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68" windowHeight="9252" activeTab="2"/>
  </bookViews>
  <sheets>
    <sheet name="Preface" sheetId="4" r:id="rId1"/>
    <sheet name="Model-OneVariable" sheetId="5" r:id="rId2"/>
    <sheet name="Guangdong" sheetId="6" r:id="rId3"/>
    <sheet name="Guangxi" sheetId="7" r:id="rId4"/>
    <sheet name="Guizhou" sheetId="8" r:id="rId5"/>
    <sheet name="Hainan" sheetId="9" r:id="rId6"/>
    <sheet name="Hebei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80AU80">[1]Gansu!$A$80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4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5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sharedStrings.xml><?xml version="1.0" encoding="utf-8"?>
<sst xmlns="http://schemas.openxmlformats.org/spreadsheetml/2006/main" count="1431" uniqueCount="147">
  <si>
    <t>20July2021</t>
  </si>
  <si>
    <t>This spreadsheets contains the results of all calculations of capital measures (and more, as explained in the accompanying paper).</t>
  </si>
  <si>
    <t>It contains one worksheet for each province (and nationwide), in alphabetical order (nationwide at the end). The setup of these worksheets is identical.</t>
  </si>
  <si>
    <t>Furthermore, the next worksheet, titled 'Model-OneVariable' contains the results of all provinces for the variable listed in column B (in each provincial [or national] worksheet).</t>
  </si>
  <si>
    <t xml:space="preserve">By copying these results reported in the worksheet 'Model-OneVariable' and pasting them one column to the right in the same worksheet, </t>
  </si>
  <si>
    <t>one can have the results of all provinces for the variable listed in column C (in each provincial [or national] worksheet).</t>
  </si>
  <si>
    <t>Don't copy/paste the first column, the year column.</t>
  </si>
  <si>
    <t>Because the provincial (and national) results are linked into the worksheet 'Model-OneVariable', an empty cell in the provincial (national) worksheet turns into a '0' in 'Model-OneVariable.'</t>
  </si>
  <si>
    <t>Cells with '0' in the title rows should not be an issue.</t>
  </si>
  <si>
    <t>For some variables, no 1952 value is available, and the '0' that then appears for 1952 in 'Model-OneVariable' is misleading (erroneous).</t>
  </si>
  <si>
    <t>For the Tornqvist index of capital services following the OECD method, with annual growth rates in form of 1.X, no 1952 and 1953 values are available.</t>
  </si>
  <si>
    <t>To see the beginning year of each time series, consult any one provincial (or the national) worksheet.</t>
  </si>
  <si>
    <t>Anhui</t>
  </si>
  <si>
    <t>Beijing</t>
  </si>
  <si>
    <t>Chongqing</t>
  </si>
  <si>
    <t>Fujian</t>
  </si>
  <si>
    <t>Gansu</t>
  </si>
  <si>
    <t>Guangdong</t>
  </si>
  <si>
    <t>Guangxi</t>
  </si>
  <si>
    <t>Guizhou</t>
  </si>
  <si>
    <t>Hainan</t>
  </si>
  <si>
    <t>Hebei</t>
  </si>
  <si>
    <t>Heilongjiang</t>
  </si>
  <si>
    <t>Henan</t>
  </si>
  <si>
    <t>Hubei</t>
  </si>
  <si>
    <t>Hunan</t>
  </si>
  <si>
    <t>Inner Mongolia</t>
  </si>
  <si>
    <t>Jiangsu</t>
  </si>
  <si>
    <t>Jiangxi</t>
  </si>
  <si>
    <t>Jilin</t>
  </si>
  <si>
    <t>Liaoning</t>
  </si>
  <si>
    <t>Ningxia</t>
  </si>
  <si>
    <t>Qinghai</t>
  </si>
  <si>
    <t>Shaanxi</t>
  </si>
  <si>
    <t>Shandong</t>
  </si>
  <si>
    <t>Shanghai</t>
  </si>
  <si>
    <t>Shanxi</t>
  </si>
  <si>
    <t>Sichuan</t>
  </si>
  <si>
    <t>Tianjin</t>
  </si>
  <si>
    <t>Tibet</t>
  </si>
  <si>
    <t>Xinjiang</t>
  </si>
  <si>
    <t>Yunnan</t>
  </si>
  <si>
    <t>Zhejiang</t>
  </si>
  <si>
    <t>National</t>
  </si>
  <si>
    <r>
      <rPr>
        <sz val="11"/>
        <color theme="1"/>
        <rFont val="等线"/>
        <charset val="134"/>
      </rPr>
      <t>安徽</t>
    </r>
  </si>
  <si>
    <r>
      <rPr>
        <sz val="11"/>
        <color theme="1"/>
        <rFont val="等线"/>
        <charset val="134"/>
      </rPr>
      <t>北京</t>
    </r>
  </si>
  <si>
    <r>
      <rPr>
        <sz val="11"/>
        <color theme="1"/>
        <rFont val="等线"/>
        <charset val="134"/>
      </rPr>
      <t>重庆</t>
    </r>
  </si>
  <si>
    <r>
      <rPr>
        <sz val="11"/>
        <color theme="1"/>
        <rFont val="等线"/>
        <charset val="134"/>
      </rPr>
      <t>福建</t>
    </r>
  </si>
  <si>
    <r>
      <rPr>
        <sz val="11"/>
        <color theme="1"/>
        <rFont val="等线"/>
        <charset val="134"/>
      </rPr>
      <t>甘肃</t>
    </r>
  </si>
  <si>
    <r>
      <rPr>
        <sz val="11"/>
        <color theme="1"/>
        <rFont val="等线"/>
        <charset val="134"/>
      </rPr>
      <t>广东</t>
    </r>
  </si>
  <si>
    <r>
      <rPr>
        <sz val="11"/>
        <color theme="1"/>
        <rFont val="等线"/>
        <charset val="134"/>
      </rPr>
      <t>广西</t>
    </r>
  </si>
  <si>
    <r>
      <rPr>
        <sz val="11"/>
        <color theme="1"/>
        <rFont val="等线"/>
        <charset val="134"/>
      </rPr>
      <t>贵州</t>
    </r>
  </si>
  <si>
    <r>
      <rPr>
        <sz val="11"/>
        <color theme="1"/>
        <rFont val="等线"/>
        <charset val="134"/>
      </rPr>
      <t>海南</t>
    </r>
  </si>
  <si>
    <r>
      <rPr>
        <sz val="11"/>
        <color theme="1"/>
        <rFont val="等线"/>
        <charset val="134"/>
      </rPr>
      <t>河北</t>
    </r>
  </si>
  <si>
    <r>
      <rPr>
        <sz val="11"/>
        <color theme="1"/>
        <rFont val="等线"/>
        <charset val="134"/>
      </rPr>
      <t>黑龙江</t>
    </r>
  </si>
  <si>
    <r>
      <rPr>
        <sz val="11"/>
        <color theme="1"/>
        <rFont val="等线"/>
        <charset val="134"/>
      </rPr>
      <t>河南</t>
    </r>
  </si>
  <si>
    <r>
      <rPr>
        <sz val="11"/>
        <color theme="1"/>
        <rFont val="等线"/>
        <charset val="134"/>
      </rPr>
      <t>湖北</t>
    </r>
  </si>
  <si>
    <r>
      <rPr>
        <sz val="11"/>
        <color theme="1"/>
        <rFont val="等线"/>
        <charset val="134"/>
      </rPr>
      <t>湖南</t>
    </r>
  </si>
  <si>
    <r>
      <rPr>
        <sz val="11"/>
        <color theme="1"/>
        <rFont val="等线"/>
        <charset val="134"/>
      </rPr>
      <t>内蒙古</t>
    </r>
  </si>
  <si>
    <r>
      <rPr>
        <sz val="11"/>
        <color theme="1"/>
        <rFont val="等线"/>
        <charset val="134"/>
      </rPr>
      <t>江苏</t>
    </r>
  </si>
  <si>
    <r>
      <rPr>
        <sz val="11"/>
        <color theme="1"/>
        <rFont val="等线"/>
        <charset val="134"/>
      </rPr>
      <t>江西</t>
    </r>
  </si>
  <si>
    <r>
      <rPr>
        <sz val="11"/>
        <color theme="1"/>
        <rFont val="等线"/>
        <charset val="134"/>
      </rPr>
      <t>吉林</t>
    </r>
  </si>
  <si>
    <r>
      <rPr>
        <sz val="11"/>
        <color theme="1"/>
        <rFont val="等线"/>
        <charset val="134"/>
      </rPr>
      <t>辽宁</t>
    </r>
  </si>
  <si>
    <r>
      <rPr>
        <sz val="11"/>
        <color theme="1"/>
        <rFont val="等线"/>
        <charset val="134"/>
      </rPr>
      <t>宁夏</t>
    </r>
  </si>
  <si>
    <r>
      <rPr>
        <sz val="11"/>
        <color theme="1"/>
        <rFont val="等线"/>
        <charset val="134"/>
      </rPr>
      <t>青海</t>
    </r>
  </si>
  <si>
    <r>
      <rPr>
        <sz val="11"/>
        <color theme="1"/>
        <rFont val="等线"/>
        <charset val="134"/>
      </rPr>
      <t>陕西</t>
    </r>
  </si>
  <si>
    <r>
      <rPr>
        <sz val="11"/>
        <color theme="1"/>
        <rFont val="等线"/>
        <charset val="134"/>
      </rPr>
      <t>上冻</t>
    </r>
  </si>
  <si>
    <r>
      <rPr>
        <sz val="11"/>
        <color theme="1"/>
        <rFont val="等线"/>
        <charset val="134"/>
      </rPr>
      <t>上海</t>
    </r>
  </si>
  <si>
    <r>
      <rPr>
        <sz val="11"/>
        <color theme="1"/>
        <rFont val="等线"/>
        <charset val="134"/>
      </rPr>
      <t>山西</t>
    </r>
  </si>
  <si>
    <r>
      <rPr>
        <sz val="11"/>
        <color theme="1"/>
        <rFont val="等线"/>
        <charset val="134"/>
      </rPr>
      <t>四川</t>
    </r>
  </si>
  <si>
    <r>
      <rPr>
        <sz val="11"/>
        <color theme="1"/>
        <rFont val="等线"/>
        <charset val="134"/>
      </rPr>
      <t>天津</t>
    </r>
  </si>
  <si>
    <r>
      <rPr>
        <sz val="11"/>
        <color theme="1"/>
        <rFont val="等线"/>
        <charset val="134"/>
      </rPr>
      <t>西藏</t>
    </r>
  </si>
  <si>
    <r>
      <rPr>
        <sz val="11"/>
        <color theme="1"/>
        <rFont val="等线"/>
        <charset val="134"/>
      </rPr>
      <t>新疆</t>
    </r>
  </si>
  <si>
    <r>
      <rPr>
        <sz val="11"/>
        <color theme="1"/>
        <rFont val="等线"/>
        <charset val="134"/>
      </rPr>
      <t>云南</t>
    </r>
  </si>
  <si>
    <r>
      <rPr>
        <sz val="11"/>
        <color theme="1"/>
        <rFont val="等线"/>
        <charset val="134"/>
      </rPr>
      <t>浙江</t>
    </r>
  </si>
  <si>
    <r>
      <rPr>
        <sz val="11"/>
        <color theme="1"/>
        <rFont val="等线"/>
        <charset val="134"/>
      </rPr>
      <t>全国</t>
    </r>
  </si>
  <si>
    <t>Key</t>
  </si>
  <si>
    <t>A. OECD (geometric)</t>
  </si>
  <si>
    <t>Wealth stock, end-year</t>
  </si>
  <si>
    <t>Constant</t>
  </si>
  <si>
    <t>average</t>
  </si>
  <si>
    <t>1985 prices</t>
  </si>
  <si>
    <t>billion yuan</t>
  </si>
  <si>
    <r>
      <rPr>
        <b/>
        <sz val="10"/>
        <color rgb="FF0070C0"/>
        <rFont val="Arial"/>
        <charset val="134"/>
      </rPr>
      <t xml:space="preserve">*All* results are good for use. </t>
    </r>
    <r>
      <rPr>
        <sz val="10"/>
        <color rgb="FF0070C0"/>
        <rFont val="Arial"/>
        <charset val="134"/>
      </rPr>
      <t>Linked in from 'Data,' 'OECD,' and 'Final'</t>
    </r>
  </si>
  <si>
    <t>Charts</t>
  </si>
  <si>
    <t>Revised</t>
  </si>
  <si>
    <t>Newly included</t>
  </si>
  <si>
    <t>Revised to Laspeyres</t>
  </si>
  <si>
    <t>A. OECD</t>
  </si>
  <si>
    <t>B. Hyperbolic age-efficiency</t>
  </si>
  <si>
    <t>C. Geometric double-declining balance efficiency</t>
  </si>
  <si>
    <t>Data</t>
  </si>
  <si>
    <t xml:space="preserve">Aggregate </t>
  </si>
  <si>
    <t>User</t>
  </si>
  <si>
    <t>Investm.</t>
  </si>
  <si>
    <t>CPI</t>
  </si>
  <si>
    <t>Capital services</t>
  </si>
  <si>
    <t>Additional information</t>
  </si>
  <si>
    <r>
      <rPr>
        <sz val="10"/>
        <color theme="1"/>
        <rFont val="Arial"/>
        <charset val="134"/>
      </rPr>
      <t xml:space="preserve">where </t>
    </r>
    <r>
      <rPr>
        <sz val="10"/>
        <color theme="1"/>
        <rFont val="Arial"/>
        <charset val="134"/>
      </rPr>
      <t>ρ is CPI in %</t>
    </r>
  </si>
  <si>
    <t>expenditures</t>
  </si>
  <si>
    <t>costs</t>
  </si>
  <si>
    <t>in fixed</t>
  </si>
  <si>
    <t>Also see comment to this cell</t>
  </si>
  <si>
    <t xml:space="preserve">= </t>
  </si>
  <si>
    <t xml:space="preserve">assets </t>
  </si>
  <si>
    <t>Previous</t>
  </si>
  <si>
    <t>Current</t>
  </si>
  <si>
    <t>Real growth (Laspeyres)</t>
  </si>
  <si>
    <t xml:space="preserve">Tornqvist </t>
  </si>
  <si>
    <t xml:space="preserve">Alternative: </t>
  </si>
  <si>
    <t>Wealth capital stock (end-year)</t>
  </si>
  <si>
    <t>Productive capital stock (mid-year)</t>
  </si>
  <si>
    <t>User cost shares by asset types</t>
  </si>
  <si>
    <t>Real rate</t>
  </si>
  <si>
    <t>Depreciation rate by type of assets</t>
  </si>
  <si>
    <r>
      <rPr>
        <sz val="10"/>
        <color theme="1"/>
        <rFont val="Arial"/>
        <charset val="134"/>
      </rPr>
      <t>Real price index of GFCF, i</t>
    </r>
    <r>
      <rPr>
        <vertAlign val="superscript"/>
        <sz val="10"/>
        <color theme="1"/>
        <rFont val="Arial"/>
        <charset val="134"/>
      </rPr>
      <t>t*</t>
    </r>
  </si>
  <si>
    <t>Total</t>
  </si>
  <si>
    <t>GFCF</t>
  </si>
  <si>
    <t xml:space="preserve">Gross </t>
  </si>
  <si>
    <t>price index</t>
  </si>
  <si>
    <t>year=100</t>
  </si>
  <si>
    <t>prices</t>
  </si>
  <si>
    <t>Based on 1985</t>
  </si>
  <si>
    <t>in average 1985 prices</t>
  </si>
  <si>
    <t>in average prices of each period</t>
  </si>
  <si>
    <t>of return</t>
  </si>
  <si>
    <t xml:space="preserve">in ave.prices of each period, </t>
  </si>
  <si>
    <t>operating</t>
  </si>
  <si>
    <t>1985 = 1</t>
  </si>
  <si>
    <t>Annual</t>
  </si>
  <si>
    <t>Index:</t>
  </si>
  <si>
    <t xml:space="preserve">   user cost value, in</t>
  </si>
  <si>
    <t>Structures</t>
  </si>
  <si>
    <t>Equipment</t>
  </si>
  <si>
    <t>Others</t>
  </si>
  <si>
    <t>% change</t>
  </si>
  <si>
    <t>surplus</t>
  </si>
  <si>
    <t>growth</t>
  </si>
  <si>
    <t>cumulative,</t>
  </si>
  <si>
    <t>current prices</t>
  </si>
  <si>
    <t>Ex.: 0.05=5%</t>
  </si>
  <si>
    <t>curr. pri.</t>
  </si>
  <si>
    <t>rate 1.X</t>
  </si>
  <si>
    <t>1985=1</t>
  </si>
  <si>
    <t>1985-2030</t>
  </si>
  <si>
    <t>1985-2015</t>
  </si>
  <si>
    <t xml:space="preserve">      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</si>
</sst>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  <numFmt numFmtId="178" formatCode="0.0%"/>
    <numFmt numFmtId="179" formatCode="0.0_ "/>
  </numFmts>
  <fonts count="40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b/>
      <sz val="10"/>
      <color rgb="FF0070C0"/>
      <name val="Arial"/>
      <charset val="134"/>
    </font>
    <font>
      <sz val="10"/>
      <color theme="5"/>
      <name val="Arial"/>
      <charset val="134"/>
    </font>
    <font>
      <sz val="10"/>
      <color rgb="FFFF0000"/>
      <name val="Arial"/>
      <charset val="134"/>
    </font>
    <font>
      <b/>
      <sz val="12"/>
      <color theme="1"/>
      <name val="Arial"/>
      <charset val="134"/>
    </font>
    <font>
      <b/>
      <sz val="10"/>
      <color theme="1"/>
      <name val="Arial"/>
      <charset val="134"/>
    </font>
    <font>
      <sz val="10"/>
      <color rgb="FF0070C0"/>
      <name val="Arial"/>
      <charset val="134"/>
    </font>
    <font>
      <sz val="10"/>
      <color theme="0" tint="-0.499984740745262"/>
      <name val="Arial"/>
      <charset val="134"/>
    </font>
    <font>
      <sz val="8"/>
      <color theme="0" tint="-0.499984740745262"/>
      <name val="Arial"/>
      <charset val="134"/>
    </font>
    <font>
      <b/>
      <sz val="10"/>
      <color theme="4"/>
      <name val="Arial"/>
      <charset val="134"/>
    </font>
    <font>
      <sz val="8"/>
      <color theme="1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b/>
      <sz val="12"/>
      <color rgb="FF0070C0"/>
      <name val="Arial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color theme="1"/>
      <name val="Arial"/>
      <charset val="134"/>
    </font>
    <font>
      <sz val="11"/>
      <color theme="1"/>
      <name val="等线"/>
      <charset val="134"/>
    </font>
    <font>
      <b/>
      <sz val="9"/>
      <name val="Tahoma"/>
      <charset val="134"/>
    </font>
    <font>
      <sz val="9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5" applyNumberFormat="0" applyAlignment="0" applyProtection="0">
      <alignment vertical="center"/>
    </xf>
    <xf numFmtId="0" fontId="30" fillId="12" borderId="1" applyNumberFormat="0" applyAlignment="0" applyProtection="0">
      <alignment vertical="center"/>
    </xf>
    <xf numFmtId="0" fontId="31" fillId="13" borderId="6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2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 applyAlignment="1"/>
    <xf numFmtId="176" fontId="1" fillId="0" borderId="0" xfId="0" applyNumberFormat="1" applyFont="1" applyFill="1" applyAlignment="1"/>
    <xf numFmtId="177" fontId="1" fillId="0" borderId="0" xfId="0" applyNumberFormat="1" applyFont="1" applyFill="1" applyAlignment="1"/>
    <xf numFmtId="177" fontId="8" fillId="0" borderId="0" xfId="0" applyNumberFormat="1" applyFont="1" applyFill="1" applyAlignment="1"/>
    <xf numFmtId="177" fontId="10" fillId="0" borderId="0" xfId="0" applyNumberFormat="1" applyFont="1" applyFill="1" applyAlignment="1"/>
    <xf numFmtId="2" fontId="1" fillId="0" borderId="0" xfId="0" applyNumberFormat="1" applyFont="1" applyFill="1" applyAlignment="1"/>
    <xf numFmtId="0" fontId="1" fillId="3" borderId="0" xfId="0" applyFont="1" applyFill="1" applyAlignment="1"/>
    <xf numFmtId="178" fontId="1" fillId="0" borderId="0" xfId="0" applyNumberFormat="1" applyFont="1" applyFill="1" applyAlignment="1"/>
    <xf numFmtId="0" fontId="4" fillId="2" borderId="0" xfId="0" applyFont="1" applyFill="1" applyAlignment="1"/>
    <xf numFmtId="0" fontId="11" fillId="0" borderId="0" xfId="0" applyFont="1" applyFill="1" applyAlignment="1"/>
    <xf numFmtId="0" fontId="12" fillId="0" borderId="0" xfId="0" applyFont="1" applyFill="1" applyAlignment="1"/>
    <xf numFmtId="0" fontId="13" fillId="0" borderId="0" xfId="0" applyFont="1" applyFill="1" applyAlignment="1"/>
    <xf numFmtId="177" fontId="12" fillId="0" borderId="0" xfId="0" applyNumberFormat="1" applyFont="1" applyFill="1" applyAlignment="1"/>
    <xf numFmtId="176" fontId="12" fillId="0" borderId="0" xfId="0" applyNumberFormat="1" applyFont="1" applyFill="1" applyAlignment="1"/>
    <xf numFmtId="0" fontId="14" fillId="0" borderId="0" xfId="0" applyFont="1" applyFill="1" applyAlignment="1"/>
    <xf numFmtId="0" fontId="15" fillId="0" borderId="0" xfId="0" applyFont="1" applyFill="1" applyAlignment="1"/>
    <xf numFmtId="0" fontId="1" fillId="0" borderId="0" xfId="0" applyFont="1" applyFill="1" applyAlignment="1"/>
    <xf numFmtId="0" fontId="16" fillId="0" borderId="0" xfId="0" applyFont="1" applyFill="1" applyAlignment="1"/>
    <xf numFmtId="0" fontId="2" fillId="0" borderId="0" xfId="0" applyFont="1" applyFill="1" applyAlignment="1"/>
    <xf numFmtId="0" fontId="7" fillId="0" borderId="0" xfId="0" applyFont="1" applyFill="1" applyAlignment="1"/>
    <xf numFmtId="179" fontId="16" fillId="0" borderId="0" xfId="0" applyNumberFormat="1" applyFont="1" applyFill="1" applyAlignment="1"/>
    <xf numFmtId="0" fontId="6" fillId="0" borderId="0" xfId="0" applyFont="1" applyFill="1" applyAlignment="1"/>
    <xf numFmtId="0" fontId="1" fillId="0" borderId="0" xfId="0" applyFont="1" applyFill="1" applyAlignment="1" quotePrefix="1"/>
    <xf numFmtId="0" fontId="16" fillId="0" borderId="0" xfId="0" applyFont="1" applyFill="1" applyAlignment="1" quotePrefix="1"/>
    <xf numFmtId="0" fontId="13" fillId="0" borderId="0" xfId="0" applyFont="1" applyFill="1" applyAlignment="1" quotePrefix="1"/>
    <xf numFmtId="0" fontId="12" fillId="0" borderId="0" xfId="0" applyFont="1" applyFill="1" applyAlignment="1" quotePrefix="1"/>
    <xf numFmtId="0" fontId="1" fillId="0" borderId="0" xfId="0" applyFont="1" applyFill="1" applyAlignment="1" quotePrefix="1"/>
    <xf numFmtId="0" fontId="8" fillId="0" borderId="0" xfId="0" applyFont="1" applyFill="1" applyAlignmen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2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6.xml"/><Relationship Id="rId12" Type="http://schemas.openxmlformats.org/officeDocument/2006/relationships/externalLink" Target="externalLinks/externalLink5.xml"/><Relationship Id="rId11" Type="http://schemas.openxmlformats.org/officeDocument/2006/relationships/externalLink" Target="externalLinks/externalLink4.xml"/><Relationship Id="rId10" Type="http://schemas.openxmlformats.org/officeDocument/2006/relationships/externalLink" Target="externalLinks/externalLink3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Guangdong!$B$15:$B$93</c:f>
              <c:numCache>
                <c:formatCode>0.0</c:formatCode>
                <c:ptCount val="79"/>
                <c:pt idx="0">
                  <c:v>4.30649937783631</c:v>
                </c:pt>
                <c:pt idx="1">
                  <c:v>4.5430685420073</c:v>
                </c:pt>
                <c:pt idx="2">
                  <c:v>4.68477960301552</c:v>
                </c:pt>
                <c:pt idx="3">
                  <c:v>4.79899426394857</c:v>
                </c:pt>
                <c:pt idx="4">
                  <c:v>5.12413497692373</c:v>
                </c:pt>
                <c:pt idx="5">
                  <c:v>5.40901298736788</c:v>
                </c:pt>
                <c:pt idx="6">
                  <c:v>6.91601183517667</c:v>
                </c:pt>
                <c:pt idx="7">
                  <c:v>8.31003238651866</c:v>
                </c:pt>
                <c:pt idx="8">
                  <c:v>9.69966979960632</c:v>
                </c:pt>
                <c:pt idx="9">
                  <c:v>9.69791107856682</c:v>
                </c:pt>
                <c:pt idx="10">
                  <c:v>9.31917935237809</c:v>
                </c:pt>
                <c:pt idx="11">
                  <c:v>9.23523849413503</c:v>
                </c:pt>
                <c:pt idx="12">
                  <c:v>9.63551543630684</c:v>
                </c:pt>
                <c:pt idx="13">
                  <c:v>10.0477206897544</c:v>
                </c:pt>
                <c:pt idx="14">
                  <c:v>10.2067837618352</c:v>
                </c:pt>
                <c:pt idx="15">
                  <c:v>10.0721540513395</c:v>
                </c:pt>
                <c:pt idx="16">
                  <c:v>9.97272769580148</c:v>
                </c:pt>
                <c:pt idx="17">
                  <c:v>10.5617436024073</c:v>
                </c:pt>
                <c:pt idx="18">
                  <c:v>12.3925944447245</c:v>
                </c:pt>
                <c:pt idx="19">
                  <c:v>14.5858260099403</c:v>
                </c:pt>
                <c:pt idx="20">
                  <c:v>16.2576503346288</c:v>
                </c:pt>
                <c:pt idx="21">
                  <c:v>18.4568040099928</c:v>
                </c:pt>
                <c:pt idx="22">
                  <c:v>21.2271838230131</c:v>
                </c:pt>
                <c:pt idx="23">
                  <c:v>24.6563679239416</c:v>
                </c:pt>
                <c:pt idx="24">
                  <c:v>27.9953727218652</c:v>
                </c:pt>
                <c:pt idx="25">
                  <c:v>30.9182114413731</c:v>
                </c:pt>
                <c:pt idx="26">
                  <c:v>33.7791728437069</c:v>
                </c:pt>
                <c:pt idx="27">
                  <c:v>36.7641622924872</c:v>
                </c:pt>
                <c:pt idx="28">
                  <c:v>41.1241120040429</c:v>
                </c:pt>
                <c:pt idx="29">
                  <c:v>46.2410308531484</c:v>
                </c:pt>
                <c:pt idx="30">
                  <c:v>53.2013998534656</c:v>
                </c:pt>
                <c:pt idx="31">
                  <c:v>59.8555764398558</c:v>
                </c:pt>
                <c:pt idx="32">
                  <c:v>68.5619468935646</c:v>
                </c:pt>
                <c:pt idx="33">
                  <c:v>78.3690305551733</c:v>
                </c:pt>
                <c:pt idx="34">
                  <c:v>88.7643619767248</c:v>
                </c:pt>
                <c:pt idx="35">
                  <c:v>98.6102079409134</c:v>
                </c:pt>
                <c:pt idx="36">
                  <c:v>111.523045446352</c:v>
                </c:pt>
                <c:pt idx="37">
                  <c:v>121.467850259009</c:v>
                </c:pt>
                <c:pt idx="38">
                  <c:v>134.011394213484</c:v>
                </c:pt>
                <c:pt idx="39">
                  <c:v>149.207696649138</c:v>
                </c:pt>
                <c:pt idx="40">
                  <c:v>174.382585461175</c:v>
                </c:pt>
                <c:pt idx="41">
                  <c:v>218.369708727189</c:v>
                </c:pt>
                <c:pt idx="42">
                  <c:v>272.161031694172</c:v>
                </c:pt>
                <c:pt idx="43">
                  <c:v>332.122995288409</c:v>
                </c:pt>
                <c:pt idx="44">
                  <c:v>393.319154368173</c:v>
                </c:pt>
                <c:pt idx="45">
                  <c:v>452.654904906885</c:v>
                </c:pt>
                <c:pt idx="46">
                  <c:v>524.066288312428</c:v>
                </c:pt>
                <c:pt idx="47">
                  <c:v>606.668369526246</c:v>
                </c:pt>
                <c:pt idx="48">
                  <c:v>685.109922719066</c:v>
                </c:pt>
                <c:pt idx="49">
                  <c:v>771.843451330791</c:v>
                </c:pt>
                <c:pt idx="50">
                  <c:v>875.411927432652</c:v>
                </c:pt>
                <c:pt idx="51">
                  <c:v>1005.04923317478</c:v>
                </c:pt>
                <c:pt idx="52">
                  <c:v>1150.64363123396</c:v>
                </c:pt>
                <c:pt idx="53">
                  <c:v>1335.9500419714</c:v>
                </c:pt>
                <c:pt idx="54">
                  <c:v>1542.4291048485</c:v>
                </c:pt>
                <c:pt idx="55">
                  <c:v>1776.61486432002</c:v>
                </c:pt>
                <c:pt idx="56">
                  <c:v>2015.95528848074</c:v>
                </c:pt>
                <c:pt idx="57">
                  <c:v>2326.30112347619</c:v>
                </c:pt>
                <c:pt idx="58">
                  <c:v>2683.48191878069</c:v>
                </c:pt>
                <c:pt idx="59">
                  <c:v>3080.97603312588</c:v>
                </c:pt>
                <c:pt idx="60">
                  <c:v>3516.11668190912</c:v>
                </c:pt>
                <c:pt idx="61">
                  <c:v>3998.03350749341</c:v>
                </c:pt>
                <c:pt idx="62">
                  <c:v>4519.57845730866</c:v>
                </c:pt>
                <c:pt idx="63">
                  <c:v>5057.00259240779</c:v>
                </c:pt>
                <c:pt idx="64">
                  <c:v>5674.12040844903</c:v>
                </c:pt>
                <c:pt idx="65">
                  <c:v>6348.23072513996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Guangdong!$Z$15:$Z$93</c:f>
              <c:numCache>
                <c:formatCode>0.0</c:formatCode>
                <c:ptCount val="79"/>
                <c:pt idx="0">
                  <c:v>4.26177674563154</c:v>
                </c:pt>
                <c:pt idx="1">
                  <c:v>4.67482890925731</c:v>
                </c:pt>
                <c:pt idx="2">
                  <c:v>4.99122802065287</c:v>
                </c:pt>
                <c:pt idx="3">
                  <c:v>5.27506777053568</c:v>
                </c:pt>
                <c:pt idx="4">
                  <c:v>5.76829479836336</c:v>
                </c:pt>
                <c:pt idx="5">
                  <c:v>6.22269425033427</c:v>
                </c:pt>
                <c:pt idx="6">
                  <c:v>7.92521927286199</c:v>
                </c:pt>
                <c:pt idx="7">
                  <c:v>9.56194775238901</c:v>
                </c:pt>
                <c:pt idx="8">
                  <c:v>11.23456387048</c:v>
                </c:pt>
                <c:pt idx="9">
                  <c:v>11.5219098449041</c:v>
                </c:pt>
                <c:pt idx="10">
                  <c:v>11.3986935450876</c:v>
                </c:pt>
                <c:pt idx="11">
                  <c:v>11.5364831274491</c:v>
                </c:pt>
                <c:pt idx="12">
                  <c:v>12.1434143958112</c:v>
                </c:pt>
                <c:pt idx="13">
                  <c:v>12.758627095782</c:v>
                </c:pt>
                <c:pt idx="14">
                  <c:v>13.1118029360348</c:v>
                </c:pt>
                <c:pt idx="15">
                  <c:v>13.1509967020376</c:v>
                </c:pt>
                <c:pt idx="16">
                  <c:v>13.2009053777579</c:v>
                </c:pt>
                <c:pt idx="17">
                  <c:v>13.9323281445595</c:v>
                </c:pt>
                <c:pt idx="18">
                  <c:v>15.9412395344915</c:v>
                </c:pt>
                <c:pt idx="19">
                  <c:v>18.3804529560081</c:v>
                </c:pt>
                <c:pt idx="20">
                  <c:v>20.3573867394992</c:v>
                </c:pt>
                <c:pt idx="21">
                  <c:v>22.9158543566831</c:v>
                </c:pt>
                <c:pt idx="22">
                  <c:v>26.1185942454451</c:v>
                </c:pt>
                <c:pt idx="23">
                  <c:v>30.0730065131552</c:v>
                </c:pt>
                <c:pt idx="24">
                  <c:v>34.0334197006033</c:v>
                </c:pt>
                <c:pt idx="25">
                  <c:v>37.6528115087102</c:v>
                </c:pt>
                <c:pt idx="26">
                  <c:v>41.2661400891386</c:v>
                </c:pt>
                <c:pt idx="27">
                  <c:v>45.0529814363217</c:v>
                </c:pt>
                <c:pt idx="28">
                  <c:v>50.289875880116</c:v>
                </c:pt>
                <c:pt idx="29">
                  <c:v>56.3965145298505</c:v>
                </c:pt>
                <c:pt idx="30">
                  <c:v>64.5046930687794</c:v>
                </c:pt>
                <c:pt idx="31">
                  <c:v>72.4833859084673</c:v>
                </c:pt>
                <c:pt idx="32">
                  <c:v>82.7127830751304</c:v>
                </c:pt>
                <c:pt idx="33">
                  <c:v>94.292321236805</c:v>
                </c:pt>
                <c:pt idx="34">
                  <c:v>106.723980231786</c:v>
                </c:pt>
                <c:pt idx="35">
                  <c:v>118.846293431976</c:v>
                </c:pt>
                <c:pt idx="36">
                  <c:v>134.30760362454</c:v>
                </c:pt>
                <c:pt idx="37">
                  <c:v>147.047899362681</c:v>
                </c:pt>
                <c:pt idx="38">
                  <c:v>162.599512560191</c:v>
                </c:pt>
                <c:pt idx="39">
                  <c:v>181.10786038082</c:v>
                </c:pt>
                <c:pt idx="40">
                  <c:v>210.145719102129</c:v>
                </c:pt>
                <c:pt idx="41">
                  <c:v>259.131493344791</c:v>
                </c:pt>
                <c:pt idx="42">
                  <c:v>319.591102960567</c:v>
                </c:pt>
                <c:pt idx="43">
                  <c:v>388.099462792797</c:v>
                </c:pt>
                <c:pt idx="44">
                  <c:v>459.715824530086</c:v>
                </c:pt>
                <c:pt idx="45">
                  <c:v>531.155478972129</c:v>
                </c:pt>
                <c:pt idx="46">
                  <c:v>616.411802392675</c:v>
                </c:pt>
                <c:pt idx="47">
                  <c:v>714.935069550284</c:v>
                </c:pt>
                <c:pt idx="48">
                  <c:v>811.314122423177</c:v>
                </c:pt>
                <c:pt idx="49">
                  <c:v>917.89378476922</c:v>
                </c:pt>
                <c:pt idx="50">
                  <c:v>1043.60360141781</c:v>
                </c:pt>
                <c:pt idx="51">
                  <c:v>1198.40877952687</c:v>
                </c:pt>
                <c:pt idx="52">
                  <c:v>1372.89991124439</c:v>
                </c:pt>
                <c:pt idx="53">
                  <c:v>1591.88349921317</c:v>
                </c:pt>
                <c:pt idx="54">
                  <c:v>1837.73353484894</c:v>
                </c:pt>
                <c:pt idx="55">
                  <c:v>2117.33499741265</c:v>
                </c:pt>
                <c:pt idx="56">
                  <c:v>2408.1728126645</c:v>
                </c:pt>
                <c:pt idx="57">
                  <c:v>2776.89644612091</c:v>
                </c:pt>
                <c:pt idx="58">
                  <c:v>3201.10207543491</c:v>
                </c:pt>
                <c:pt idx="59">
                  <c:v>3675.64745226176</c:v>
                </c:pt>
                <c:pt idx="60">
                  <c:v>4198.65503220201</c:v>
                </c:pt>
                <c:pt idx="61">
                  <c:v>4779.8637794011</c:v>
                </c:pt>
                <c:pt idx="62">
                  <c:v>5412.75595923008</c:v>
                </c:pt>
                <c:pt idx="63">
                  <c:v>6073.57179742555</c:v>
                </c:pt>
                <c:pt idx="64">
                  <c:v>6827.05656865948</c:v>
                </c:pt>
                <c:pt idx="65">
                  <c:v>7652.22627784134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Guangdong!$AU$15:$AU$93</c:f>
              <c:numCache>
                <c:formatCode>0.0</c:formatCode>
                <c:ptCount val="79"/>
                <c:pt idx="0">
                  <c:v>4.17800956003142</c:v>
                </c:pt>
                <c:pt idx="1">
                  <c:v>4.42277808025009</c:v>
                </c:pt>
                <c:pt idx="2">
                  <c:v>4.57188075126486</c:v>
                </c:pt>
                <c:pt idx="3">
                  <c:v>4.69276492400222</c:v>
                </c:pt>
                <c:pt idx="4">
                  <c:v>5.02389693224521</c:v>
                </c:pt>
                <c:pt idx="5">
                  <c:v>5.31412579276049</c:v>
                </c:pt>
                <c:pt idx="6">
                  <c:v>6.82575466656035</c:v>
                </c:pt>
                <c:pt idx="7">
                  <c:v>8.22360532837595</c:v>
                </c:pt>
                <c:pt idx="8">
                  <c:v>9.61632220109877</c:v>
                </c:pt>
                <c:pt idx="9">
                  <c:v>9.61707784242133</c:v>
                </c:pt>
                <c:pt idx="10">
                  <c:v>9.2405182930076</c:v>
                </c:pt>
                <c:pt idx="11">
                  <c:v>9.15844032840349</c:v>
                </c:pt>
                <c:pt idx="12">
                  <c:v>9.56020498407942</c:v>
                </c:pt>
                <c:pt idx="13">
                  <c:v>9.97348550912932</c:v>
                </c:pt>
                <c:pt idx="14">
                  <c:v>10.1332540166398</c:v>
                </c:pt>
                <c:pt idx="15">
                  <c:v>9.99903474267396</c:v>
                </c:pt>
                <c:pt idx="16">
                  <c:v>9.89976450106107</c:v>
                </c:pt>
                <c:pt idx="17">
                  <c:v>10.4886101094191</c:v>
                </c:pt>
                <c:pt idx="18">
                  <c:v>12.3187527876771</c:v>
                </c:pt>
                <c:pt idx="19">
                  <c:v>14.5105604859113</c:v>
                </c:pt>
                <c:pt idx="20">
                  <c:v>16.1802647854289</c:v>
                </c:pt>
                <c:pt idx="21">
                  <c:v>18.3765998057382</c:v>
                </c:pt>
                <c:pt idx="22">
                  <c:v>21.14333166713</c:v>
                </c:pt>
                <c:pt idx="23">
                  <c:v>24.5678888275276</c:v>
                </c:pt>
                <c:pt idx="24">
                  <c:v>27.9012101830927</c:v>
                </c:pt>
                <c:pt idx="25">
                  <c:v>30.8173519334043</c:v>
                </c:pt>
                <c:pt idx="26">
                  <c:v>33.6706395459831</c:v>
                </c:pt>
                <c:pt idx="27">
                  <c:v>36.6469496431091</c:v>
                </c:pt>
                <c:pt idx="28">
                  <c:v>40.9970147457132</c:v>
                </c:pt>
                <c:pt idx="29">
                  <c:v>46.1025655313225</c:v>
                </c:pt>
                <c:pt idx="30">
                  <c:v>53.0497433845646</c:v>
                </c:pt>
                <c:pt idx="31">
                  <c:v>59.6889854894675</c:v>
                </c:pt>
                <c:pt idx="32">
                  <c:v>68.3787624320825</c:v>
                </c:pt>
                <c:pt idx="33">
                  <c:v>78.1669263738812</c:v>
                </c:pt>
                <c:pt idx="34">
                  <c:v>88.5404555742652</c:v>
                </c:pt>
                <c:pt idx="35">
                  <c:v>98.3615475952775</c:v>
                </c:pt>
                <c:pt idx="36">
                  <c:v>111.246342468281</c:v>
                </c:pt>
                <c:pt idx="37">
                  <c:v>121.15988616738</c:v>
                </c:pt>
                <c:pt idx="38">
                  <c:v>133.66918375884</c:v>
                </c:pt>
                <c:pt idx="39">
                  <c:v>148.827632791191</c:v>
                </c:pt>
                <c:pt idx="40">
                  <c:v>173.959209725799</c:v>
                </c:pt>
                <c:pt idx="41">
                  <c:v>217.893519717652</c:v>
                </c:pt>
                <c:pt idx="42">
                  <c:v>271.618628442607</c:v>
                </c:pt>
                <c:pt idx="43">
                  <c:v>331.49887417193</c:v>
                </c:pt>
                <c:pt idx="44">
                  <c:v>392.596759172603</c:v>
                </c:pt>
                <c:pt idx="45">
                  <c:v>451.817412703397</c:v>
                </c:pt>
                <c:pt idx="46">
                  <c:v>523.095091267528</c:v>
                </c:pt>
                <c:pt idx="47">
                  <c:v>605.541407187661</c:v>
                </c:pt>
                <c:pt idx="48">
                  <c:v>683.803763459959</c:v>
                </c:pt>
                <c:pt idx="49">
                  <c:v>770.333490065117</c:v>
                </c:pt>
                <c:pt idx="50">
                  <c:v>873.669207141577</c:v>
                </c:pt>
                <c:pt idx="51">
                  <c:v>1003.03788894107</c:v>
                </c:pt>
                <c:pt idx="52">
                  <c:v>1148.31933058128</c:v>
                </c:pt>
                <c:pt idx="53">
                  <c:v>1333.25556359545</c:v>
                </c:pt>
                <c:pt idx="54">
                  <c:v>1539.29606640297</c:v>
                </c:pt>
                <c:pt idx="55">
                  <c:v>1772.9689797522</c:v>
                </c:pt>
                <c:pt idx="56">
                  <c:v>2011.71631114391</c:v>
                </c:pt>
                <c:pt idx="57">
                  <c:v>2321.38062915346</c:v>
                </c:pt>
                <c:pt idx="58">
                  <c:v>2677.77586505164</c:v>
                </c:pt>
                <c:pt idx="59">
                  <c:v>3074.358830539</c:v>
                </c:pt>
                <c:pt idx="60">
                  <c:v>3508.44577766908</c:v>
                </c:pt>
                <c:pt idx="61">
                  <c:v>3989.15232346276</c:v>
                </c:pt>
                <c:pt idx="62">
                  <c:v>4509.31418680091</c:v>
                </c:pt>
                <c:pt idx="63">
                  <c:v>5045.1661687554</c:v>
                </c:pt>
                <c:pt idx="64">
                  <c:v>5660.49879780622</c:v>
                </c:pt>
                <c:pt idx="65">
                  <c:v>6332.58086345308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Guangdong!$C$15:$C$93</c:f>
              <c:numCache>
                <c:formatCode>0.0</c:formatCode>
                <c:ptCount val="79"/>
                <c:pt idx="0">
                  <c:v>3.48159528423309</c:v>
                </c:pt>
                <c:pt idx="1">
                  <c:v>3.66018182699287</c:v>
                </c:pt>
                <c:pt idx="2">
                  <c:v>3.6423289787257</c:v>
                </c:pt>
                <c:pt idx="3">
                  <c:v>3.69744008542198</c:v>
                </c:pt>
                <c:pt idx="4">
                  <c:v>3.67742523531863</c:v>
                </c:pt>
                <c:pt idx="5">
                  <c:v>4.34405079826856</c:v>
                </c:pt>
                <c:pt idx="6">
                  <c:v>4.98637860108012</c:v>
                </c:pt>
                <c:pt idx="7">
                  <c:v>6.14059594161891</c:v>
                </c:pt>
                <c:pt idx="8">
                  <c:v>7.12528850494759</c:v>
                </c:pt>
                <c:pt idx="9">
                  <c:v>7.54096772093031</c:v>
                </c:pt>
                <c:pt idx="10">
                  <c:v>9.3881728199222</c:v>
                </c:pt>
                <c:pt idx="11">
                  <c:v>8.1206901302806</c:v>
                </c:pt>
                <c:pt idx="12">
                  <c:v>6.79891402027886</c:v>
                </c:pt>
                <c:pt idx="13">
                  <c:v>7.02170839632801</c:v>
                </c:pt>
                <c:pt idx="14">
                  <c:v>7.76179704320346</c:v>
                </c:pt>
                <c:pt idx="15">
                  <c:v>7.533673293148</c:v>
                </c:pt>
                <c:pt idx="16">
                  <c:v>7.25326179481095</c:v>
                </c:pt>
                <c:pt idx="17">
                  <c:v>7.46032323589003</c:v>
                </c:pt>
                <c:pt idx="18">
                  <c:v>8.35952194608919</c:v>
                </c:pt>
                <c:pt idx="19">
                  <c:v>9.60033480100264</c:v>
                </c:pt>
                <c:pt idx="20">
                  <c:v>10.7616351204116</c:v>
                </c:pt>
                <c:pt idx="21">
                  <c:v>12.477877016272</c:v>
                </c:pt>
                <c:pt idx="22">
                  <c:v>14.2037253767854</c:v>
                </c:pt>
                <c:pt idx="23">
                  <c:v>17.2481889078829</c:v>
                </c:pt>
                <c:pt idx="24">
                  <c:v>18.3997618154714</c:v>
                </c:pt>
                <c:pt idx="25">
                  <c:v>19.8249697072997</c:v>
                </c:pt>
                <c:pt idx="26">
                  <c:v>24.1191201069322</c:v>
                </c:pt>
                <c:pt idx="27">
                  <c:v>27.3497862459953</c:v>
                </c:pt>
                <c:pt idx="28">
                  <c:v>32.4941542523385</c:v>
                </c:pt>
                <c:pt idx="29">
                  <c:v>40.3277240188247</c:v>
                </c:pt>
                <c:pt idx="30">
                  <c:v>45.4088460884585</c:v>
                </c:pt>
                <c:pt idx="31">
                  <c:v>51.8389695876592</c:v>
                </c:pt>
                <c:pt idx="32">
                  <c:v>64.6048205928058</c:v>
                </c:pt>
                <c:pt idx="33">
                  <c:v>78.3690305551733</c:v>
                </c:pt>
                <c:pt idx="34">
                  <c:v>90.5761240475713</c:v>
                </c:pt>
                <c:pt idx="35">
                  <c:v>107.433474098995</c:v>
                </c:pt>
                <c:pt idx="36">
                  <c:v>159.450133804369</c:v>
                </c:pt>
                <c:pt idx="37">
                  <c:v>181.893568905618</c:v>
                </c:pt>
                <c:pt idx="38">
                  <c:v>213.147670438508</c:v>
                </c:pt>
                <c:pt idx="39">
                  <c:v>238.939817043414</c:v>
                </c:pt>
                <c:pt idx="40">
                  <c:v>329.941702584549</c:v>
                </c:pt>
                <c:pt idx="41">
                  <c:v>485.419448013996</c:v>
                </c:pt>
                <c:pt idx="42">
                  <c:v>631.875419396202</c:v>
                </c:pt>
                <c:pt idx="43">
                  <c:v>846.499386437339</c:v>
                </c:pt>
                <c:pt idx="44">
                  <c:v>1021.57906702905</c:v>
                </c:pt>
                <c:pt idx="45">
                  <c:v>1169.3930409667</c:v>
                </c:pt>
                <c:pt idx="46">
                  <c:v>1320.83175403221</c:v>
                </c:pt>
                <c:pt idx="47">
                  <c:v>1482.29938142101</c:v>
                </c:pt>
                <c:pt idx="48">
                  <c:v>1721.28767784295</c:v>
                </c:pt>
                <c:pt idx="49">
                  <c:v>1946.92323898858</c:v>
                </c:pt>
                <c:pt idx="50">
                  <c:v>2209.82345278861</c:v>
                </c:pt>
                <c:pt idx="51">
                  <c:v>2601.61624013439</c:v>
                </c:pt>
                <c:pt idx="52">
                  <c:v>3181.50336868002</c:v>
                </c:pt>
                <c:pt idx="53">
                  <c:v>3745.45897281218</c:v>
                </c:pt>
                <c:pt idx="54">
                  <c:v>4348.17027210332</c:v>
                </c:pt>
                <c:pt idx="55">
                  <c:v>5135.35109754315</c:v>
                </c:pt>
                <c:pt idx="56">
                  <c:v>6368.05255107763</c:v>
                </c:pt>
                <c:pt idx="57">
                  <c:v>7102.75154267927</c:v>
                </c:pt>
                <c:pt idx="58">
                  <c:v>8457.97274434237</c:v>
                </c:pt>
                <c:pt idx="59">
                  <c:v>10277.6301721924</c:v>
                </c:pt>
                <c:pt idx="60">
                  <c:v>11917.8633591704</c:v>
                </c:pt>
                <c:pt idx="61">
                  <c:v>13747.1094294596</c:v>
                </c:pt>
                <c:pt idx="62">
                  <c:v>15782.893450883</c:v>
                </c:pt>
                <c:pt idx="63">
                  <c:v>17446.9723819279</c:v>
                </c:pt>
                <c:pt idx="64">
                  <c:v>19602.5662043915</c:v>
                </c:pt>
                <c:pt idx="65">
                  <c:v>23106.3380522478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Guangdong!$AA$15:$AA$93</c:f>
              <c:numCache>
                <c:formatCode>0.0</c:formatCode>
                <c:ptCount val="79"/>
                <c:pt idx="0">
                  <c:v>3.44543921134848</c:v>
                </c:pt>
                <c:pt idx="1">
                  <c:v>3.76633626804238</c:v>
                </c:pt>
                <c:pt idx="2">
                  <c:v>3.88058692181585</c:v>
                </c:pt>
                <c:pt idx="3">
                  <c:v>4.06423637023651</c:v>
                </c:pt>
                <c:pt idx="4">
                  <c:v>4.13971781613636</c:v>
                </c:pt>
                <c:pt idx="5">
                  <c:v>4.99752912198124</c:v>
                </c:pt>
                <c:pt idx="6">
                  <c:v>5.71400754262262</c:v>
                </c:pt>
                <c:pt idx="7">
                  <c:v>7.06568336093935</c:v>
                </c:pt>
                <c:pt idx="8">
                  <c:v>8.25280761698501</c:v>
                </c:pt>
                <c:pt idx="9">
                  <c:v>8.95928509964552</c:v>
                </c:pt>
                <c:pt idx="10">
                  <c:v>11.4830824556785</c:v>
                </c:pt>
                <c:pt idx="11">
                  <c:v>10.1442106482383</c:v>
                </c:pt>
                <c:pt idx="12">
                  <c:v>8.56851207758345</c:v>
                </c:pt>
                <c:pt idx="13">
                  <c:v>8.91618723990033</c:v>
                </c:pt>
                <c:pt idx="14">
                  <c:v>9.97093263017097</c:v>
                </c:pt>
                <c:pt idx="15">
                  <c:v>9.83655652280684</c:v>
                </c:pt>
                <c:pt idx="16">
                  <c:v>9.60114680296713</c:v>
                </c:pt>
                <c:pt idx="17">
                  <c:v>9.84114700182757</c:v>
                </c:pt>
                <c:pt idx="18">
                  <c:v>10.7532883716028</c:v>
                </c:pt>
                <c:pt idx="19">
                  <c:v>12.0979437195739</c:v>
                </c:pt>
                <c:pt idx="20">
                  <c:v>13.4754262508007</c:v>
                </c:pt>
                <c:pt idx="21">
                  <c:v>15.4924553693413</c:v>
                </c:pt>
                <c:pt idx="22">
                  <c:v>17.4767101930778</c:v>
                </c:pt>
                <c:pt idx="23">
                  <c:v>21.0373603673891</c:v>
                </c:pt>
                <c:pt idx="24">
                  <c:v>22.3682257235313</c:v>
                </c:pt>
                <c:pt idx="25">
                  <c:v>24.1432415639659</c:v>
                </c:pt>
                <c:pt idx="26">
                  <c:v>29.4649899736918</c:v>
                </c:pt>
                <c:pt idx="27">
                  <c:v>33.5160475635261</c:v>
                </c:pt>
                <c:pt idx="28">
                  <c:v>39.7364685714987</c:v>
                </c:pt>
                <c:pt idx="29">
                  <c:v>49.184523606454</c:v>
                </c:pt>
                <c:pt idx="30">
                  <c:v>55.0565151971777</c:v>
                </c:pt>
                <c:pt idx="31">
                  <c:v>62.7755049940115</c:v>
                </c:pt>
                <c:pt idx="32">
                  <c:v>77.9389260867392</c:v>
                </c:pt>
                <c:pt idx="33">
                  <c:v>94.292321236805</c:v>
                </c:pt>
                <c:pt idx="34">
                  <c:v>108.902314589491</c:v>
                </c:pt>
                <c:pt idx="35">
                  <c:v>129.480207513976</c:v>
                </c:pt>
                <c:pt idx="36">
                  <c:v>192.02636803152</c:v>
                </c:pt>
                <c:pt idx="37">
                  <c:v>220.198737016575</c:v>
                </c:pt>
                <c:pt idx="38">
                  <c:v>258.617616211284</c:v>
                </c:pt>
                <c:pt idx="39">
                  <c:v>290.024442413825</c:v>
                </c:pt>
                <c:pt idx="40">
                  <c:v>397.607571696703</c:v>
                </c:pt>
                <c:pt idx="41">
                  <c:v>576.029831223606</c:v>
                </c:pt>
                <c:pt idx="42">
                  <c:v>741.993668092154</c:v>
                </c:pt>
                <c:pt idx="43">
                  <c:v>989.16956004651</c:v>
                </c:pt>
                <c:pt idx="44">
                  <c:v>1194.0330337493</c:v>
                </c:pt>
                <c:pt idx="45">
                  <c:v>1372.1921800651</c:v>
                </c:pt>
                <c:pt idx="46">
                  <c:v>1553.57499674753</c:v>
                </c:pt>
                <c:pt idx="47">
                  <c:v>1746.83214847371</c:v>
                </c:pt>
                <c:pt idx="48">
                  <c:v>2038.36633433147</c:v>
                </c:pt>
                <c:pt idx="49">
                  <c:v>2315.23867139769</c:v>
                </c:pt>
                <c:pt idx="50">
                  <c:v>2634.36855783907</c:v>
                </c:pt>
                <c:pt idx="51">
                  <c:v>3102.53804125058</c:v>
                </c:pt>
                <c:pt idx="52">
                  <c:v>3798.18931134548</c:v>
                </c:pt>
                <c:pt idx="53">
                  <c:v>4467.54956522272</c:v>
                </c:pt>
                <c:pt idx="54">
                  <c:v>5186.25617725975</c:v>
                </c:pt>
                <c:pt idx="55">
                  <c:v>6126.81835555468</c:v>
                </c:pt>
                <c:pt idx="56">
                  <c:v>7616.85056768016</c:v>
                </c:pt>
                <c:pt idx="57">
                  <c:v>8484.00980743793</c:v>
                </c:pt>
                <c:pt idx="58">
                  <c:v>10095.4274604183</c:v>
                </c:pt>
                <c:pt idx="59">
                  <c:v>12272.4754643793</c:v>
                </c:pt>
                <c:pt idx="60">
                  <c:v>14243.9721359944</c:v>
                </c:pt>
                <c:pt idx="61">
                  <c:v>16450.0673429006</c:v>
                </c:pt>
                <c:pt idx="62">
                  <c:v>18919.0165602243</c:v>
                </c:pt>
                <c:pt idx="63">
                  <c:v>20975.7509530686</c:v>
                </c:pt>
                <c:pt idx="64">
                  <c:v>23615.7591158356</c:v>
                </c:pt>
                <c:pt idx="65">
                  <c:v>27902.3067940557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Guangdong!$AV$15:$AV$93</c:f>
              <c:numCache>
                <c:formatCode>0.0</c:formatCode>
                <c:ptCount val="79"/>
                <c:pt idx="0">
                  <c:v>3.37771751612199</c:v>
                </c:pt>
                <c:pt idx="1">
                  <c:v>3.56326826339302</c:v>
                </c:pt>
                <c:pt idx="2">
                  <c:v>3.55455222202799</c:v>
                </c:pt>
                <c:pt idx="3">
                  <c:v>3.61559447399539</c:v>
                </c:pt>
                <c:pt idx="4">
                  <c:v>3.60548764649636</c:v>
                </c:pt>
                <c:pt idx="5">
                  <c:v>4.26784562101304</c:v>
                </c:pt>
                <c:pt idx="6">
                  <c:v>4.92130404295207</c:v>
                </c:pt>
                <c:pt idx="7">
                  <c:v>6.07673173293807</c:v>
                </c:pt>
                <c:pt idx="8">
                  <c:v>7.06406212324282</c:v>
                </c:pt>
                <c:pt idx="9">
                  <c:v>7.47811286284663</c:v>
                </c:pt>
                <c:pt idx="10">
                  <c:v>9.30892940248763</c:v>
                </c:pt>
                <c:pt idx="11">
                  <c:v>8.05316029801089</c:v>
                </c:pt>
                <c:pt idx="12">
                  <c:v>6.74577422792346</c:v>
                </c:pt>
                <c:pt idx="13">
                  <c:v>6.96983018362753</c:v>
                </c:pt>
                <c:pt idx="14">
                  <c:v>7.70588100028901</c:v>
                </c:pt>
                <c:pt idx="15">
                  <c:v>7.47898221315669</c:v>
                </c:pt>
                <c:pt idx="16">
                  <c:v>7.20019495402467</c:v>
                </c:pt>
                <c:pt idx="17">
                  <c:v>7.40866514631691</c:v>
                </c:pt>
                <c:pt idx="18">
                  <c:v>8.30971147618502</c:v>
                </c:pt>
                <c:pt idx="19">
                  <c:v>9.55079532143119</c:v>
                </c:pt>
                <c:pt idx="20">
                  <c:v>10.710410310741</c:v>
                </c:pt>
                <c:pt idx="21">
                  <c:v>12.4236542918862</c:v>
                </c:pt>
                <c:pt idx="22">
                  <c:v>14.1476174632559</c:v>
                </c:pt>
                <c:pt idx="23">
                  <c:v>17.1862939777758</c:v>
                </c:pt>
                <c:pt idx="24">
                  <c:v>18.3378741491571</c:v>
                </c:pt>
                <c:pt idx="25">
                  <c:v>19.7602978974841</c:v>
                </c:pt>
                <c:pt idx="26">
                  <c:v>24.0416247918304</c:v>
                </c:pt>
                <c:pt idx="27">
                  <c:v>27.2625888040867</c:v>
                </c:pt>
                <c:pt idx="28">
                  <c:v>32.3937285479048</c:v>
                </c:pt>
                <c:pt idx="29">
                  <c:v>40.2069656537591</c:v>
                </c:pt>
                <c:pt idx="30">
                  <c:v>45.2794031551219</c:v>
                </c:pt>
                <c:pt idx="31">
                  <c:v>51.694690579346</c:v>
                </c:pt>
                <c:pt idx="32">
                  <c:v>64.4322088189919</c:v>
                </c:pt>
                <c:pt idx="33">
                  <c:v>78.1669263738812</c:v>
                </c:pt>
                <c:pt idx="34">
                  <c:v>90.3476475099994</c:v>
                </c:pt>
                <c:pt idx="35">
                  <c:v>107.162564571877</c:v>
                </c:pt>
                <c:pt idx="36">
                  <c:v>159.054517573653</c:v>
                </c:pt>
                <c:pt idx="37">
                  <c:v>181.432404180947</c:v>
                </c:pt>
                <c:pt idx="38">
                  <c:v>212.603378203994</c:v>
                </c:pt>
                <c:pt idx="39">
                  <c:v>238.331186317775</c:v>
                </c:pt>
                <c:pt idx="40">
                  <c:v>329.140651776673</c:v>
                </c:pt>
                <c:pt idx="41">
                  <c:v>484.360915640127</c:v>
                </c:pt>
                <c:pt idx="42">
                  <c:v>630.616123456843</c:v>
                </c:pt>
                <c:pt idx="43">
                  <c:v>844.908656046322</c:v>
                </c:pt>
                <c:pt idx="44">
                  <c:v>1019.70276936665</c:v>
                </c:pt>
                <c:pt idx="45">
                  <c:v>1167.22945554211</c:v>
                </c:pt>
                <c:pt idx="46">
                  <c:v>1318.38399518007</c:v>
                </c:pt>
                <c:pt idx="47">
                  <c:v>1479.54582501148</c:v>
                </c:pt>
                <c:pt idx="48">
                  <c:v>1718.00604994143</c:v>
                </c:pt>
                <c:pt idx="49">
                  <c:v>1943.20608028008</c:v>
                </c:pt>
                <c:pt idx="50">
                  <c:v>2205.64083780699</c:v>
                </c:pt>
                <c:pt idx="51">
                  <c:v>2596.81065243941</c:v>
                </c:pt>
                <c:pt idx="52">
                  <c:v>3175.82207716247</c:v>
                </c:pt>
                <c:pt idx="53">
                  <c:v>3738.84974010298</c:v>
                </c:pt>
                <c:pt idx="54">
                  <c:v>4340.44461354731</c:v>
                </c:pt>
                <c:pt idx="55">
                  <c:v>5126.29164130174</c:v>
                </c:pt>
                <c:pt idx="56">
                  <c:v>6357.03408254982</c:v>
                </c:pt>
                <c:pt idx="57">
                  <c:v>7090.28946939648</c:v>
                </c:pt>
                <c:pt idx="58">
                  <c:v>8443.32972247946</c:v>
                </c:pt>
                <c:pt idx="59">
                  <c:v>10260.1631861994</c:v>
                </c:pt>
                <c:pt idx="60">
                  <c:v>11897.5112136564</c:v>
                </c:pt>
                <c:pt idx="61">
                  <c:v>13723.4611549413</c:v>
                </c:pt>
                <c:pt idx="62">
                  <c:v>15755.402538086</c:v>
                </c:pt>
                <c:pt idx="63">
                  <c:v>17415.4963663415</c:v>
                </c:pt>
                <c:pt idx="64">
                  <c:v>19566.4280301153</c:v>
                </c:pt>
                <c:pt idx="65">
                  <c:v>23063.7000538994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Guangdong!$E$15:$E$93</c:f>
              <c:numCache>
                <c:formatCode>0.000</c:formatCode>
                <c:ptCount val="79"/>
                <c:pt idx="0">
                  <c:v>0.0551460745825496</c:v>
                </c:pt>
                <c:pt idx="1">
                  <c:v>0.0581754168920937</c:v>
                </c:pt>
                <c:pt idx="2">
                  <c:v>0.0599879853273744</c:v>
                </c:pt>
                <c:pt idx="3">
                  <c:v>0.0614489437473952</c:v>
                </c:pt>
                <c:pt idx="4">
                  <c:v>0.0656101881054649</c:v>
                </c:pt>
                <c:pt idx="5">
                  <c:v>0.069252008546883</c:v>
                </c:pt>
                <c:pt idx="6">
                  <c:v>0.08852412124067</c:v>
                </c:pt>
                <c:pt idx="7">
                  <c:v>0.106292312755844</c:v>
                </c:pt>
                <c:pt idx="8">
                  <c:v>0.12403902740958</c:v>
                </c:pt>
                <c:pt idx="9">
                  <c:v>0.124026477498475</c:v>
                </c:pt>
                <c:pt idx="10">
                  <c:v>0.119161693241878</c:v>
                </c:pt>
                <c:pt idx="11">
                  <c:v>0.118071272980817</c:v>
                </c:pt>
                <c:pt idx="12">
                  <c:v>0.123187451837103</c:v>
                </c:pt>
                <c:pt idx="13">
                  <c:v>0.128453886268867</c:v>
                </c:pt>
                <c:pt idx="14">
                  <c:v>0.130485231092037</c:v>
                </c:pt>
                <c:pt idx="15">
                  <c:v>0.128758579145487</c:v>
                </c:pt>
                <c:pt idx="16">
                  <c:v>0.127478134230196</c:v>
                </c:pt>
                <c:pt idx="17">
                  <c:v>0.135012726886001</c:v>
                </c:pt>
                <c:pt idx="18">
                  <c:v>0.15837568359934</c:v>
                </c:pt>
                <c:pt idx="19">
                  <c:v>0.186296784546565</c:v>
                </c:pt>
                <c:pt idx="20">
                  <c:v>0.207606649598117</c:v>
                </c:pt>
                <c:pt idx="21">
                  <c:v>0.235661930837993</c:v>
                </c:pt>
                <c:pt idx="22">
                  <c:v>0.270999936126179</c:v>
                </c:pt>
                <c:pt idx="23">
                  <c:v>0.314739195770976</c:v>
                </c:pt>
                <c:pt idx="24">
                  <c:v>0.357334182558702</c:v>
                </c:pt>
                <c:pt idx="25">
                  <c:v>0.394628053961101</c:v>
                </c:pt>
                <c:pt idx="26">
                  <c:v>0.431134493174323</c:v>
                </c:pt>
                <c:pt idx="27">
                  <c:v>0.469223868665773</c:v>
                </c:pt>
                <c:pt idx="28">
                  <c:v>0.524858798518938</c:v>
                </c:pt>
                <c:pt idx="29">
                  <c:v>0.590142379627295</c:v>
                </c:pt>
                <c:pt idx="30">
                  <c:v>0.678939514141249</c:v>
                </c:pt>
                <c:pt idx="31">
                  <c:v>0.763824952933175</c:v>
                </c:pt>
                <c:pt idx="32">
                  <c:v>0.874895663675769</c:v>
                </c:pt>
                <c:pt idx="33">
                  <c:v>1</c:v>
                </c:pt>
                <c:pt idx="34">
                  <c:v>1.13261071506803</c:v>
                </c:pt>
                <c:pt idx="35">
                  <c:v>1.25821632152809</c:v>
                </c:pt>
                <c:pt idx="36">
                  <c:v>1.42295042819204</c:v>
                </c:pt>
                <c:pt idx="37">
                  <c:v>1.54982234040425</c:v>
                </c:pt>
                <c:pt idx="38">
                  <c:v>1.70984340897262</c:v>
                </c:pt>
                <c:pt idx="39">
                  <c:v>1.90369970626559</c:v>
                </c:pt>
                <c:pt idx="40">
                  <c:v>2.22482206489216</c:v>
                </c:pt>
                <c:pt idx="41">
                  <c:v>2.78570915524625</c:v>
                </c:pt>
                <c:pt idx="42">
                  <c:v>3.47144829900663</c:v>
                </c:pt>
                <c:pt idx="43">
                  <c:v>4.23595323442656</c:v>
                </c:pt>
                <c:pt idx="44">
                  <c:v>5.01630388796858</c:v>
                </c:pt>
                <c:pt idx="45">
                  <c:v>5.77296861179646</c:v>
                </c:pt>
                <c:pt idx="46">
                  <c:v>6.68362019080883</c:v>
                </c:pt>
                <c:pt idx="47">
                  <c:v>7.73695178447085</c:v>
                </c:pt>
                <c:pt idx="48">
                  <c:v>8.7372201805029</c:v>
                </c:pt>
                <c:pt idx="49">
                  <c:v>9.84327059793893</c:v>
                </c:pt>
                <c:pt idx="50">
                  <c:v>11.1627503975492</c:v>
                </c:pt>
                <c:pt idx="51">
                  <c:v>12.8113853283779</c:v>
                </c:pt>
                <c:pt idx="52">
                  <c:v>14.6481402465582</c:v>
                </c:pt>
                <c:pt idx="53">
                  <c:v>16.9510496744725</c:v>
                </c:pt>
                <c:pt idx="54">
                  <c:v>19.5219949394363</c:v>
                </c:pt>
                <c:pt idx="55">
                  <c:v>22.4590868173477</c:v>
                </c:pt>
                <c:pt idx="56">
                  <c:v>25.4504668651299</c:v>
                </c:pt>
                <c:pt idx="57">
                  <c:v>29.4093685716306</c:v>
                </c:pt>
                <c:pt idx="58">
                  <c:v>33.9168687432319</c:v>
                </c:pt>
                <c:pt idx="59">
                  <c:v>38.8681299385555</c:v>
                </c:pt>
                <c:pt idx="60">
                  <c:v>44.3133289465993</c:v>
                </c:pt>
                <c:pt idx="61">
                  <c:v>50.3468474718217</c:v>
                </c:pt>
                <c:pt idx="62">
                  <c:v>56.8838206627711</c:v>
                </c:pt>
                <c:pt idx="63">
                  <c:v>63.563601553142</c:v>
                </c:pt>
                <c:pt idx="64">
                  <c:v>71.1931702711443</c:v>
                </c:pt>
                <c:pt idx="65">
                  <c:v>79.4691406969481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Guangdong!$AC$15:$AC$93</c:f>
              <c:numCache>
                <c:formatCode>0.000</c:formatCode>
                <c:ptCount val="79"/>
                <c:pt idx="1">
                  <c:v>0.0495780446163477</c:v>
                </c:pt>
                <c:pt idx="2">
                  <c:v>0.0529335576342208</c:v>
                </c:pt>
                <c:pt idx="3">
                  <c:v>0.0559437682872173</c:v>
                </c:pt>
                <c:pt idx="4">
                  <c:v>0.0611745974932245</c:v>
                </c:pt>
                <c:pt idx="5">
                  <c:v>0.0659936479313798</c:v>
                </c:pt>
                <c:pt idx="6">
                  <c:v>0.0840494662652186</c:v>
                </c:pt>
                <c:pt idx="7">
                  <c:v>0.101407491373292</c:v>
                </c:pt>
                <c:pt idx="8">
                  <c:v>0.119146116280939</c:v>
                </c:pt>
                <c:pt idx="9">
                  <c:v>0.122193511558254</c:v>
                </c:pt>
                <c:pt idx="10">
                  <c:v>0.120886763583442</c:v>
                </c:pt>
                <c:pt idx="11">
                  <c:v>0.122348065845961</c:v>
                </c:pt>
                <c:pt idx="12">
                  <c:v>0.128784764618471</c:v>
                </c:pt>
                <c:pt idx="13">
                  <c:v>0.135309290602149</c:v>
                </c:pt>
                <c:pt idx="14">
                  <c:v>0.139054832504398</c:v>
                </c:pt>
                <c:pt idx="15">
                  <c:v>0.139470494834997</c:v>
                </c:pt>
                <c:pt idx="16">
                  <c:v>0.139999792184618</c:v>
                </c:pt>
                <c:pt idx="17">
                  <c:v>0.147756762818152</c:v>
                </c:pt>
                <c:pt idx="18">
                  <c:v>0.169061905841269</c:v>
                </c:pt>
                <c:pt idx="19">
                  <c:v>0.194930538509573</c:v>
                </c:pt>
                <c:pt idx="20">
                  <c:v>0.215896548865032</c:v>
                </c:pt>
                <c:pt idx="21">
                  <c:v>0.243029910135868</c:v>
                </c:pt>
                <c:pt idx="22">
                  <c:v>0.276995983372295</c:v>
                </c:pt>
                <c:pt idx="23">
                  <c:v>0.318933780807348</c:v>
                </c:pt>
                <c:pt idx="24">
                  <c:v>0.360935219901227</c:v>
                </c:pt>
                <c:pt idx="25">
                  <c:v>0.399320019009281</c:v>
                </c:pt>
                <c:pt idx="26">
                  <c:v>0.437640515663022</c:v>
                </c:pt>
                <c:pt idx="27">
                  <c:v>0.477801170290166</c:v>
                </c:pt>
                <c:pt idx="28">
                  <c:v>0.533340098329093</c:v>
                </c:pt>
                <c:pt idx="29">
                  <c:v>0.598102939774032</c:v>
                </c:pt>
                <c:pt idx="30">
                  <c:v>0.684092747136671</c:v>
                </c:pt>
                <c:pt idx="31">
                  <c:v>0.768709317553368</c:v>
                </c:pt>
                <c:pt idx="32">
                  <c:v>0.877195321848172</c:v>
                </c:pt>
                <c:pt idx="33">
                  <c:v>1</c:v>
                </c:pt>
                <c:pt idx="34">
                  <c:v>1.13184169009648</c:v>
                </c:pt>
                <c:pt idx="35">
                  <c:v>1.26040266983678</c:v>
                </c:pt>
                <c:pt idx="36">
                  <c:v>1.42437477265239</c:v>
                </c:pt>
                <c:pt idx="37">
                  <c:v>1.55948965338743</c:v>
                </c:pt>
                <c:pt idx="38">
                  <c:v>1.72441944823736</c:v>
                </c:pt>
                <c:pt idx="39">
                  <c:v>1.92070635238671</c:v>
                </c:pt>
                <c:pt idx="40">
                  <c:v>2.22866206225182</c:v>
                </c:pt>
                <c:pt idx="41">
                  <c:v>2.74817174872607</c:v>
                </c:pt>
                <c:pt idx="42">
                  <c:v>3.38936510172391</c:v>
                </c:pt>
                <c:pt idx="43">
                  <c:v>4.1159180058589</c:v>
                </c:pt>
                <c:pt idx="44">
                  <c:v>4.87543225683839</c:v>
                </c:pt>
                <c:pt idx="45">
                  <c:v>5.6330724708557</c:v>
                </c:pt>
                <c:pt idx="46">
                  <c:v>6.53724284551892</c:v>
                </c:pt>
                <c:pt idx="47">
                  <c:v>7.58211337013118</c:v>
                </c:pt>
                <c:pt idx="48">
                  <c:v>8.60424382156899</c:v>
                </c:pt>
                <c:pt idx="49">
                  <c:v>9.73455497467317</c:v>
                </c:pt>
                <c:pt idx="50">
                  <c:v>11.06607068409</c:v>
                </c:pt>
                <c:pt idx="51">
                  <c:v>12.7037067485829</c:v>
                </c:pt>
                <c:pt idx="52">
                  <c:v>14.5352896734492</c:v>
                </c:pt>
                <c:pt idx="53">
                  <c:v>16.7999862956801</c:v>
                </c:pt>
                <c:pt idx="54">
                  <c:v>19.3503225323468</c:v>
                </c:pt>
                <c:pt idx="55">
                  <c:v>22.2655562293483</c:v>
                </c:pt>
                <c:pt idx="56">
                  <c:v>25.2877194999732</c:v>
                </c:pt>
                <c:pt idx="57">
                  <c:v>29.1883303867617</c:v>
                </c:pt>
                <c:pt idx="58">
                  <c:v>33.6391335555782</c:v>
                </c:pt>
                <c:pt idx="59">
                  <c:v>38.5575338496452</c:v>
                </c:pt>
                <c:pt idx="60">
                  <c:v>43.9975151509137</c:v>
                </c:pt>
                <c:pt idx="61">
                  <c:v>50.046532739854</c:v>
                </c:pt>
                <c:pt idx="62">
                  <c:v>56.6411981849798</c:v>
                </c:pt>
                <c:pt idx="63">
                  <c:v>63.4820403320389</c:v>
                </c:pt>
                <c:pt idx="64">
                  <c:v>71.2491813641883</c:v>
                </c:pt>
                <c:pt idx="65">
                  <c:v>79.7060017943153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Guangdong!$AX$15:$AX$93</c:f>
              <c:numCache>
                <c:formatCode>General</c:formatCode>
                <c:ptCount val="79"/>
                <c:pt idx="1" c:formatCode="0.000">
                  <c:v>0.0565811946998588</c:v>
                </c:pt>
                <c:pt idx="2" c:formatCode="0.000">
                  <c:v>0.0584886852195907</c:v>
                </c:pt>
                <c:pt idx="3" c:formatCode="0.000">
                  <c:v>0.0600351726963934</c:v>
                </c:pt>
                <c:pt idx="4" c:formatCode="0.000">
                  <c:v>0.0642713890042874</c:v>
                </c:pt>
                <c:pt idx="5" c:formatCode="0.000">
                  <c:v>0.0679843258431632</c:v>
                </c:pt>
                <c:pt idx="6" c:formatCode="0.000">
                  <c:v>0.0873227972904039</c:v>
                </c:pt>
                <c:pt idx="7" c:formatCode="0.000">
                  <c:v>0.105205688772276</c:v>
                </c:pt>
                <c:pt idx="8" c:formatCode="0.000">
                  <c:v>0.123022902999957</c:v>
                </c:pt>
                <c:pt idx="9" c:formatCode="0.000">
                  <c:v>0.123032570021006</c:v>
                </c:pt>
                <c:pt idx="10" c:formatCode="0.000">
                  <c:v>0.118215193070394</c:v>
                </c:pt>
                <c:pt idx="11" c:formatCode="0.000">
                  <c:v>0.117165158632407</c:v>
                </c:pt>
                <c:pt idx="12" c:formatCode="0.000">
                  <c:v>0.122304987896695</c:v>
                </c:pt>
                <c:pt idx="13" c:formatCode="0.000">
                  <c:v>0.127592141226393</c:v>
                </c:pt>
                <c:pt idx="14" c:formatCode="0.000">
                  <c:v>0.129636081226621</c:v>
                </c:pt>
                <c:pt idx="15" c:formatCode="0.000">
                  <c:v>0.127918996006667</c:v>
                </c:pt>
                <c:pt idx="16" c:formatCode="0.000">
                  <c:v>0.126649018457108</c:v>
                </c:pt>
                <c:pt idx="17" c:formatCode="0.000">
                  <c:v>0.134182199505337</c:v>
                </c:pt>
                <c:pt idx="18" c:formatCode="0.000">
                  <c:v>0.157595460882716</c:v>
                </c:pt>
                <c:pt idx="19" c:formatCode="0.000">
                  <c:v>0.185635551492784</c:v>
                </c:pt>
                <c:pt idx="20" c:formatCode="0.000">
                  <c:v>0.206996303117214</c:v>
                </c:pt>
                <c:pt idx="21" c:formatCode="0.000">
                  <c:v>0.235094312367367</c:v>
                </c:pt>
                <c:pt idx="22" c:formatCode="0.000">
                  <c:v>0.270489485105236</c:v>
                </c:pt>
                <c:pt idx="23" c:formatCode="0.000">
                  <c:v>0.314300305349307</c:v>
                </c:pt>
                <c:pt idx="24" c:formatCode="0.000">
                  <c:v>0.356943933673918</c:v>
                </c:pt>
                <c:pt idx="25" c:formatCode="0.000">
                  <c:v>0.394250527211489</c:v>
                </c:pt>
                <c:pt idx="26" c:formatCode="0.000">
                  <c:v>0.430753019313215</c:v>
                </c:pt>
                <c:pt idx="27" c:formatCode="0.000">
                  <c:v>0.46882935460226</c:v>
                </c:pt>
                <c:pt idx="28" c:formatCode="0.000">
                  <c:v>0.524480322401573</c:v>
                </c:pt>
                <c:pt idx="29" c:formatCode="0.000">
                  <c:v>0.589796320131724</c:v>
                </c:pt>
                <c:pt idx="30" c:formatCode="0.000">
                  <c:v>0.6786725005768</c:v>
                </c:pt>
                <c:pt idx="31" c:formatCode="0.000">
                  <c:v>0.763609217586071</c:v>
                </c:pt>
                <c:pt idx="32" c:formatCode="0.000">
                  <c:v>0.874778702504166</c:v>
                </c:pt>
                <c:pt idx="33" c:formatCode="0.000">
                  <c:v>1</c:v>
                </c:pt>
                <c:pt idx="34" c:formatCode="0.000">
                  <c:v>1.13270995396143</c:v>
                </c:pt>
                <c:pt idx="35" c:formatCode="0.000">
                  <c:v>1.25835250480239</c:v>
                </c:pt>
                <c:pt idx="36" c:formatCode="0.000">
                  <c:v>1.42318941819686</c:v>
                </c:pt>
                <c:pt idx="37" c:formatCode="0.000">
                  <c:v>1.55001471578732</c:v>
                </c:pt>
                <c:pt idx="38" c:formatCode="0.000">
                  <c:v>1.71004784196689</c:v>
                </c:pt>
                <c:pt idx="39" c:formatCode="0.000">
                  <c:v>1.90397191875413</c:v>
                </c:pt>
                <c:pt idx="40" c:formatCode="0.000">
                  <c:v>2.22548356185495</c:v>
                </c:pt>
                <c:pt idx="41" c:formatCode="0.000">
                  <c:v>2.78754109731068</c:v>
                </c:pt>
                <c:pt idx="42" c:formatCode="0.000">
                  <c:v>3.47485363750168</c:v>
                </c:pt>
                <c:pt idx="43" c:formatCode="0.000">
                  <c:v>4.24090967305448</c:v>
                </c:pt>
                <c:pt idx="44" c:formatCode="0.000">
                  <c:v>5.02254313153837</c:v>
                </c:pt>
                <c:pt idx="45" c:formatCode="0.000">
                  <c:v>5.78016091540178</c:v>
                </c:pt>
                <c:pt idx="46" c:formatCode="0.000">
                  <c:v>6.6920258417928</c:v>
                </c:pt>
                <c:pt idx="47" c:formatCode="0.000">
                  <c:v>7.74677264769613</c:v>
                </c:pt>
                <c:pt idx="48" c:formatCode="0.000">
                  <c:v>8.74799349521878</c:v>
                </c:pt>
                <c:pt idx="49" c:formatCode="0.000">
                  <c:v>9.85497992310103</c:v>
                </c:pt>
                <c:pt idx="50" c:formatCode="0.000">
                  <c:v>11.1748864505844</c:v>
                </c:pt>
                <c:pt idx="51" c:formatCode="0.000">
                  <c:v>12.8249084373053</c:v>
                </c:pt>
                <c:pt idx="52" c:formatCode="0.000">
                  <c:v>14.6614323621635</c:v>
                </c:pt>
                <c:pt idx="53" c:formatCode="0.000">
                  <c:v>16.961962164717</c:v>
                </c:pt>
                <c:pt idx="54" c:formatCode="0.000">
                  <c:v>19.5374239235252</c:v>
                </c:pt>
                <c:pt idx="55" c:formatCode="0.000">
                  <c:v>22.4772727693464</c:v>
                </c:pt>
                <c:pt idx="56" c:formatCode="0.000">
                  <c:v>25.4696961524235</c:v>
                </c:pt>
                <c:pt idx="57" c:formatCode="0.000">
                  <c:v>29.4348437871807</c:v>
                </c:pt>
                <c:pt idx="58" c:formatCode="0.000">
                  <c:v>33.950263208505</c:v>
                </c:pt>
                <c:pt idx="59" c:formatCode="0.000">
                  <c:v>38.9033797331213</c:v>
                </c:pt>
                <c:pt idx="60" c:formatCode="0.000">
                  <c:v>44.3508657826731</c:v>
                </c:pt>
                <c:pt idx="61" c:formatCode="0.000">
                  <c:v>50.3873822867763</c:v>
                </c:pt>
                <c:pt idx="62" c:formatCode="0.000">
                  <c:v>56.9272142141073</c:v>
                </c:pt>
                <c:pt idx="63" c:formatCode="0.000">
                  <c:v>63.6088219703112</c:v>
                </c:pt>
                <c:pt idx="64" c:formatCode="0.000">
                  <c:v>71.2426211835452</c:v>
                </c:pt>
                <c:pt idx="65" c:formatCode="0.000">
                  <c:v>79.5227307374947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Guangdong!$G$15:$G$93</c:f>
              <c:numCache>
                <c:formatCode>0.000</c:formatCode>
                <c:ptCount val="79"/>
                <c:pt idx="1">
                  <c:v>0.0592270791685024</c:v>
                </c:pt>
                <c:pt idx="2">
                  <c:v>0.0617815636334437</c:v>
                </c:pt>
                <c:pt idx="3">
                  <c:v>0.0634946668096182</c:v>
                </c:pt>
                <c:pt idx="4">
                  <c:v>0.0664641595318053</c:v>
                </c:pt>
                <c:pt idx="5">
                  <c:v>0.0706005551467669</c:v>
                </c:pt>
                <c:pt idx="6">
                  <c:v>0.082823714892825</c:v>
                </c:pt>
                <c:pt idx="7">
                  <c:v>0.102612101101372</c:v>
                </c:pt>
                <c:pt idx="8">
                  <c:v>0.121589591618388</c:v>
                </c:pt>
                <c:pt idx="9">
                  <c:v>0.130932961684385</c:v>
                </c:pt>
                <c:pt idx="10">
                  <c:v>0.127954632261111</c:v>
                </c:pt>
                <c:pt idx="11">
                  <c:v>0.124495274683703</c:v>
                </c:pt>
                <c:pt idx="12">
                  <c:v>0.126539881471399</c:v>
                </c:pt>
                <c:pt idx="13">
                  <c:v>0.131993802801544</c:v>
                </c:pt>
                <c:pt idx="14">
                  <c:v>0.135791667600891</c:v>
                </c:pt>
                <c:pt idx="15">
                  <c:v>0.135837136299654</c:v>
                </c:pt>
                <c:pt idx="16">
                  <c:v>0.134127866632643</c:v>
                </c:pt>
                <c:pt idx="17">
                  <c:v>0.137407144554058</c:v>
                </c:pt>
                <c:pt idx="18">
                  <c:v>0.153901078179</c:v>
                </c:pt>
                <c:pt idx="19">
                  <c:v>0.181352778961016</c:v>
                </c:pt>
                <c:pt idx="20">
                  <c:v>0.207696201449957</c:v>
                </c:pt>
                <c:pt idx="21">
                  <c:v>0.234054290108466</c:v>
                </c:pt>
                <c:pt idx="22">
                  <c:v>0.267935417100325</c:v>
                </c:pt>
                <c:pt idx="23">
                  <c:v>0.310253069799444</c:v>
                </c:pt>
                <c:pt idx="24">
                  <c:v>0.35642069393308</c:v>
                </c:pt>
                <c:pt idx="25">
                  <c:v>0.398995408804958</c:v>
                </c:pt>
                <c:pt idx="26">
                  <c:v>0.438196966093215</c:v>
                </c:pt>
                <c:pt idx="27">
                  <c:v>0.477772915133942</c:v>
                </c:pt>
                <c:pt idx="28">
                  <c:v>0.527707512137355</c:v>
                </c:pt>
                <c:pt idx="29">
                  <c:v>0.59237767523216</c:v>
                </c:pt>
                <c:pt idx="30">
                  <c:v>0.674981641482227</c:v>
                </c:pt>
                <c:pt idx="31">
                  <c:v>0.768076579943951</c:v>
                </c:pt>
                <c:pt idx="32">
                  <c:v>0.873170110657589</c:v>
                </c:pt>
                <c:pt idx="33">
                  <c:v>1</c:v>
                </c:pt>
                <c:pt idx="34">
                  <c:v>1.13824460150076</c:v>
                </c:pt>
                <c:pt idx="35">
                  <c:v>1.27642507843264</c:v>
                </c:pt>
                <c:pt idx="36">
                  <c:v>1.43192019430256</c:v>
                </c:pt>
                <c:pt idx="37">
                  <c:v>1.58778515796769</c:v>
                </c:pt>
                <c:pt idx="38">
                  <c:v>1.74085554573423</c:v>
                </c:pt>
                <c:pt idx="39">
                  <c:v>1.93025457561172</c:v>
                </c:pt>
                <c:pt idx="40">
                  <c:v>2.20721350450133</c:v>
                </c:pt>
                <c:pt idx="41">
                  <c:v>2.68414861158364</c:v>
                </c:pt>
                <c:pt idx="42">
                  <c:v>3.35873382811519</c:v>
                </c:pt>
                <c:pt idx="43">
                  <c:v>4.14273816435309</c:v>
                </c:pt>
                <c:pt idx="44">
                  <c:v>4.97660266089487</c:v>
                </c:pt>
                <c:pt idx="45">
                  <c:v>5.80427098041801</c:v>
                </c:pt>
                <c:pt idx="46">
                  <c:v>6.70159261716004</c:v>
                </c:pt>
                <c:pt idx="47">
                  <c:v>7.7597068456594</c:v>
                </c:pt>
                <c:pt idx="48">
                  <c:v>8.86466947826319</c:v>
                </c:pt>
                <c:pt idx="49">
                  <c:v>9.99961430693077</c:v>
                </c:pt>
                <c:pt idx="50">
                  <c:v>11.3178719566597</c:v>
                </c:pt>
                <c:pt idx="51">
                  <c:v>12.9411442213739</c:v>
                </c:pt>
                <c:pt idx="52">
                  <c:v>14.8733271360414</c:v>
                </c:pt>
                <c:pt idx="53">
                  <c:v>17.1901051354837</c:v>
                </c:pt>
                <c:pt idx="54">
                  <c:v>19.8966762749901</c:v>
                </c:pt>
                <c:pt idx="55">
                  <c:v>22.9393644927897</c:v>
                </c:pt>
                <c:pt idx="56">
                  <c:v>26.2270374130228</c:v>
                </c:pt>
                <c:pt idx="57">
                  <c:v>30.0268870640996</c:v>
                </c:pt>
                <c:pt idx="58">
                  <c:v>34.6492458438343</c:v>
                </c:pt>
                <c:pt idx="59">
                  <c:v>39.8733152732916</c:v>
                </c:pt>
                <c:pt idx="60">
                  <c:v>45.6192959017236</c:v>
                </c:pt>
                <c:pt idx="61">
                  <c:v>51.9448932454858</c:v>
                </c:pt>
                <c:pt idx="62">
                  <c:v>58.8656754471351</c:v>
                </c:pt>
                <c:pt idx="63">
                  <c:v>66.1547756291503</c:v>
                </c:pt>
                <c:pt idx="64">
                  <c:v>74.0759356683101</c:v>
                </c:pt>
                <c:pt idx="65">
                  <c:v>82.9851590317076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Guangdong!$AE$15:$AE$93</c:f>
              <c:numCache>
                <c:formatCode>0.000</c:formatCode>
                <c:ptCount val="79"/>
                <c:pt idx="0">
                  <c:v>0.0405351529308277</c:v>
                </c:pt>
                <c:pt idx="1">
                  <c:v>0.0428724032287479</c:v>
                </c:pt>
                <c:pt idx="2">
                  <c:v>0.0471267807209934</c:v>
                </c:pt>
                <c:pt idx="3">
                  <c:v>0.0507223943716743</c:v>
                </c:pt>
                <c:pt idx="4">
                  <c:v>0.0553898253269105</c:v>
                </c:pt>
                <c:pt idx="5">
                  <c:v>0.0609898523292905</c:v>
                </c:pt>
                <c:pt idx="6">
                  <c:v>0.0725825435585988</c:v>
                </c:pt>
                <c:pt idx="7">
                  <c:v>0.0901093133695251</c:v>
                </c:pt>
                <c:pt idx="8">
                  <c:v>0.107868868051253</c:v>
                </c:pt>
                <c:pt idx="9">
                  <c:v>0.119427567005658</c:v>
                </c:pt>
                <c:pt idx="10">
                  <c:v>0.122429856665593</c:v>
                </c:pt>
                <c:pt idx="11">
                  <c:v>0.124710309446082</c:v>
                </c:pt>
                <c:pt idx="12">
                  <c:v>0.130546886608149</c:v>
                </c:pt>
                <c:pt idx="13">
                  <c:v>0.138731068733107</c:v>
                </c:pt>
                <c:pt idx="14">
                  <c:v>0.1457171667466</c:v>
                </c:pt>
                <c:pt idx="15">
                  <c:v>0.149866120228914</c:v>
                </c:pt>
                <c:pt idx="16">
                  <c:v>0.152439056732979</c:v>
                </c:pt>
                <c:pt idx="17">
                  <c:v>0.158336964181316</c:v>
                </c:pt>
                <c:pt idx="18">
                  <c:v>0.173846725048097</c:v>
                </c:pt>
                <c:pt idx="19">
                  <c:v>0.197835869672732</c:v>
                </c:pt>
                <c:pt idx="20">
                  <c:v>0.222006338461879</c:v>
                </c:pt>
                <c:pt idx="21">
                  <c:v>0.247156406088939</c:v>
                </c:pt>
                <c:pt idx="22">
                  <c:v>0.278713003716963</c:v>
                </c:pt>
                <c:pt idx="23">
                  <c:v>0.317671096432754</c:v>
                </c:pt>
                <c:pt idx="24">
                  <c:v>0.361092385347403</c:v>
                </c:pt>
                <c:pt idx="25">
                  <c:v>0.403748662681788</c:v>
                </c:pt>
                <c:pt idx="26">
                  <c:v>0.445578621074812</c:v>
                </c:pt>
                <c:pt idx="27">
                  <c:v>0.48907154092594</c:v>
                </c:pt>
                <c:pt idx="28">
                  <c:v>0.541378933291944</c:v>
                </c:pt>
                <c:pt idx="29">
                  <c:v>0.605996741815286</c:v>
                </c:pt>
                <c:pt idx="30">
                  <c:v>0.685844838262157</c:v>
                </c:pt>
                <c:pt idx="31">
                  <c:v>0.776181074792141</c:v>
                </c:pt>
                <c:pt idx="32">
                  <c:v>0.878454032900432</c:v>
                </c:pt>
                <c:pt idx="33">
                  <c:v>1</c:v>
                </c:pt>
                <c:pt idx="34">
                  <c:v>1.13422966882073</c:v>
                </c:pt>
                <c:pt idx="35">
                  <c:v>1.27313897898582</c:v>
                </c:pt>
                <c:pt idx="36">
                  <c:v>1.4291707279444</c:v>
                </c:pt>
                <c:pt idx="37">
                  <c:v>1.59058975428832</c:v>
                </c:pt>
                <c:pt idx="38">
                  <c:v>1.75510667153787</c:v>
                </c:pt>
                <c:pt idx="39">
                  <c:v>1.95062951637503</c:v>
                </c:pt>
                <c:pt idx="40">
                  <c:v>2.21585810135304</c:v>
                </c:pt>
                <c:pt idx="41">
                  <c:v>2.63572709338415</c:v>
                </c:pt>
                <c:pt idx="42">
                  <c:v>3.21744119661286</c:v>
                </c:pt>
                <c:pt idx="43">
                  <c:v>3.90599588162812</c:v>
                </c:pt>
                <c:pt idx="44">
                  <c:v>4.66266625032433</c:v>
                </c:pt>
                <c:pt idx="45">
                  <c:v>5.44839096821521</c:v>
                </c:pt>
                <c:pt idx="46">
                  <c:v>6.31704852468021</c:v>
                </c:pt>
                <c:pt idx="47">
                  <c:v>7.33642898690047</c:v>
                </c:pt>
                <c:pt idx="48">
                  <c:v>8.42972514027916</c:v>
                </c:pt>
                <c:pt idx="49">
                  <c:v>9.58695590483081</c:v>
                </c:pt>
                <c:pt idx="50">
                  <c:v>10.921106156707</c:v>
                </c:pt>
                <c:pt idx="51">
                  <c:v>12.5270521203456</c:v>
                </c:pt>
                <c:pt idx="52">
                  <c:v>14.4240732640736</c:v>
                </c:pt>
                <c:pt idx="53">
                  <c:v>16.6771033951609</c:v>
                </c:pt>
                <c:pt idx="54">
                  <c:v>19.2959143340775</c:v>
                </c:pt>
                <c:pt idx="55">
                  <c:v>22.2668900616183</c:v>
                </c:pt>
                <c:pt idx="56">
                  <c:v>25.5433808153218</c:v>
                </c:pt>
                <c:pt idx="57">
                  <c:v>29.3021316014396</c:v>
                </c:pt>
                <c:pt idx="58">
                  <c:v>33.7936527985205</c:v>
                </c:pt>
                <c:pt idx="59">
                  <c:v>38.9116168095418</c:v>
                </c:pt>
                <c:pt idx="60">
                  <c:v>44.6057310667182</c:v>
                </c:pt>
                <c:pt idx="61">
                  <c:v>50.9315788306858</c:v>
                </c:pt>
                <c:pt idx="62">
                  <c:v>57.9241450857461</c:v>
                </c:pt>
                <c:pt idx="63">
                  <c:v>65.4310490611032</c:v>
                </c:pt>
                <c:pt idx="64">
                  <c:v>73.6593657261035</c:v>
                </c:pt>
                <c:pt idx="65">
                  <c:v>82.9221584070355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Guangdong!$AZ$15:$AZ$93</c:f>
              <c:numCache>
                <c:formatCode>0.000</c:formatCode>
                <c:ptCount val="79"/>
                <c:pt idx="0">
                  <c:v>0.0577475861175982</c:v>
                </c:pt>
                <c:pt idx="1">
                  <c:v>0.0594790571252101</c:v>
                </c:pt>
                <c:pt idx="2">
                  <c:v>0.0622499101464208</c:v>
                </c:pt>
                <c:pt idx="3">
                  <c:v>0.0621848102858329</c:v>
                </c:pt>
                <c:pt idx="4">
                  <c:v>0.0653095826583606</c:v>
                </c:pt>
                <c:pt idx="5">
                  <c:v>0.0695256644148108</c:v>
                </c:pt>
                <c:pt idx="6">
                  <c:v>0.0821023158394386</c:v>
                </c:pt>
                <c:pt idx="7">
                  <c:v>0.101886590749545</c:v>
                </c:pt>
                <c:pt idx="8">
                  <c:v>0.120892952449914</c:v>
                </c:pt>
                <c:pt idx="9">
                  <c:v>0.129949850808022</c:v>
                </c:pt>
                <c:pt idx="10">
                  <c:v>0.12699940811901</c:v>
                </c:pt>
                <c:pt idx="11">
                  <c:v>0.123711484086269</c:v>
                </c:pt>
                <c:pt idx="12">
                  <c:v>0.125928833612086</c:v>
                </c:pt>
                <c:pt idx="13">
                  <c:v>0.131437407483688</c:v>
                </c:pt>
                <c:pt idx="14">
                  <c:v>0.135223284633746</c:v>
                </c:pt>
                <c:pt idx="15">
                  <c:v>0.135249278501427</c:v>
                </c:pt>
                <c:pt idx="16">
                  <c:v>0.133593790729059</c:v>
                </c:pt>
                <c:pt idx="17">
                  <c:v>0.137086490631976</c:v>
                </c:pt>
                <c:pt idx="18">
                  <c:v>0.153887489792167</c:v>
                </c:pt>
                <c:pt idx="19">
                  <c:v>0.181376021167501</c:v>
                </c:pt>
                <c:pt idx="20">
                  <c:v>0.207547056025939</c:v>
                </c:pt>
                <c:pt idx="21">
                  <c:v>0.234004793564812</c:v>
                </c:pt>
                <c:pt idx="22">
                  <c:v>0.267971427635482</c:v>
                </c:pt>
                <c:pt idx="23">
                  <c:v>0.310362282200004</c:v>
                </c:pt>
                <c:pt idx="24">
                  <c:v>0.356416369592843</c:v>
                </c:pt>
                <c:pt idx="25">
                  <c:v>0.398826603126037</c:v>
                </c:pt>
                <c:pt idx="26">
                  <c:v>0.437969177615972</c:v>
                </c:pt>
                <c:pt idx="27">
                  <c:v>0.477539358105569</c:v>
                </c:pt>
                <c:pt idx="28">
                  <c:v>0.527752645398588</c:v>
                </c:pt>
                <c:pt idx="29">
                  <c:v>0.592457397100197</c:v>
                </c:pt>
                <c:pt idx="30">
                  <c:v>0.675316687339381</c:v>
                </c:pt>
                <c:pt idx="31">
                  <c:v>0.768091307789408</c:v>
                </c:pt>
                <c:pt idx="32">
                  <c:v>0.873306299537542</c:v>
                </c:pt>
                <c:pt idx="33">
                  <c:v>1</c:v>
                </c:pt>
                <c:pt idx="34">
                  <c:v>1.13798259747215</c:v>
                </c:pt>
                <c:pt idx="35">
                  <c:v>1.27564853688908</c:v>
                </c:pt>
                <c:pt idx="36">
                  <c:v>1.43146922280811</c:v>
                </c:pt>
                <c:pt idx="37">
                  <c:v>1.58613337028795</c:v>
                </c:pt>
                <c:pt idx="38">
                  <c:v>1.73947956837849</c:v>
                </c:pt>
                <c:pt idx="39">
                  <c:v>1.92900443933013</c:v>
                </c:pt>
                <c:pt idx="40">
                  <c:v>2.20747226385584</c:v>
                </c:pt>
                <c:pt idx="41">
                  <c:v>2.68659582425208</c:v>
                </c:pt>
                <c:pt idx="42">
                  <c:v>3.3599133584963</c:v>
                </c:pt>
                <c:pt idx="43">
                  <c:v>4.14142808911853</c:v>
                </c:pt>
                <c:pt idx="44">
                  <c:v>4.97156983188477</c:v>
                </c:pt>
                <c:pt idx="45">
                  <c:v>5.79513110420808</c:v>
                </c:pt>
                <c:pt idx="46">
                  <c:v>6.69187548776815</c:v>
                </c:pt>
                <c:pt idx="47">
                  <c:v>7.74839385523655</c:v>
                </c:pt>
                <c:pt idx="48">
                  <c:v>8.84752615441927</c:v>
                </c:pt>
                <c:pt idx="49">
                  <c:v>9.98020858516551</c:v>
                </c:pt>
                <c:pt idx="50">
                  <c:v>11.2974383347514</c:v>
                </c:pt>
                <c:pt idx="51">
                  <c:v>12.919168266168</c:v>
                </c:pt>
                <c:pt idx="52">
                  <c:v>14.8433526791423</c:v>
                </c:pt>
                <c:pt idx="53">
                  <c:v>17.1518737479323</c:v>
                </c:pt>
                <c:pt idx="54">
                  <c:v>19.8404178225334</c:v>
                </c:pt>
                <c:pt idx="55">
                  <c:v>22.8672569946586</c:v>
                </c:pt>
                <c:pt idx="56">
                  <c:v>26.1303814935155</c:v>
                </c:pt>
                <c:pt idx="57">
                  <c:v>29.9197298140951</c:v>
                </c:pt>
                <c:pt idx="58">
                  <c:v>34.5273502094741</c:v>
                </c:pt>
                <c:pt idx="59">
                  <c:v>39.726515416706</c:v>
                </c:pt>
                <c:pt idx="60">
                  <c:v>45.4393154092218</c:v>
                </c:pt>
                <c:pt idx="61">
                  <c:v>51.7338619629901</c:v>
                </c:pt>
                <c:pt idx="62">
                  <c:v>58.6183615003782</c:v>
                </c:pt>
                <c:pt idx="63">
                  <c:v>65.8638065335911</c:v>
                </c:pt>
                <c:pt idx="64">
                  <c:v>73.7496863844785</c:v>
                </c:pt>
                <c:pt idx="65">
                  <c:v>82.6027774462701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Guangdong!$G$53:$G$76</c:f>
              <c:numCache>
                <c:formatCode>0.000</c:formatCode>
                <c:ptCount val="24"/>
                <c:pt idx="0">
                  <c:v>1.74085554573423</c:v>
                </c:pt>
                <c:pt idx="1">
                  <c:v>1.93025457561172</c:v>
                </c:pt>
                <c:pt idx="2">
                  <c:v>2.20721350450133</c:v>
                </c:pt>
                <c:pt idx="3">
                  <c:v>2.68414861158364</c:v>
                </c:pt>
                <c:pt idx="4">
                  <c:v>3.35873382811519</c:v>
                </c:pt>
                <c:pt idx="5">
                  <c:v>4.14273816435309</c:v>
                </c:pt>
                <c:pt idx="6">
                  <c:v>4.97660266089487</c:v>
                </c:pt>
                <c:pt idx="7">
                  <c:v>5.80427098041801</c:v>
                </c:pt>
                <c:pt idx="8">
                  <c:v>6.70159261716004</c:v>
                </c:pt>
                <c:pt idx="9">
                  <c:v>7.7597068456594</c:v>
                </c:pt>
                <c:pt idx="10">
                  <c:v>8.86466947826319</c:v>
                </c:pt>
                <c:pt idx="11">
                  <c:v>9.99961430693077</c:v>
                </c:pt>
                <c:pt idx="12">
                  <c:v>11.3178719566597</c:v>
                </c:pt>
                <c:pt idx="13">
                  <c:v>12.9411442213739</c:v>
                </c:pt>
                <c:pt idx="14">
                  <c:v>14.8733271360414</c:v>
                </c:pt>
                <c:pt idx="15">
                  <c:v>17.1901051354837</c:v>
                </c:pt>
                <c:pt idx="16">
                  <c:v>19.8966762749901</c:v>
                </c:pt>
                <c:pt idx="17">
                  <c:v>22.9393644927897</c:v>
                </c:pt>
                <c:pt idx="18">
                  <c:v>26.2270374130228</c:v>
                </c:pt>
                <c:pt idx="19">
                  <c:v>30.0268870640996</c:v>
                </c:pt>
                <c:pt idx="20">
                  <c:v>34.6492458438343</c:v>
                </c:pt>
                <c:pt idx="21">
                  <c:v>39.8733152732916</c:v>
                </c:pt>
                <c:pt idx="22">
                  <c:v>45.6192959017236</c:v>
                </c:pt>
                <c:pt idx="23">
                  <c:v>51.9448932454858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Guangdong!$AE$53:$AE$76</c:f>
              <c:numCache>
                <c:formatCode>0.000</c:formatCode>
                <c:ptCount val="24"/>
                <c:pt idx="0">
                  <c:v>1.75510667153787</c:v>
                </c:pt>
                <c:pt idx="1">
                  <c:v>1.95062951637503</c:v>
                </c:pt>
                <c:pt idx="2">
                  <c:v>2.21585810135304</c:v>
                </c:pt>
                <c:pt idx="3">
                  <c:v>2.63572709338415</c:v>
                </c:pt>
                <c:pt idx="4">
                  <c:v>3.21744119661286</c:v>
                </c:pt>
                <c:pt idx="5">
                  <c:v>3.90599588162812</c:v>
                </c:pt>
                <c:pt idx="6">
                  <c:v>4.66266625032433</c:v>
                </c:pt>
                <c:pt idx="7">
                  <c:v>5.44839096821521</c:v>
                </c:pt>
                <c:pt idx="8">
                  <c:v>6.31704852468021</c:v>
                </c:pt>
                <c:pt idx="9">
                  <c:v>7.33642898690047</c:v>
                </c:pt>
                <c:pt idx="10">
                  <c:v>8.42972514027916</c:v>
                </c:pt>
                <c:pt idx="11">
                  <c:v>9.58695590483081</c:v>
                </c:pt>
                <c:pt idx="12">
                  <c:v>10.921106156707</c:v>
                </c:pt>
                <c:pt idx="13">
                  <c:v>12.5270521203456</c:v>
                </c:pt>
                <c:pt idx="14">
                  <c:v>14.4240732640736</c:v>
                </c:pt>
                <c:pt idx="15">
                  <c:v>16.6771033951609</c:v>
                </c:pt>
                <c:pt idx="16">
                  <c:v>19.2959143340775</c:v>
                </c:pt>
                <c:pt idx="17">
                  <c:v>22.2668900616183</c:v>
                </c:pt>
                <c:pt idx="18">
                  <c:v>25.5433808153218</c:v>
                </c:pt>
                <c:pt idx="19">
                  <c:v>29.3021316014396</c:v>
                </c:pt>
                <c:pt idx="20">
                  <c:v>33.7936527985205</c:v>
                </c:pt>
                <c:pt idx="21">
                  <c:v>38.9116168095418</c:v>
                </c:pt>
                <c:pt idx="22">
                  <c:v>44.6057310667182</c:v>
                </c:pt>
                <c:pt idx="23">
                  <c:v>50.9315788306858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Guangdong!$AZ$53:$AZ$76</c:f>
              <c:numCache>
                <c:formatCode>0.000</c:formatCode>
                <c:ptCount val="24"/>
                <c:pt idx="0">
                  <c:v>1.73947956837849</c:v>
                </c:pt>
                <c:pt idx="1">
                  <c:v>1.92900443933013</c:v>
                </c:pt>
                <c:pt idx="2">
                  <c:v>2.20747226385584</c:v>
                </c:pt>
                <c:pt idx="3">
                  <c:v>2.68659582425208</c:v>
                </c:pt>
                <c:pt idx="4">
                  <c:v>3.3599133584963</c:v>
                </c:pt>
                <c:pt idx="5">
                  <c:v>4.14142808911853</c:v>
                </c:pt>
                <c:pt idx="6">
                  <c:v>4.97156983188477</c:v>
                </c:pt>
                <c:pt idx="7">
                  <c:v>5.79513110420808</c:v>
                </c:pt>
                <c:pt idx="8">
                  <c:v>6.69187548776815</c:v>
                </c:pt>
                <c:pt idx="9">
                  <c:v>7.74839385523655</c:v>
                </c:pt>
                <c:pt idx="10">
                  <c:v>8.84752615441927</c:v>
                </c:pt>
                <c:pt idx="11">
                  <c:v>9.98020858516551</c:v>
                </c:pt>
                <c:pt idx="12">
                  <c:v>11.2974383347514</c:v>
                </c:pt>
                <c:pt idx="13">
                  <c:v>12.919168266168</c:v>
                </c:pt>
                <c:pt idx="14">
                  <c:v>14.8433526791423</c:v>
                </c:pt>
                <c:pt idx="15">
                  <c:v>17.1518737479323</c:v>
                </c:pt>
                <c:pt idx="16">
                  <c:v>19.8404178225334</c:v>
                </c:pt>
                <c:pt idx="17">
                  <c:v>22.8672569946586</c:v>
                </c:pt>
                <c:pt idx="18">
                  <c:v>26.1303814935155</c:v>
                </c:pt>
                <c:pt idx="19">
                  <c:v>29.9197298140951</c:v>
                </c:pt>
                <c:pt idx="20">
                  <c:v>34.5273502094741</c:v>
                </c:pt>
                <c:pt idx="21">
                  <c:v>39.726515416706</c:v>
                </c:pt>
                <c:pt idx="22">
                  <c:v>45.4393154092218</c:v>
                </c:pt>
                <c:pt idx="23">
                  <c:v>51.7338619629901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Guangdong!$E$15:$E$93</c:f>
              <c:numCache>
                <c:formatCode>0.000</c:formatCode>
                <c:ptCount val="79"/>
                <c:pt idx="0">
                  <c:v>0.0551460745825496</c:v>
                </c:pt>
                <c:pt idx="1">
                  <c:v>0.0581754168920937</c:v>
                </c:pt>
                <c:pt idx="2">
                  <c:v>0.0599879853273744</c:v>
                </c:pt>
                <c:pt idx="3">
                  <c:v>0.0614489437473952</c:v>
                </c:pt>
                <c:pt idx="4">
                  <c:v>0.0656101881054649</c:v>
                </c:pt>
                <c:pt idx="5">
                  <c:v>0.069252008546883</c:v>
                </c:pt>
                <c:pt idx="6">
                  <c:v>0.08852412124067</c:v>
                </c:pt>
                <c:pt idx="7">
                  <c:v>0.106292312755844</c:v>
                </c:pt>
                <c:pt idx="8">
                  <c:v>0.12403902740958</c:v>
                </c:pt>
                <c:pt idx="9">
                  <c:v>0.124026477498475</c:v>
                </c:pt>
                <c:pt idx="10">
                  <c:v>0.119161693241878</c:v>
                </c:pt>
                <c:pt idx="11">
                  <c:v>0.118071272980817</c:v>
                </c:pt>
                <c:pt idx="12">
                  <c:v>0.123187451837103</c:v>
                </c:pt>
                <c:pt idx="13">
                  <c:v>0.128453886268867</c:v>
                </c:pt>
                <c:pt idx="14">
                  <c:v>0.130485231092037</c:v>
                </c:pt>
                <c:pt idx="15">
                  <c:v>0.128758579145487</c:v>
                </c:pt>
                <c:pt idx="16">
                  <c:v>0.127478134230196</c:v>
                </c:pt>
                <c:pt idx="17">
                  <c:v>0.135012726886001</c:v>
                </c:pt>
                <c:pt idx="18">
                  <c:v>0.15837568359934</c:v>
                </c:pt>
                <c:pt idx="19">
                  <c:v>0.186296784546565</c:v>
                </c:pt>
                <c:pt idx="20">
                  <c:v>0.207606649598117</c:v>
                </c:pt>
                <c:pt idx="21">
                  <c:v>0.235661930837993</c:v>
                </c:pt>
                <c:pt idx="22">
                  <c:v>0.270999936126179</c:v>
                </c:pt>
                <c:pt idx="23">
                  <c:v>0.314739195770976</c:v>
                </c:pt>
                <c:pt idx="24">
                  <c:v>0.357334182558702</c:v>
                </c:pt>
                <c:pt idx="25">
                  <c:v>0.394628053961101</c:v>
                </c:pt>
                <c:pt idx="26">
                  <c:v>0.431134493174323</c:v>
                </c:pt>
                <c:pt idx="27">
                  <c:v>0.469223868665773</c:v>
                </c:pt>
                <c:pt idx="28">
                  <c:v>0.524858798518938</c:v>
                </c:pt>
                <c:pt idx="29">
                  <c:v>0.590142379627295</c:v>
                </c:pt>
                <c:pt idx="30">
                  <c:v>0.678939514141249</c:v>
                </c:pt>
                <c:pt idx="31">
                  <c:v>0.763824952933175</c:v>
                </c:pt>
                <c:pt idx="32">
                  <c:v>0.874895663675769</c:v>
                </c:pt>
                <c:pt idx="33">
                  <c:v>1</c:v>
                </c:pt>
                <c:pt idx="34">
                  <c:v>1.13261071506803</c:v>
                </c:pt>
                <c:pt idx="35">
                  <c:v>1.25821632152809</c:v>
                </c:pt>
                <c:pt idx="36">
                  <c:v>1.42295042819204</c:v>
                </c:pt>
                <c:pt idx="37">
                  <c:v>1.54982234040425</c:v>
                </c:pt>
                <c:pt idx="38">
                  <c:v>1.70984340897262</c:v>
                </c:pt>
                <c:pt idx="39">
                  <c:v>1.90369970626559</c:v>
                </c:pt>
                <c:pt idx="40">
                  <c:v>2.22482206489216</c:v>
                </c:pt>
                <c:pt idx="41">
                  <c:v>2.78570915524625</c:v>
                </c:pt>
                <c:pt idx="42">
                  <c:v>3.47144829900663</c:v>
                </c:pt>
                <c:pt idx="43">
                  <c:v>4.23595323442656</c:v>
                </c:pt>
                <c:pt idx="44">
                  <c:v>5.01630388796858</c:v>
                </c:pt>
                <c:pt idx="45">
                  <c:v>5.77296861179646</c:v>
                </c:pt>
                <c:pt idx="46">
                  <c:v>6.68362019080883</c:v>
                </c:pt>
                <c:pt idx="47">
                  <c:v>7.73695178447085</c:v>
                </c:pt>
                <c:pt idx="48">
                  <c:v>8.7372201805029</c:v>
                </c:pt>
                <c:pt idx="49">
                  <c:v>9.84327059793893</c:v>
                </c:pt>
                <c:pt idx="50">
                  <c:v>11.1627503975492</c:v>
                </c:pt>
                <c:pt idx="51">
                  <c:v>12.8113853283779</c:v>
                </c:pt>
                <c:pt idx="52">
                  <c:v>14.6481402465582</c:v>
                </c:pt>
                <c:pt idx="53">
                  <c:v>16.9510496744725</c:v>
                </c:pt>
                <c:pt idx="54">
                  <c:v>19.5219949394363</c:v>
                </c:pt>
                <c:pt idx="55">
                  <c:v>22.4590868173477</c:v>
                </c:pt>
                <c:pt idx="56">
                  <c:v>25.4504668651299</c:v>
                </c:pt>
                <c:pt idx="57">
                  <c:v>29.4093685716306</c:v>
                </c:pt>
                <c:pt idx="58">
                  <c:v>33.9168687432319</c:v>
                </c:pt>
                <c:pt idx="59">
                  <c:v>38.8681299385555</c:v>
                </c:pt>
                <c:pt idx="60">
                  <c:v>44.3133289465993</c:v>
                </c:pt>
                <c:pt idx="61">
                  <c:v>50.3468474718217</c:v>
                </c:pt>
                <c:pt idx="62">
                  <c:v>56.8838206627711</c:v>
                </c:pt>
                <c:pt idx="63">
                  <c:v>63.563601553142</c:v>
                </c:pt>
                <c:pt idx="64">
                  <c:v>71.1931702711443</c:v>
                </c:pt>
                <c:pt idx="65">
                  <c:v>79.4691406969481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Guangdong!$G$15:$G$93</c:f>
              <c:numCache>
                <c:formatCode>0.000</c:formatCode>
                <c:ptCount val="79"/>
                <c:pt idx="1">
                  <c:v>0.0592270791685024</c:v>
                </c:pt>
                <c:pt idx="2">
                  <c:v>0.0617815636334437</c:v>
                </c:pt>
                <c:pt idx="3">
                  <c:v>0.0634946668096182</c:v>
                </c:pt>
                <c:pt idx="4">
                  <c:v>0.0664641595318053</c:v>
                </c:pt>
                <c:pt idx="5">
                  <c:v>0.0706005551467669</c:v>
                </c:pt>
                <c:pt idx="6">
                  <c:v>0.082823714892825</c:v>
                </c:pt>
                <c:pt idx="7">
                  <c:v>0.102612101101372</c:v>
                </c:pt>
                <c:pt idx="8">
                  <c:v>0.121589591618388</c:v>
                </c:pt>
                <c:pt idx="9">
                  <c:v>0.130932961684385</c:v>
                </c:pt>
                <c:pt idx="10">
                  <c:v>0.127954632261111</c:v>
                </c:pt>
                <c:pt idx="11">
                  <c:v>0.124495274683703</c:v>
                </c:pt>
                <c:pt idx="12">
                  <c:v>0.126539881471399</c:v>
                </c:pt>
                <c:pt idx="13">
                  <c:v>0.131993802801544</c:v>
                </c:pt>
                <c:pt idx="14">
                  <c:v>0.135791667600891</c:v>
                </c:pt>
                <c:pt idx="15">
                  <c:v>0.135837136299654</c:v>
                </c:pt>
                <c:pt idx="16">
                  <c:v>0.134127866632643</c:v>
                </c:pt>
                <c:pt idx="17">
                  <c:v>0.137407144554058</c:v>
                </c:pt>
                <c:pt idx="18">
                  <c:v>0.153901078179</c:v>
                </c:pt>
                <c:pt idx="19">
                  <c:v>0.181352778961016</c:v>
                </c:pt>
                <c:pt idx="20">
                  <c:v>0.207696201449957</c:v>
                </c:pt>
                <c:pt idx="21">
                  <c:v>0.234054290108466</c:v>
                </c:pt>
                <c:pt idx="22">
                  <c:v>0.267935417100325</c:v>
                </c:pt>
                <c:pt idx="23">
                  <c:v>0.310253069799444</c:v>
                </c:pt>
                <c:pt idx="24">
                  <c:v>0.35642069393308</c:v>
                </c:pt>
                <c:pt idx="25">
                  <c:v>0.398995408804958</c:v>
                </c:pt>
                <c:pt idx="26">
                  <c:v>0.438196966093215</c:v>
                </c:pt>
                <c:pt idx="27">
                  <c:v>0.477772915133942</c:v>
                </c:pt>
                <c:pt idx="28">
                  <c:v>0.527707512137355</c:v>
                </c:pt>
                <c:pt idx="29">
                  <c:v>0.59237767523216</c:v>
                </c:pt>
                <c:pt idx="30">
                  <c:v>0.674981641482227</c:v>
                </c:pt>
                <c:pt idx="31">
                  <c:v>0.768076579943951</c:v>
                </c:pt>
                <c:pt idx="32">
                  <c:v>0.873170110657589</c:v>
                </c:pt>
                <c:pt idx="33">
                  <c:v>1</c:v>
                </c:pt>
                <c:pt idx="34">
                  <c:v>1.13824460150076</c:v>
                </c:pt>
                <c:pt idx="35">
                  <c:v>1.27642507843264</c:v>
                </c:pt>
                <c:pt idx="36">
                  <c:v>1.43192019430256</c:v>
                </c:pt>
                <c:pt idx="37">
                  <c:v>1.58778515796769</c:v>
                </c:pt>
                <c:pt idx="38">
                  <c:v>1.74085554573423</c:v>
                </c:pt>
                <c:pt idx="39">
                  <c:v>1.93025457561172</c:v>
                </c:pt>
                <c:pt idx="40">
                  <c:v>2.20721350450133</c:v>
                </c:pt>
                <c:pt idx="41">
                  <c:v>2.68414861158364</c:v>
                </c:pt>
                <c:pt idx="42">
                  <c:v>3.35873382811519</c:v>
                </c:pt>
                <c:pt idx="43">
                  <c:v>4.14273816435309</c:v>
                </c:pt>
                <c:pt idx="44">
                  <c:v>4.97660266089487</c:v>
                </c:pt>
                <c:pt idx="45">
                  <c:v>5.80427098041801</c:v>
                </c:pt>
                <c:pt idx="46">
                  <c:v>6.70159261716004</c:v>
                </c:pt>
                <c:pt idx="47">
                  <c:v>7.7597068456594</c:v>
                </c:pt>
                <c:pt idx="48">
                  <c:v>8.86466947826319</c:v>
                </c:pt>
                <c:pt idx="49">
                  <c:v>9.99961430693077</c:v>
                </c:pt>
                <c:pt idx="50">
                  <c:v>11.3178719566597</c:v>
                </c:pt>
                <c:pt idx="51">
                  <c:v>12.9411442213739</c:v>
                </c:pt>
                <c:pt idx="52">
                  <c:v>14.8733271360414</c:v>
                </c:pt>
                <c:pt idx="53">
                  <c:v>17.1901051354837</c:v>
                </c:pt>
                <c:pt idx="54">
                  <c:v>19.8966762749901</c:v>
                </c:pt>
                <c:pt idx="55">
                  <c:v>22.9393644927897</c:v>
                </c:pt>
                <c:pt idx="56">
                  <c:v>26.2270374130228</c:v>
                </c:pt>
                <c:pt idx="57">
                  <c:v>30.0268870640996</c:v>
                </c:pt>
                <c:pt idx="58">
                  <c:v>34.6492458438343</c:v>
                </c:pt>
                <c:pt idx="59">
                  <c:v>39.8733152732916</c:v>
                </c:pt>
                <c:pt idx="60">
                  <c:v>45.6192959017236</c:v>
                </c:pt>
                <c:pt idx="61">
                  <c:v>51.9448932454858</c:v>
                </c:pt>
                <c:pt idx="62">
                  <c:v>58.8656754471351</c:v>
                </c:pt>
                <c:pt idx="63">
                  <c:v>66.1547756291503</c:v>
                </c:pt>
                <c:pt idx="64">
                  <c:v>74.0759356683101</c:v>
                </c:pt>
                <c:pt idx="65">
                  <c:v>82.9851590317076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Guangdong!$AC$15:$AC$93</c:f>
              <c:numCache>
                <c:formatCode>0.000</c:formatCode>
                <c:ptCount val="79"/>
                <c:pt idx="1">
                  <c:v>0.0495780446163477</c:v>
                </c:pt>
                <c:pt idx="2">
                  <c:v>0.0529335576342208</c:v>
                </c:pt>
                <c:pt idx="3">
                  <c:v>0.0559437682872173</c:v>
                </c:pt>
                <c:pt idx="4">
                  <c:v>0.0611745974932245</c:v>
                </c:pt>
                <c:pt idx="5">
                  <c:v>0.0659936479313798</c:v>
                </c:pt>
                <c:pt idx="6">
                  <c:v>0.0840494662652186</c:v>
                </c:pt>
                <c:pt idx="7">
                  <c:v>0.101407491373292</c:v>
                </c:pt>
                <c:pt idx="8">
                  <c:v>0.119146116280939</c:v>
                </c:pt>
                <c:pt idx="9">
                  <c:v>0.122193511558254</c:v>
                </c:pt>
                <c:pt idx="10">
                  <c:v>0.120886763583442</c:v>
                </c:pt>
                <c:pt idx="11">
                  <c:v>0.122348065845961</c:v>
                </c:pt>
                <c:pt idx="12">
                  <c:v>0.128784764618471</c:v>
                </c:pt>
                <c:pt idx="13">
                  <c:v>0.135309290602149</c:v>
                </c:pt>
                <c:pt idx="14">
                  <c:v>0.139054832504398</c:v>
                </c:pt>
                <c:pt idx="15">
                  <c:v>0.139470494834997</c:v>
                </c:pt>
                <c:pt idx="16">
                  <c:v>0.139999792184618</c:v>
                </c:pt>
                <c:pt idx="17">
                  <c:v>0.147756762818152</c:v>
                </c:pt>
                <c:pt idx="18">
                  <c:v>0.169061905841269</c:v>
                </c:pt>
                <c:pt idx="19">
                  <c:v>0.194930538509573</c:v>
                </c:pt>
                <c:pt idx="20">
                  <c:v>0.215896548865032</c:v>
                </c:pt>
                <c:pt idx="21">
                  <c:v>0.243029910135868</c:v>
                </c:pt>
                <c:pt idx="22">
                  <c:v>0.276995983372295</c:v>
                </c:pt>
                <c:pt idx="23">
                  <c:v>0.318933780807348</c:v>
                </c:pt>
                <c:pt idx="24">
                  <c:v>0.360935219901227</c:v>
                </c:pt>
                <c:pt idx="25">
                  <c:v>0.399320019009281</c:v>
                </c:pt>
                <c:pt idx="26">
                  <c:v>0.437640515663022</c:v>
                </c:pt>
                <c:pt idx="27">
                  <c:v>0.477801170290166</c:v>
                </c:pt>
                <c:pt idx="28">
                  <c:v>0.533340098329093</c:v>
                </c:pt>
                <c:pt idx="29">
                  <c:v>0.598102939774032</c:v>
                </c:pt>
                <c:pt idx="30">
                  <c:v>0.684092747136671</c:v>
                </c:pt>
                <c:pt idx="31">
                  <c:v>0.768709317553368</c:v>
                </c:pt>
                <c:pt idx="32">
                  <c:v>0.877195321848172</c:v>
                </c:pt>
                <c:pt idx="33">
                  <c:v>1</c:v>
                </c:pt>
                <c:pt idx="34">
                  <c:v>1.13184169009648</c:v>
                </c:pt>
                <c:pt idx="35">
                  <c:v>1.26040266983678</c:v>
                </c:pt>
                <c:pt idx="36">
                  <c:v>1.42437477265239</c:v>
                </c:pt>
                <c:pt idx="37">
                  <c:v>1.55948965338743</c:v>
                </c:pt>
                <c:pt idx="38">
                  <c:v>1.72441944823736</c:v>
                </c:pt>
                <c:pt idx="39">
                  <c:v>1.92070635238671</c:v>
                </c:pt>
                <c:pt idx="40">
                  <c:v>2.22866206225182</c:v>
                </c:pt>
                <c:pt idx="41">
                  <c:v>2.74817174872607</c:v>
                </c:pt>
                <c:pt idx="42">
                  <c:v>3.38936510172391</c:v>
                </c:pt>
                <c:pt idx="43">
                  <c:v>4.1159180058589</c:v>
                </c:pt>
                <c:pt idx="44">
                  <c:v>4.87543225683839</c:v>
                </c:pt>
                <c:pt idx="45">
                  <c:v>5.6330724708557</c:v>
                </c:pt>
                <c:pt idx="46">
                  <c:v>6.53724284551892</c:v>
                </c:pt>
                <c:pt idx="47">
                  <c:v>7.58211337013118</c:v>
                </c:pt>
                <c:pt idx="48">
                  <c:v>8.60424382156899</c:v>
                </c:pt>
                <c:pt idx="49">
                  <c:v>9.73455497467317</c:v>
                </c:pt>
                <c:pt idx="50">
                  <c:v>11.06607068409</c:v>
                </c:pt>
                <c:pt idx="51">
                  <c:v>12.7037067485829</c:v>
                </c:pt>
                <c:pt idx="52">
                  <c:v>14.5352896734492</c:v>
                </c:pt>
                <c:pt idx="53">
                  <c:v>16.7999862956801</c:v>
                </c:pt>
                <c:pt idx="54">
                  <c:v>19.3503225323468</c:v>
                </c:pt>
                <c:pt idx="55">
                  <c:v>22.2655562293483</c:v>
                </c:pt>
                <c:pt idx="56">
                  <c:v>25.2877194999732</c:v>
                </c:pt>
                <c:pt idx="57">
                  <c:v>29.1883303867617</c:v>
                </c:pt>
                <c:pt idx="58">
                  <c:v>33.6391335555782</c:v>
                </c:pt>
                <c:pt idx="59">
                  <c:v>38.5575338496452</c:v>
                </c:pt>
                <c:pt idx="60">
                  <c:v>43.9975151509137</c:v>
                </c:pt>
                <c:pt idx="61">
                  <c:v>50.046532739854</c:v>
                </c:pt>
                <c:pt idx="62">
                  <c:v>56.6411981849798</c:v>
                </c:pt>
                <c:pt idx="63">
                  <c:v>63.4820403320389</c:v>
                </c:pt>
                <c:pt idx="64">
                  <c:v>71.2491813641883</c:v>
                </c:pt>
                <c:pt idx="65">
                  <c:v>79.7060017943153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Guangdong!$AE$15:$AE$93</c:f>
              <c:numCache>
                <c:formatCode>0.000</c:formatCode>
                <c:ptCount val="79"/>
                <c:pt idx="0">
                  <c:v>0.0405351529308277</c:v>
                </c:pt>
                <c:pt idx="1">
                  <c:v>0.0428724032287479</c:v>
                </c:pt>
                <c:pt idx="2">
                  <c:v>0.0471267807209934</c:v>
                </c:pt>
                <c:pt idx="3">
                  <c:v>0.0507223943716743</c:v>
                </c:pt>
                <c:pt idx="4">
                  <c:v>0.0553898253269105</c:v>
                </c:pt>
                <c:pt idx="5">
                  <c:v>0.0609898523292905</c:v>
                </c:pt>
                <c:pt idx="6">
                  <c:v>0.0725825435585988</c:v>
                </c:pt>
                <c:pt idx="7">
                  <c:v>0.0901093133695251</c:v>
                </c:pt>
                <c:pt idx="8">
                  <c:v>0.107868868051253</c:v>
                </c:pt>
                <c:pt idx="9">
                  <c:v>0.119427567005658</c:v>
                </c:pt>
                <c:pt idx="10">
                  <c:v>0.122429856665593</c:v>
                </c:pt>
                <c:pt idx="11">
                  <c:v>0.124710309446082</c:v>
                </c:pt>
                <c:pt idx="12">
                  <c:v>0.130546886608149</c:v>
                </c:pt>
                <c:pt idx="13">
                  <c:v>0.138731068733107</c:v>
                </c:pt>
                <c:pt idx="14">
                  <c:v>0.1457171667466</c:v>
                </c:pt>
                <c:pt idx="15">
                  <c:v>0.149866120228914</c:v>
                </c:pt>
                <c:pt idx="16">
                  <c:v>0.152439056732979</c:v>
                </c:pt>
                <c:pt idx="17">
                  <c:v>0.158336964181316</c:v>
                </c:pt>
                <c:pt idx="18">
                  <c:v>0.173846725048097</c:v>
                </c:pt>
                <c:pt idx="19">
                  <c:v>0.197835869672732</c:v>
                </c:pt>
                <c:pt idx="20">
                  <c:v>0.222006338461879</c:v>
                </c:pt>
                <c:pt idx="21">
                  <c:v>0.247156406088939</c:v>
                </c:pt>
                <c:pt idx="22">
                  <c:v>0.278713003716963</c:v>
                </c:pt>
                <c:pt idx="23">
                  <c:v>0.317671096432754</c:v>
                </c:pt>
                <c:pt idx="24">
                  <c:v>0.361092385347403</c:v>
                </c:pt>
                <c:pt idx="25">
                  <c:v>0.403748662681788</c:v>
                </c:pt>
                <c:pt idx="26">
                  <c:v>0.445578621074812</c:v>
                </c:pt>
                <c:pt idx="27">
                  <c:v>0.48907154092594</c:v>
                </c:pt>
                <c:pt idx="28">
                  <c:v>0.541378933291944</c:v>
                </c:pt>
                <c:pt idx="29">
                  <c:v>0.605996741815286</c:v>
                </c:pt>
                <c:pt idx="30">
                  <c:v>0.685844838262157</c:v>
                </c:pt>
                <c:pt idx="31">
                  <c:v>0.776181074792141</c:v>
                </c:pt>
                <c:pt idx="32">
                  <c:v>0.878454032900432</c:v>
                </c:pt>
                <c:pt idx="33">
                  <c:v>1</c:v>
                </c:pt>
                <c:pt idx="34">
                  <c:v>1.13422966882073</c:v>
                </c:pt>
                <c:pt idx="35">
                  <c:v>1.27313897898582</c:v>
                </c:pt>
                <c:pt idx="36">
                  <c:v>1.4291707279444</c:v>
                </c:pt>
                <c:pt idx="37">
                  <c:v>1.59058975428832</c:v>
                </c:pt>
                <c:pt idx="38">
                  <c:v>1.75510667153787</c:v>
                </c:pt>
                <c:pt idx="39">
                  <c:v>1.95062951637503</c:v>
                </c:pt>
                <c:pt idx="40">
                  <c:v>2.21585810135304</c:v>
                </c:pt>
                <c:pt idx="41">
                  <c:v>2.63572709338415</c:v>
                </c:pt>
                <c:pt idx="42">
                  <c:v>3.21744119661286</c:v>
                </c:pt>
                <c:pt idx="43">
                  <c:v>3.90599588162812</c:v>
                </c:pt>
                <c:pt idx="44">
                  <c:v>4.66266625032433</c:v>
                </c:pt>
                <c:pt idx="45">
                  <c:v>5.44839096821521</c:v>
                </c:pt>
                <c:pt idx="46">
                  <c:v>6.31704852468021</c:v>
                </c:pt>
                <c:pt idx="47">
                  <c:v>7.33642898690047</c:v>
                </c:pt>
                <c:pt idx="48">
                  <c:v>8.42972514027916</c:v>
                </c:pt>
                <c:pt idx="49">
                  <c:v>9.58695590483081</c:v>
                </c:pt>
                <c:pt idx="50">
                  <c:v>10.921106156707</c:v>
                </c:pt>
                <c:pt idx="51">
                  <c:v>12.5270521203456</c:v>
                </c:pt>
                <c:pt idx="52">
                  <c:v>14.4240732640736</c:v>
                </c:pt>
                <c:pt idx="53">
                  <c:v>16.6771033951609</c:v>
                </c:pt>
                <c:pt idx="54">
                  <c:v>19.2959143340775</c:v>
                </c:pt>
                <c:pt idx="55">
                  <c:v>22.2668900616183</c:v>
                </c:pt>
                <c:pt idx="56">
                  <c:v>25.5433808153218</c:v>
                </c:pt>
                <c:pt idx="57">
                  <c:v>29.3021316014396</c:v>
                </c:pt>
                <c:pt idx="58">
                  <c:v>33.7936527985205</c:v>
                </c:pt>
                <c:pt idx="59">
                  <c:v>38.9116168095418</c:v>
                </c:pt>
                <c:pt idx="60">
                  <c:v>44.6057310667182</c:v>
                </c:pt>
                <c:pt idx="61">
                  <c:v>50.9315788306858</c:v>
                </c:pt>
                <c:pt idx="62">
                  <c:v>57.9241450857461</c:v>
                </c:pt>
                <c:pt idx="63">
                  <c:v>65.4310490611032</c:v>
                </c:pt>
                <c:pt idx="64">
                  <c:v>73.6593657261035</c:v>
                </c:pt>
                <c:pt idx="65">
                  <c:v>82.9221584070355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Guangdong!$E$15:$E$93</c:f>
              <c:numCache>
                <c:formatCode>0.000</c:formatCode>
                <c:ptCount val="79"/>
                <c:pt idx="0">
                  <c:v>0.0551460745825496</c:v>
                </c:pt>
                <c:pt idx="1">
                  <c:v>0.0581754168920937</c:v>
                </c:pt>
                <c:pt idx="2">
                  <c:v>0.0599879853273744</c:v>
                </c:pt>
                <c:pt idx="3">
                  <c:v>0.0614489437473952</c:v>
                </c:pt>
                <c:pt idx="4">
                  <c:v>0.0656101881054649</c:v>
                </c:pt>
                <c:pt idx="5">
                  <c:v>0.069252008546883</c:v>
                </c:pt>
                <c:pt idx="6">
                  <c:v>0.08852412124067</c:v>
                </c:pt>
                <c:pt idx="7">
                  <c:v>0.106292312755844</c:v>
                </c:pt>
                <c:pt idx="8">
                  <c:v>0.12403902740958</c:v>
                </c:pt>
                <c:pt idx="9">
                  <c:v>0.124026477498475</c:v>
                </c:pt>
                <c:pt idx="10">
                  <c:v>0.119161693241878</c:v>
                </c:pt>
                <c:pt idx="11">
                  <c:v>0.118071272980817</c:v>
                </c:pt>
                <c:pt idx="12">
                  <c:v>0.123187451837103</c:v>
                </c:pt>
                <c:pt idx="13">
                  <c:v>0.128453886268867</c:v>
                </c:pt>
                <c:pt idx="14">
                  <c:v>0.130485231092037</c:v>
                </c:pt>
                <c:pt idx="15">
                  <c:v>0.128758579145487</c:v>
                </c:pt>
                <c:pt idx="16">
                  <c:v>0.127478134230196</c:v>
                </c:pt>
                <c:pt idx="17">
                  <c:v>0.135012726886001</c:v>
                </c:pt>
                <c:pt idx="18">
                  <c:v>0.15837568359934</c:v>
                </c:pt>
                <c:pt idx="19">
                  <c:v>0.186296784546565</c:v>
                </c:pt>
                <c:pt idx="20">
                  <c:v>0.207606649598117</c:v>
                </c:pt>
                <c:pt idx="21">
                  <c:v>0.235661930837993</c:v>
                </c:pt>
                <c:pt idx="22">
                  <c:v>0.270999936126179</c:v>
                </c:pt>
                <c:pt idx="23">
                  <c:v>0.314739195770976</c:v>
                </c:pt>
                <c:pt idx="24">
                  <c:v>0.357334182558702</c:v>
                </c:pt>
                <c:pt idx="25">
                  <c:v>0.394628053961101</c:v>
                </c:pt>
                <c:pt idx="26">
                  <c:v>0.431134493174323</c:v>
                </c:pt>
                <c:pt idx="27">
                  <c:v>0.469223868665773</c:v>
                </c:pt>
                <c:pt idx="28">
                  <c:v>0.524858798518938</c:v>
                </c:pt>
                <c:pt idx="29">
                  <c:v>0.590142379627295</c:v>
                </c:pt>
                <c:pt idx="30">
                  <c:v>0.678939514141249</c:v>
                </c:pt>
                <c:pt idx="31">
                  <c:v>0.763824952933175</c:v>
                </c:pt>
                <c:pt idx="32">
                  <c:v>0.874895663675769</c:v>
                </c:pt>
                <c:pt idx="33">
                  <c:v>1</c:v>
                </c:pt>
                <c:pt idx="34">
                  <c:v>1.13261071506803</c:v>
                </c:pt>
                <c:pt idx="35">
                  <c:v>1.25821632152809</c:v>
                </c:pt>
                <c:pt idx="36">
                  <c:v>1.42295042819204</c:v>
                </c:pt>
                <c:pt idx="37">
                  <c:v>1.54982234040425</c:v>
                </c:pt>
                <c:pt idx="38">
                  <c:v>1.70984340897262</c:v>
                </c:pt>
                <c:pt idx="39">
                  <c:v>1.90369970626559</c:v>
                </c:pt>
                <c:pt idx="40">
                  <c:v>2.22482206489216</c:v>
                </c:pt>
                <c:pt idx="41">
                  <c:v>2.78570915524625</c:v>
                </c:pt>
                <c:pt idx="42">
                  <c:v>3.47144829900663</c:v>
                </c:pt>
                <c:pt idx="43">
                  <c:v>4.23595323442656</c:v>
                </c:pt>
                <c:pt idx="44">
                  <c:v>5.01630388796858</c:v>
                </c:pt>
                <c:pt idx="45">
                  <c:v>5.77296861179646</c:v>
                </c:pt>
                <c:pt idx="46">
                  <c:v>6.68362019080883</c:v>
                </c:pt>
                <c:pt idx="47">
                  <c:v>7.73695178447085</c:v>
                </c:pt>
                <c:pt idx="48">
                  <c:v>8.7372201805029</c:v>
                </c:pt>
                <c:pt idx="49">
                  <c:v>9.84327059793893</c:v>
                </c:pt>
                <c:pt idx="50">
                  <c:v>11.1627503975492</c:v>
                </c:pt>
                <c:pt idx="51">
                  <c:v>12.8113853283779</c:v>
                </c:pt>
                <c:pt idx="52">
                  <c:v>14.6481402465582</c:v>
                </c:pt>
                <c:pt idx="53">
                  <c:v>16.9510496744725</c:v>
                </c:pt>
                <c:pt idx="54">
                  <c:v>19.5219949394363</c:v>
                </c:pt>
                <c:pt idx="55">
                  <c:v>22.4590868173477</c:v>
                </c:pt>
                <c:pt idx="56">
                  <c:v>25.4504668651299</c:v>
                </c:pt>
                <c:pt idx="57">
                  <c:v>29.4093685716306</c:v>
                </c:pt>
                <c:pt idx="58">
                  <c:v>33.9168687432319</c:v>
                </c:pt>
                <c:pt idx="59">
                  <c:v>38.8681299385555</c:v>
                </c:pt>
                <c:pt idx="60">
                  <c:v>44.3133289465993</c:v>
                </c:pt>
                <c:pt idx="61">
                  <c:v>50.3468474718217</c:v>
                </c:pt>
                <c:pt idx="62">
                  <c:v>56.8838206627711</c:v>
                </c:pt>
                <c:pt idx="63">
                  <c:v>63.563601553142</c:v>
                </c:pt>
                <c:pt idx="64">
                  <c:v>71.1931702711443</c:v>
                </c:pt>
                <c:pt idx="65">
                  <c:v>79.4691406969481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Guangdong!$AE$15:$AE$93</c:f>
              <c:numCache>
                <c:formatCode>0.000</c:formatCode>
                <c:ptCount val="79"/>
                <c:pt idx="0">
                  <c:v>0.0405351529308277</c:v>
                </c:pt>
                <c:pt idx="1">
                  <c:v>0.0428724032287479</c:v>
                </c:pt>
                <c:pt idx="2">
                  <c:v>0.0471267807209934</c:v>
                </c:pt>
                <c:pt idx="3">
                  <c:v>0.0507223943716743</c:v>
                </c:pt>
                <c:pt idx="4">
                  <c:v>0.0553898253269105</c:v>
                </c:pt>
                <c:pt idx="5">
                  <c:v>0.0609898523292905</c:v>
                </c:pt>
                <c:pt idx="6">
                  <c:v>0.0725825435585988</c:v>
                </c:pt>
                <c:pt idx="7">
                  <c:v>0.0901093133695251</c:v>
                </c:pt>
                <c:pt idx="8">
                  <c:v>0.107868868051253</c:v>
                </c:pt>
                <c:pt idx="9">
                  <c:v>0.119427567005658</c:v>
                </c:pt>
                <c:pt idx="10">
                  <c:v>0.122429856665593</c:v>
                </c:pt>
                <c:pt idx="11">
                  <c:v>0.124710309446082</c:v>
                </c:pt>
                <c:pt idx="12">
                  <c:v>0.130546886608149</c:v>
                </c:pt>
                <c:pt idx="13">
                  <c:v>0.138731068733107</c:v>
                </c:pt>
                <c:pt idx="14">
                  <c:v>0.1457171667466</c:v>
                </c:pt>
                <c:pt idx="15">
                  <c:v>0.149866120228914</c:v>
                </c:pt>
                <c:pt idx="16">
                  <c:v>0.152439056732979</c:v>
                </c:pt>
                <c:pt idx="17">
                  <c:v>0.158336964181316</c:v>
                </c:pt>
                <c:pt idx="18">
                  <c:v>0.173846725048097</c:v>
                </c:pt>
                <c:pt idx="19">
                  <c:v>0.197835869672732</c:v>
                </c:pt>
                <c:pt idx="20">
                  <c:v>0.222006338461879</c:v>
                </c:pt>
                <c:pt idx="21">
                  <c:v>0.247156406088939</c:v>
                </c:pt>
                <c:pt idx="22">
                  <c:v>0.278713003716963</c:v>
                </c:pt>
                <c:pt idx="23">
                  <c:v>0.317671096432754</c:v>
                </c:pt>
                <c:pt idx="24">
                  <c:v>0.361092385347403</c:v>
                </c:pt>
                <c:pt idx="25">
                  <c:v>0.403748662681788</c:v>
                </c:pt>
                <c:pt idx="26">
                  <c:v>0.445578621074812</c:v>
                </c:pt>
                <c:pt idx="27">
                  <c:v>0.48907154092594</c:v>
                </c:pt>
                <c:pt idx="28">
                  <c:v>0.541378933291944</c:v>
                </c:pt>
                <c:pt idx="29">
                  <c:v>0.605996741815286</c:v>
                </c:pt>
                <c:pt idx="30">
                  <c:v>0.685844838262157</c:v>
                </c:pt>
                <c:pt idx="31">
                  <c:v>0.776181074792141</c:v>
                </c:pt>
                <c:pt idx="32">
                  <c:v>0.878454032900432</c:v>
                </c:pt>
                <c:pt idx="33">
                  <c:v>1</c:v>
                </c:pt>
                <c:pt idx="34">
                  <c:v>1.13422966882073</c:v>
                </c:pt>
                <c:pt idx="35">
                  <c:v>1.27313897898582</c:v>
                </c:pt>
                <c:pt idx="36">
                  <c:v>1.4291707279444</c:v>
                </c:pt>
                <c:pt idx="37">
                  <c:v>1.59058975428832</c:v>
                </c:pt>
                <c:pt idx="38">
                  <c:v>1.75510667153787</c:v>
                </c:pt>
                <c:pt idx="39">
                  <c:v>1.95062951637503</c:v>
                </c:pt>
                <c:pt idx="40">
                  <c:v>2.21585810135304</c:v>
                </c:pt>
                <c:pt idx="41">
                  <c:v>2.63572709338415</c:v>
                </c:pt>
                <c:pt idx="42">
                  <c:v>3.21744119661286</c:v>
                </c:pt>
                <c:pt idx="43">
                  <c:v>3.90599588162812</c:v>
                </c:pt>
                <c:pt idx="44">
                  <c:v>4.66266625032433</c:v>
                </c:pt>
                <c:pt idx="45">
                  <c:v>5.44839096821521</c:v>
                </c:pt>
                <c:pt idx="46">
                  <c:v>6.31704852468021</c:v>
                </c:pt>
                <c:pt idx="47">
                  <c:v>7.33642898690047</c:v>
                </c:pt>
                <c:pt idx="48">
                  <c:v>8.42972514027916</c:v>
                </c:pt>
                <c:pt idx="49">
                  <c:v>9.58695590483081</c:v>
                </c:pt>
                <c:pt idx="50">
                  <c:v>10.921106156707</c:v>
                </c:pt>
                <c:pt idx="51">
                  <c:v>12.5270521203456</c:v>
                </c:pt>
                <c:pt idx="52">
                  <c:v>14.4240732640736</c:v>
                </c:pt>
                <c:pt idx="53">
                  <c:v>16.6771033951609</c:v>
                </c:pt>
                <c:pt idx="54">
                  <c:v>19.2959143340775</c:v>
                </c:pt>
                <c:pt idx="55">
                  <c:v>22.2668900616183</c:v>
                </c:pt>
                <c:pt idx="56">
                  <c:v>25.5433808153218</c:v>
                </c:pt>
                <c:pt idx="57">
                  <c:v>29.3021316014396</c:v>
                </c:pt>
                <c:pt idx="58">
                  <c:v>33.7936527985205</c:v>
                </c:pt>
                <c:pt idx="59">
                  <c:v>38.9116168095418</c:v>
                </c:pt>
                <c:pt idx="60">
                  <c:v>44.6057310667182</c:v>
                </c:pt>
                <c:pt idx="61">
                  <c:v>50.9315788306858</c:v>
                </c:pt>
                <c:pt idx="62">
                  <c:v>57.9241450857461</c:v>
                </c:pt>
                <c:pt idx="63">
                  <c:v>65.4310490611032</c:v>
                </c:pt>
                <c:pt idx="64">
                  <c:v>73.6593657261035</c:v>
                </c:pt>
                <c:pt idx="65">
                  <c:v>82.9221584070355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Guangdong!$D$15:$D$93</c:f>
              <c:numCache>
                <c:formatCode>0.000</c:formatCode>
                <c:ptCount val="79"/>
                <c:pt idx="1">
                  <c:v>1.05493305430125</c:v>
                </c:pt>
                <c:pt idx="2">
                  <c:v>1.03115694793632</c:v>
                </c:pt>
                <c:pt idx="3">
                  <c:v>1.02435418379277</c:v>
                </c:pt>
                <c:pt idx="4">
                  <c:v>1.06771872882268</c:v>
                </c:pt>
                <c:pt idx="5">
                  <c:v>1.05550693492242</c:v>
                </c:pt>
                <c:pt idx="6">
                  <c:v>1.27828958463696</c:v>
                </c:pt>
                <c:pt idx="7">
                  <c:v>1.20071581921573</c:v>
                </c:pt>
                <c:pt idx="8">
                  <c:v>1.16696141229424</c:v>
                </c:pt>
                <c:pt idx="9">
                  <c:v>0.999898822883669</c:v>
                </c:pt>
                <c:pt idx="10">
                  <c:v>0.960776244276898</c:v>
                </c:pt>
                <c:pt idx="11">
                  <c:v>0.990849238279564</c:v>
                </c:pt>
                <c:pt idx="12">
                  <c:v>1.04333127548406</c:v>
                </c:pt>
                <c:pt idx="13">
                  <c:v>1.04275138703841</c:v>
                </c:pt>
                <c:pt idx="14">
                  <c:v>1.01581380588921</c:v>
                </c:pt>
                <c:pt idx="15">
                  <c:v>0.986767453051201</c:v>
                </c:pt>
                <c:pt idx="16">
                  <c:v>0.990055459420344</c:v>
                </c:pt>
                <c:pt idx="17">
                  <c:v>1.05910498064083</c:v>
                </c:pt>
                <c:pt idx="18">
                  <c:v>1.17304262533017</c:v>
                </c:pt>
                <c:pt idx="19">
                  <c:v>1.17629664044804</c:v>
                </c:pt>
                <c:pt idx="20">
                  <c:v>1.11438664979333</c:v>
                </c:pt>
                <c:pt idx="21">
                  <c:v>1.13513671789504</c:v>
                </c:pt>
                <c:pt idx="22">
                  <c:v>1.14995211641748</c:v>
                </c:pt>
                <c:pt idx="23">
                  <c:v>1.16139952012546</c:v>
                </c:pt>
                <c:pt idx="24">
                  <c:v>1.13533423024542</c:v>
                </c:pt>
                <c:pt idx="25">
                  <c:v>1.10436692939745</c:v>
                </c:pt>
                <c:pt idx="26">
                  <c:v>1.09250847436412</c:v>
                </c:pt>
                <c:pt idx="27">
                  <c:v>1.08834685253552</c:v>
                </c:pt>
                <c:pt idx="28">
                  <c:v>1.11856798762467</c:v>
                </c:pt>
                <c:pt idx="29">
                  <c:v>1.12438313179197</c:v>
                </c:pt>
                <c:pt idx="30">
                  <c:v>1.15046730683879</c:v>
                </c:pt>
                <c:pt idx="31">
                  <c:v>1.12502651123391</c:v>
                </c:pt>
                <c:pt idx="32">
                  <c:v>1.14541382854287</c:v>
                </c:pt>
                <c:pt idx="33">
                  <c:v>1.14299343512416</c:v>
                </c:pt>
                <c:pt idx="34">
                  <c:v>1.13261071506803</c:v>
                </c:pt>
                <c:pt idx="35">
                  <c:v>1.11089918609195</c:v>
                </c:pt>
                <c:pt idx="36">
                  <c:v>1.13092669666205</c:v>
                </c:pt>
                <c:pt idx="37">
                  <c:v>1.08916116099239</c:v>
                </c:pt>
                <c:pt idx="38">
                  <c:v>1.10325123363922</c:v>
                </c:pt>
                <c:pt idx="39">
                  <c:v>1.11337663804515</c:v>
                </c:pt>
                <c:pt idx="40">
                  <c:v>1.16868330523436</c:v>
                </c:pt>
                <c:pt idx="41">
                  <c:v>1.2521042465395</c:v>
                </c:pt>
                <c:pt idx="42">
                  <c:v>1.24616322291541</c:v>
                </c:pt>
                <c:pt idx="43">
                  <c:v>1.22022650766215</c:v>
                </c:pt>
                <c:pt idx="44">
                  <c:v>1.18422079054129</c:v>
                </c:pt>
                <c:pt idx="45">
                  <c:v>1.15084108553366</c:v>
                </c:pt>
                <c:pt idx="46">
                  <c:v>1.15774407246067</c:v>
                </c:pt>
                <c:pt idx="47">
                  <c:v>1.15759896038236</c:v>
                </c:pt>
                <c:pt idx="48">
                  <c:v>1.12928455855699</c:v>
                </c:pt>
                <c:pt idx="49">
                  <c:v>1.12659065407373</c:v>
                </c:pt>
                <c:pt idx="50">
                  <c:v>1.13404892067953</c:v>
                </c:pt>
                <c:pt idx="51">
                  <c:v>1.14769074574942</c:v>
                </c:pt>
                <c:pt idx="52">
                  <c:v>1.14336895434031</c:v>
                </c:pt>
                <c:pt idx="53">
                  <c:v>1.15721514056744</c:v>
                </c:pt>
                <c:pt idx="54">
                  <c:v>1.15166879422433</c:v>
                </c:pt>
                <c:pt idx="55">
                  <c:v>1.15045039643864</c:v>
                </c:pt>
                <c:pt idx="56">
                  <c:v>1.13319241659779</c:v>
                </c:pt>
                <c:pt idx="57">
                  <c:v>1.15555320566339</c:v>
                </c:pt>
                <c:pt idx="58">
                  <c:v>1.15326749231704</c:v>
                </c:pt>
                <c:pt idx="59">
                  <c:v>1.14598226129915</c:v>
                </c:pt>
                <c:pt idx="60">
                  <c:v>1.14009418556159</c:v>
                </c:pt>
                <c:pt idx="61">
                  <c:v>1.13615583998424</c:v>
                </c:pt>
                <c:pt idx="62">
                  <c:v>1.12983877877573</c:v>
                </c:pt>
                <c:pt idx="63">
                  <c:v>1.11742848515699</c:v>
                </c:pt>
                <c:pt idx="64">
                  <c:v>1.12003046604626</c:v>
                </c:pt>
                <c:pt idx="65">
                  <c:v>1.11624669043792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Guangdong!$B$15:$B$93</c:f>
              <c:numCache>
                <c:formatCode>0.0</c:formatCode>
                <c:ptCount val="79"/>
                <c:pt idx="0">
                  <c:v>4.30649937783631</c:v>
                </c:pt>
                <c:pt idx="1">
                  <c:v>4.5430685420073</c:v>
                </c:pt>
                <c:pt idx="2">
                  <c:v>4.68477960301552</c:v>
                </c:pt>
                <c:pt idx="3">
                  <c:v>4.79899426394857</c:v>
                </c:pt>
                <c:pt idx="4">
                  <c:v>5.12413497692373</c:v>
                </c:pt>
                <c:pt idx="5">
                  <c:v>5.40901298736788</c:v>
                </c:pt>
                <c:pt idx="6">
                  <c:v>6.91601183517667</c:v>
                </c:pt>
                <c:pt idx="7">
                  <c:v>8.31003238651866</c:v>
                </c:pt>
                <c:pt idx="8">
                  <c:v>9.69966979960632</c:v>
                </c:pt>
                <c:pt idx="9">
                  <c:v>9.69791107856682</c:v>
                </c:pt>
                <c:pt idx="10">
                  <c:v>9.31917935237809</c:v>
                </c:pt>
                <c:pt idx="11">
                  <c:v>9.23523849413503</c:v>
                </c:pt>
                <c:pt idx="12">
                  <c:v>9.63551543630684</c:v>
                </c:pt>
                <c:pt idx="13">
                  <c:v>10.0477206897544</c:v>
                </c:pt>
                <c:pt idx="14">
                  <c:v>10.2067837618352</c:v>
                </c:pt>
                <c:pt idx="15">
                  <c:v>10.0721540513395</c:v>
                </c:pt>
                <c:pt idx="16">
                  <c:v>9.97272769580148</c:v>
                </c:pt>
                <c:pt idx="17">
                  <c:v>10.5617436024073</c:v>
                </c:pt>
                <c:pt idx="18">
                  <c:v>12.3925944447245</c:v>
                </c:pt>
                <c:pt idx="19">
                  <c:v>14.5858260099403</c:v>
                </c:pt>
                <c:pt idx="20">
                  <c:v>16.2576503346288</c:v>
                </c:pt>
                <c:pt idx="21">
                  <c:v>18.4568040099928</c:v>
                </c:pt>
                <c:pt idx="22">
                  <c:v>21.2271838230131</c:v>
                </c:pt>
                <c:pt idx="23">
                  <c:v>24.6563679239416</c:v>
                </c:pt>
                <c:pt idx="24">
                  <c:v>27.9953727218652</c:v>
                </c:pt>
                <c:pt idx="25">
                  <c:v>30.9182114413731</c:v>
                </c:pt>
                <c:pt idx="26">
                  <c:v>33.7791728437069</c:v>
                </c:pt>
                <c:pt idx="27">
                  <c:v>36.7641622924872</c:v>
                </c:pt>
                <c:pt idx="28">
                  <c:v>41.1241120040429</c:v>
                </c:pt>
                <c:pt idx="29">
                  <c:v>46.2410308531484</c:v>
                </c:pt>
                <c:pt idx="30">
                  <c:v>53.2013998534656</c:v>
                </c:pt>
                <c:pt idx="31">
                  <c:v>59.8555764398558</c:v>
                </c:pt>
                <c:pt idx="32">
                  <c:v>68.5619468935646</c:v>
                </c:pt>
                <c:pt idx="33">
                  <c:v>78.3690305551733</c:v>
                </c:pt>
                <c:pt idx="34">
                  <c:v>88.7643619767248</c:v>
                </c:pt>
                <c:pt idx="35">
                  <c:v>98.6102079409134</c:v>
                </c:pt>
                <c:pt idx="36">
                  <c:v>111.523045446352</c:v>
                </c:pt>
                <c:pt idx="37">
                  <c:v>121.467850259009</c:v>
                </c:pt>
                <c:pt idx="38">
                  <c:v>134.011394213484</c:v>
                </c:pt>
                <c:pt idx="39">
                  <c:v>149.207696649138</c:v>
                </c:pt>
                <c:pt idx="40">
                  <c:v>174.382585461175</c:v>
                </c:pt>
                <c:pt idx="41">
                  <c:v>218.369708727189</c:v>
                </c:pt>
                <c:pt idx="42">
                  <c:v>272.161031694172</c:v>
                </c:pt>
                <c:pt idx="43">
                  <c:v>332.122995288409</c:v>
                </c:pt>
                <c:pt idx="44">
                  <c:v>393.319154368173</c:v>
                </c:pt>
                <c:pt idx="45">
                  <c:v>452.654904906885</c:v>
                </c:pt>
                <c:pt idx="46">
                  <c:v>524.066288312428</c:v>
                </c:pt>
                <c:pt idx="47">
                  <c:v>606.668369526246</c:v>
                </c:pt>
                <c:pt idx="48">
                  <c:v>685.109922719066</c:v>
                </c:pt>
                <c:pt idx="49">
                  <c:v>771.843451330791</c:v>
                </c:pt>
                <c:pt idx="50">
                  <c:v>875.411927432652</c:v>
                </c:pt>
                <c:pt idx="51">
                  <c:v>1005.04923317478</c:v>
                </c:pt>
                <c:pt idx="52">
                  <c:v>1150.64363123396</c:v>
                </c:pt>
                <c:pt idx="53">
                  <c:v>1335.9500419714</c:v>
                </c:pt>
                <c:pt idx="54">
                  <c:v>1542.4291048485</c:v>
                </c:pt>
                <c:pt idx="55">
                  <c:v>1776.61486432002</c:v>
                </c:pt>
                <c:pt idx="56">
                  <c:v>2015.95528848074</c:v>
                </c:pt>
                <c:pt idx="57">
                  <c:v>2326.30112347619</c:v>
                </c:pt>
                <c:pt idx="58">
                  <c:v>2683.48191878069</c:v>
                </c:pt>
                <c:pt idx="59">
                  <c:v>3080.97603312588</c:v>
                </c:pt>
                <c:pt idx="60">
                  <c:v>3516.11668190912</c:v>
                </c:pt>
                <c:pt idx="61">
                  <c:v>3998.03350749341</c:v>
                </c:pt>
                <c:pt idx="62">
                  <c:v>4519.57845730866</c:v>
                </c:pt>
                <c:pt idx="63">
                  <c:v>5057.00259240779</c:v>
                </c:pt>
                <c:pt idx="64">
                  <c:v>5674.12040844903</c:v>
                </c:pt>
                <c:pt idx="65">
                  <c:v>6348.23072513996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Guangdong!$Z$15:$Z$93</c:f>
              <c:numCache>
                <c:formatCode>0.0</c:formatCode>
                <c:ptCount val="79"/>
                <c:pt idx="0">
                  <c:v>4.26177674563154</c:v>
                </c:pt>
                <c:pt idx="1">
                  <c:v>4.67482890925731</c:v>
                </c:pt>
                <c:pt idx="2">
                  <c:v>4.99122802065287</c:v>
                </c:pt>
                <c:pt idx="3">
                  <c:v>5.27506777053568</c:v>
                </c:pt>
                <c:pt idx="4">
                  <c:v>5.76829479836336</c:v>
                </c:pt>
                <c:pt idx="5">
                  <c:v>6.22269425033427</c:v>
                </c:pt>
                <c:pt idx="6">
                  <c:v>7.92521927286199</c:v>
                </c:pt>
                <c:pt idx="7">
                  <c:v>9.56194775238901</c:v>
                </c:pt>
                <c:pt idx="8">
                  <c:v>11.23456387048</c:v>
                </c:pt>
                <c:pt idx="9">
                  <c:v>11.5219098449041</c:v>
                </c:pt>
                <c:pt idx="10">
                  <c:v>11.3986935450876</c:v>
                </c:pt>
                <c:pt idx="11">
                  <c:v>11.5364831274491</c:v>
                </c:pt>
                <c:pt idx="12">
                  <c:v>12.1434143958112</c:v>
                </c:pt>
                <c:pt idx="13">
                  <c:v>12.758627095782</c:v>
                </c:pt>
                <c:pt idx="14">
                  <c:v>13.1118029360348</c:v>
                </c:pt>
                <c:pt idx="15">
                  <c:v>13.1509967020376</c:v>
                </c:pt>
                <c:pt idx="16">
                  <c:v>13.2009053777579</c:v>
                </c:pt>
                <c:pt idx="17">
                  <c:v>13.9323281445595</c:v>
                </c:pt>
                <c:pt idx="18">
                  <c:v>15.9412395344915</c:v>
                </c:pt>
                <c:pt idx="19">
                  <c:v>18.3804529560081</c:v>
                </c:pt>
                <c:pt idx="20">
                  <c:v>20.3573867394992</c:v>
                </c:pt>
                <c:pt idx="21">
                  <c:v>22.9158543566831</c:v>
                </c:pt>
                <c:pt idx="22">
                  <c:v>26.1185942454451</c:v>
                </c:pt>
                <c:pt idx="23">
                  <c:v>30.0730065131552</c:v>
                </c:pt>
                <c:pt idx="24">
                  <c:v>34.0334197006033</c:v>
                </c:pt>
                <c:pt idx="25">
                  <c:v>37.6528115087102</c:v>
                </c:pt>
                <c:pt idx="26">
                  <c:v>41.2661400891386</c:v>
                </c:pt>
                <c:pt idx="27">
                  <c:v>45.0529814363217</c:v>
                </c:pt>
                <c:pt idx="28">
                  <c:v>50.289875880116</c:v>
                </c:pt>
                <c:pt idx="29">
                  <c:v>56.3965145298505</c:v>
                </c:pt>
                <c:pt idx="30">
                  <c:v>64.5046930687794</c:v>
                </c:pt>
                <c:pt idx="31">
                  <c:v>72.4833859084673</c:v>
                </c:pt>
                <c:pt idx="32">
                  <c:v>82.7127830751304</c:v>
                </c:pt>
                <c:pt idx="33">
                  <c:v>94.292321236805</c:v>
                </c:pt>
                <c:pt idx="34">
                  <c:v>106.723980231786</c:v>
                </c:pt>
                <c:pt idx="35">
                  <c:v>118.846293431976</c:v>
                </c:pt>
                <c:pt idx="36">
                  <c:v>134.30760362454</c:v>
                </c:pt>
                <c:pt idx="37">
                  <c:v>147.047899362681</c:v>
                </c:pt>
                <c:pt idx="38">
                  <c:v>162.599512560191</c:v>
                </c:pt>
                <c:pt idx="39">
                  <c:v>181.10786038082</c:v>
                </c:pt>
                <c:pt idx="40">
                  <c:v>210.145719102129</c:v>
                </c:pt>
                <c:pt idx="41">
                  <c:v>259.131493344791</c:v>
                </c:pt>
                <c:pt idx="42">
                  <c:v>319.591102960567</c:v>
                </c:pt>
                <c:pt idx="43">
                  <c:v>388.099462792797</c:v>
                </c:pt>
                <c:pt idx="44">
                  <c:v>459.715824530086</c:v>
                </c:pt>
                <c:pt idx="45">
                  <c:v>531.155478972129</c:v>
                </c:pt>
                <c:pt idx="46">
                  <c:v>616.411802392675</c:v>
                </c:pt>
                <c:pt idx="47">
                  <c:v>714.935069550284</c:v>
                </c:pt>
                <c:pt idx="48">
                  <c:v>811.314122423177</c:v>
                </c:pt>
                <c:pt idx="49">
                  <c:v>917.89378476922</c:v>
                </c:pt>
                <c:pt idx="50">
                  <c:v>1043.60360141781</c:v>
                </c:pt>
                <c:pt idx="51">
                  <c:v>1198.40877952687</c:v>
                </c:pt>
                <c:pt idx="52">
                  <c:v>1372.89991124439</c:v>
                </c:pt>
                <c:pt idx="53">
                  <c:v>1591.88349921317</c:v>
                </c:pt>
                <c:pt idx="54">
                  <c:v>1837.73353484894</c:v>
                </c:pt>
                <c:pt idx="55">
                  <c:v>2117.33499741265</c:v>
                </c:pt>
                <c:pt idx="56">
                  <c:v>2408.1728126645</c:v>
                </c:pt>
                <c:pt idx="57">
                  <c:v>2776.89644612091</c:v>
                </c:pt>
                <c:pt idx="58">
                  <c:v>3201.10207543491</c:v>
                </c:pt>
                <c:pt idx="59">
                  <c:v>3675.64745226176</c:v>
                </c:pt>
                <c:pt idx="60">
                  <c:v>4198.65503220201</c:v>
                </c:pt>
                <c:pt idx="61">
                  <c:v>4779.8637794011</c:v>
                </c:pt>
                <c:pt idx="62">
                  <c:v>5412.75595923008</c:v>
                </c:pt>
                <c:pt idx="63">
                  <c:v>6073.57179742555</c:v>
                </c:pt>
                <c:pt idx="64">
                  <c:v>6827.05656865948</c:v>
                </c:pt>
                <c:pt idx="65">
                  <c:v>7652.22627784134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Guangdong!$AU$15:$AU$93</c:f>
              <c:numCache>
                <c:formatCode>0.0</c:formatCode>
                <c:ptCount val="79"/>
                <c:pt idx="0">
                  <c:v>4.17800956003142</c:v>
                </c:pt>
                <c:pt idx="1">
                  <c:v>4.42277808025009</c:v>
                </c:pt>
                <c:pt idx="2">
                  <c:v>4.57188075126486</c:v>
                </c:pt>
                <c:pt idx="3">
                  <c:v>4.69276492400222</c:v>
                </c:pt>
                <c:pt idx="4">
                  <c:v>5.02389693224521</c:v>
                </c:pt>
                <c:pt idx="5">
                  <c:v>5.31412579276049</c:v>
                </c:pt>
                <c:pt idx="6">
                  <c:v>6.82575466656035</c:v>
                </c:pt>
                <c:pt idx="7">
                  <c:v>8.22360532837595</c:v>
                </c:pt>
                <c:pt idx="8">
                  <c:v>9.61632220109877</c:v>
                </c:pt>
                <c:pt idx="9">
                  <c:v>9.61707784242133</c:v>
                </c:pt>
                <c:pt idx="10">
                  <c:v>9.2405182930076</c:v>
                </c:pt>
                <c:pt idx="11">
                  <c:v>9.15844032840349</c:v>
                </c:pt>
                <c:pt idx="12">
                  <c:v>9.56020498407942</c:v>
                </c:pt>
                <c:pt idx="13">
                  <c:v>9.97348550912932</c:v>
                </c:pt>
                <c:pt idx="14">
                  <c:v>10.1332540166398</c:v>
                </c:pt>
                <c:pt idx="15">
                  <c:v>9.99903474267396</c:v>
                </c:pt>
                <c:pt idx="16">
                  <c:v>9.89976450106107</c:v>
                </c:pt>
                <c:pt idx="17">
                  <c:v>10.4886101094191</c:v>
                </c:pt>
                <c:pt idx="18">
                  <c:v>12.3187527876771</c:v>
                </c:pt>
                <c:pt idx="19">
                  <c:v>14.5105604859113</c:v>
                </c:pt>
                <c:pt idx="20">
                  <c:v>16.1802647854289</c:v>
                </c:pt>
                <c:pt idx="21">
                  <c:v>18.3765998057382</c:v>
                </c:pt>
                <c:pt idx="22">
                  <c:v>21.14333166713</c:v>
                </c:pt>
                <c:pt idx="23">
                  <c:v>24.5678888275276</c:v>
                </c:pt>
                <c:pt idx="24">
                  <c:v>27.9012101830927</c:v>
                </c:pt>
                <c:pt idx="25">
                  <c:v>30.8173519334043</c:v>
                </c:pt>
                <c:pt idx="26">
                  <c:v>33.6706395459831</c:v>
                </c:pt>
                <c:pt idx="27">
                  <c:v>36.6469496431091</c:v>
                </c:pt>
                <c:pt idx="28">
                  <c:v>40.9970147457132</c:v>
                </c:pt>
                <c:pt idx="29">
                  <c:v>46.1025655313225</c:v>
                </c:pt>
                <c:pt idx="30">
                  <c:v>53.0497433845646</c:v>
                </c:pt>
                <c:pt idx="31">
                  <c:v>59.6889854894675</c:v>
                </c:pt>
                <c:pt idx="32">
                  <c:v>68.3787624320825</c:v>
                </c:pt>
                <c:pt idx="33">
                  <c:v>78.1669263738812</c:v>
                </c:pt>
                <c:pt idx="34">
                  <c:v>88.5404555742652</c:v>
                </c:pt>
                <c:pt idx="35">
                  <c:v>98.3615475952775</c:v>
                </c:pt>
                <c:pt idx="36">
                  <c:v>111.246342468281</c:v>
                </c:pt>
                <c:pt idx="37">
                  <c:v>121.15988616738</c:v>
                </c:pt>
                <c:pt idx="38">
                  <c:v>133.66918375884</c:v>
                </c:pt>
                <c:pt idx="39">
                  <c:v>148.827632791191</c:v>
                </c:pt>
                <c:pt idx="40">
                  <c:v>173.959209725799</c:v>
                </c:pt>
                <c:pt idx="41">
                  <c:v>217.893519717652</c:v>
                </c:pt>
                <c:pt idx="42">
                  <c:v>271.618628442607</c:v>
                </c:pt>
                <c:pt idx="43">
                  <c:v>331.49887417193</c:v>
                </c:pt>
                <c:pt idx="44">
                  <c:v>392.596759172603</c:v>
                </c:pt>
                <c:pt idx="45">
                  <c:v>451.817412703397</c:v>
                </c:pt>
                <c:pt idx="46">
                  <c:v>523.095091267528</c:v>
                </c:pt>
                <c:pt idx="47">
                  <c:v>605.541407187661</c:v>
                </c:pt>
                <c:pt idx="48">
                  <c:v>683.803763459959</c:v>
                </c:pt>
                <c:pt idx="49">
                  <c:v>770.333490065117</c:v>
                </c:pt>
                <c:pt idx="50">
                  <c:v>873.669207141577</c:v>
                </c:pt>
                <c:pt idx="51">
                  <c:v>1003.03788894107</c:v>
                </c:pt>
                <c:pt idx="52">
                  <c:v>1148.31933058128</c:v>
                </c:pt>
                <c:pt idx="53">
                  <c:v>1333.25556359545</c:v>
                </c:pt>
                <c:pt idx="54">
                  <c:v>1539.29606640297</c:v>
                </c:pt>
                <c:pt idx="55">
                  <c:v>1772.9689797522</c:v>
                </c:pt>
                <c:pt idx="56">
                  <c:v>2011.71631114391</c:v>
                </c:pt>
                <c:pt idx="57">
                  <c:v>2321.38062915346</c:v>
                </c:pt>
                <c:pt idx="58">
                  <c:v>2677.77586505164</c:v>
                </c:pt>
                <c:pt idx="59">
                  <c:v>3074.358830539</c:v>
                </c:pt>
                <c:pt idx="60">
                  <c:v>3508.44577766908</c:v>
                </c:pt>
                <c:pt idx="61">
                  <c:v>3989.15232346276</c:v>
                </c:pt>
                <c:pt idx="62">
                  <c:v>4509.31418680091</c:v>
                </c:pt>
                <c:pt idx="63">
                  <c:v>5045.1661687554</c:v>
                </c:pt>
                <c:pt idx="64">
                  <c:v>5660.49879780622</c:v>
                </c:pt>
                <c:pt idx="65">
                  <c:v>6332.58086345308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Guangdong!$G$15:$G$93</c:f>
              <c:numCache>
                <c:formatCode>0.000</c:formatCode>
                <c:ptCount val="79"/>
                <c:pt idx="1">
                  <c:v>0.0592270791685024</c:v>
                </c:pt>
                <c:pt idx="2">
                  <c:v>0.0617815636334437</c:v>
                </c:pt>
                <c:pt idx="3">
                  <c:v>0.0634946668096182</c:v>
                </c:pt>
                <c:pt idx="4">
                  <c:v>0.0664641595318053</c:v>
                </c:pt>
                <c:pt idx="5">
                  <c:v>0.0706005551467669</c:v>
                </c:pt>
                <c:pt idx="6">
                  <c:v>0.082823714892825</c:v>
                </c:pt>
                <c:pt idx="7">
                  <c:v>0.102612101101372</c:v>
                </c:pt>
                <c:pt idx="8">
                  <c:v>0.121589591618388</c:v>
                </c:pt>
                <c:pt idx="9">
                  <c:v>0.130932961684385</c:v>
                </c:pt>
                <c:pt idx="10">
                  <c:v>0.127954632261111</c:v>
                </c:pt>
                <c:pt idx="11">
                  <c:v>0.124495274683703</c:v>
                </c:pt>
                <c:pt idx="12">
                  <c:v>0.126539881471399</c:v>
                </c:pt>
                <c:pt idx="13">
                  <c:v>0.131993802801544</c:v>
                </c:pt>
                <c:pt idx="14">
                  <c:v>0.135791667600891</c:v>
                </c:pt>
                <c:pt idx="15">
                  <c:v>0.135837136299654</c:v>
                </c:pt>
                <c:pt idx="16">
                  <c:v>0.134127866632643</c:v>
                </c:pt>
                <c:pt idx="17">
                  <c:v>0.137407144554058</c:v>
                </c:pt>
                <c:pt idx="18">
                  <c:v>0.153901078179</c:v>
                </c:pt>
                <c:pt idx="19">
                  <c:v>0.181352778961016</c:v>
                </c:pt>
                <c:pt idx="20">
                  <c:v>0.207696201449957</c:v>
                </c:pt>
                <c:pt idx="21">
                  <c:v>0.234054290108466</c:v>
                </c:pt>
                <c:pt idx="22">
                  <c:v>0.267935417100325</c:v>
                </c:pt>
                <c:pt idx="23">
                  <c:v>0.310253069799444</c:v>
                </c:pt>
                <c:pt idx="24">
                  <c:v>0.35642069393308</c:v>
                </c:pt>
                <c:pt idx="25">
                  <c:v>0.398995408804958</c:v>
                </c:pt>
                <c:pt idx="26">
                  <c:v>0.438196966093215</c:v>
                </c:pt>
                <c:pt idx="27">
                  <c:v>0.477772915133942</c:v>
                </c:pt>
                <c:pt idx="28">
                  <c:v>0.527707512137355</c:v>
                </c:pt>
                <c:pt idx="29">
                  <c:v>0.59237767523216</c:v>
                </c:pt>
                <c:pt idx="30">
                  <c:v>0.674981641482227</c:v>
                </c:pt>
                <c:pt idx="31">
                  <c:v>0.768076579943951</c:v>
                </c:pt>
                <c:pt idx="32">
                  <c:v>0.873170110657589</c:v>
                </c:pt>
                <c:pt idx="33">
                  <c:v>1</c:v>
                </c:pt>
                <c:pt idx="34">
                  <c:v>1.13824460150076</c:v>
                </c:pt>
                <c:pt idx="35">
                  <c:v>1.27642507843264</c:v>
                </c:pt>
                <c:pt idx="36">
                  <c:v>1.43192019430256</c:v>
                </c:pt>
                <c:pt idx="37">
                  <c:v>1.58778515796769</c:v>
                </c:pt>
                <c:pt idx="38">
                  <c:v>1.74085554573423</c:v>
                </c:pt>
                <c:pt idx="39">
                  <c:v>1.93025457561172</c:v>
                </c:pt>
                <c:pt idx="40">
                  <c:v>2.20721350450133</c:v>
                </c:pt>
                <c:pt idx="41">
                  <c:v>2.68414861158364</c:v>
                </c:pt>
                <c:pt idx="42">
                  <c:v>3.35873382811519</c:v>
                </c:pt>
                <c:pt idx="43">
                  <c:v>4.14273816435309</c:v>
                </c:pt>
                <c:pt idx="44">
                  <c:v>4.97660266089487</c:v>
                </c:pt>
                <c:pt idx="45">
                  <c:v>5.80427098041801</c:v>
                </c:pt>
                <c:pt idx="46">
                  <c:v>6.70159261716004</c:v>
                </c:pt>
                <c:pt idx="47">
                  <c:v>7.7597068456594</c:v>
                </c:pt>
                <c:pt idx="48">
                  <c:v>8.86466947826319</c:v>
                </c:pt>
                <c:pt idx="49">
                  <c:v>9.99961430693077</c:v>
                </c:pt>
                <c:pt idx="50">
                  <c:v>11.3178719566597</c:v>
                </c:pt>
                <c:pt idx="51">
                  <c:v>12.9411442213739</c:v>
                </c:pt>
                <c:pt idx="52">
                  <c:v>14.8733271360414</c:v>
                </c:pt>
                <c:pt idx="53">
                  <c:v>17.1901051354837</c:v>
                </c:pt>
                <c:pt idx="54">
                  <c:v>19.8966762749901</c:v>
                </c:pt>
                <c:pt idx="55">
                  <c:v>22.9393644927897</c:v>
                </c:pt>
                <c:pt idx="56">
                  <c:v>26.2270374130228</c:v>
                </c:pt>
                <c:pt idx="57">
                  <c:v>30.0268870640996</c:v>
                </c:pt>
                <c:pt idx="58">
                  <c:v>34.6492458438343</c:v>
                </c:pt>
                <c:pt idx="59">
                  <c:v>39.8733152732916</c:v>
                </c:pt>
                <c:pt idx="60">
                  <c:v>45.6192959017236</c:v>
                </c:pt>
                <c:pt idx="61">
                  <c:v>51.9448932454858</c:v>
                </c:pt>
                <c:pt idx="62">
                  <c:v>58.8656754471351</c:v>
                </c:pt>
                <c:pt idx="63">
                  <c:v>66.1547756291503</c:v>
                </c:pt>
                <c:pt idx="64">
                  <c:v>74.0759356683101</c:v>
                </c:pt>
                <c:pt idx="65">
                  <c:v>82.9851590317076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Guangdong!$AE$15:$AE$93</c:f>
              <c:numCache>
                <c:formatCode>0.000</c:formatCode>
                <c:ptCount val="79"/>
                <c:pt idx="0">
                  <c:v>0.0405351529308277</c:v>
                </c:pt>
                <c:pt idx="1">
                  <c:v>0.0428724032287479</c:v>
                </c:pt>
                <c:pt idx="2">
                  <c:v>0.0471267807209934</c:v>
                </c:pt>
                <c:pt idx="3">
                  <c:v>0.0507223943716743</c:v>
                </c:pt>
                <c:pt idx="4">
                  <c:v>0.0553898253269105</c:v>
                </c:pt>
                <c:pt idx="5">
                  <c:v>0.0609898523292905</c:v>
                </c:pt>
                <c:pt idx="6">
                  <c:v>0.0725825435585988</c:v>
                </c:pt>
                <c:pt idx="7">
                  <c:v>0.0901093133695251</c:v>
                </c:pt>
                <c:pt idx="8">
                  <c:v>0.107868868051253</c:v>
                </c:pt>
                <c:pt idx="9">
                  <c:v>0.119427567005658</c:v>
                </c:pt>
                <c:pt idx="10">
                  <c:v>0.122429856665593</c:v>
                </c:pt>
                <c:pt idx="11">
                  <c:v>0.124710309446082</c:v>
                </c:pt>
                <c:pt idx="12">
                  <c:v>0.130546886608149</c:v>
                </c:pt>
                <c:pt idx="13">
                  <c:v>0.138731068733107</c:v>
                </c:pt>
                <c:pt idx="14">
                  <c:v>0.1457171667466</c:v>
                </c:pt>
                <c:pt idx="15">
                  <c:v>0.149866120228914</c:v>
                </c:pt>
                <c:pt idx="16">
                  <c:v>0.152439056732979</c:v>
                </c:pt>
                <c:pt idx="17">
                  <c:v>0.158336964181316</c:v>
                </c:pt>
                <c:pt idx="18">
                  <c:v>0.173846725048097</c:v>
                </c:pt>
                <c:pt idx="19">
                  <c:v>0.197835869672732</c:v>
                </c:pt>
                <c:pt idx="20">
                  <c:v>0.222006338461879</c:v>
                </c:pt>
                <c:pt idx="21">
                  <c:v>0.247156406088939</c:v>
                </c:pt>
                <c:pt idx="22">
                  <c:v>0.278713003716963</c:v>
                </c:pt>
                <c:pt idx="23">
                  <c:v>0.317671096432754</c:v>
                </c:pt>
                <c:pt idx="24">
                  <c:v>0.361092385347403</c:v>
                </c:pt>
                <c:pt idx="25">
                  <c:v>0.403748662681788</c:v>
                </c:pt>
                <c:pt idx="26">
                  <c:v>0.445578621074812</c:v>
                </c:pt>
                <c:pt idx="27">
                  <c:v>0.48907154092594</c:v>
                </c:pt>
                <c:pt idx="28">
                  <c:v>0.541378933291944</c:v>
                </c:pt>
                <c:pt idx="29">
                  <c:v>0.605996741815286</c:v>
                </c:pt>
                <c:pt idx="30">
                  <c:v>0.685844838262157</c:v>
                </c:pt>
                <c:pt idx="31">
                  <c:v>0.776181074792141</c:v>
                </c:pt>
                <c:pt idx="32">
                  <c:v>0.878454032900432</c:v>
                </c:pt>
                <c:pt idx="33">
                  <c:v>1</c:v>
                </c:pt>
                <c:pt idx="34">
                  <c:v>1.13422966882073</c:v>
                </c:pt>
                <c:pt idx="35">
                  <c:v>1.27313897898582</c:v>
                </c:pt>
                <c:pt idx="36">
                  <c:v>1.4291707279444</c:v>
                </c:pt>
                <c:pt idx="37">
                  <c:v>1.59058975428832</c:v>
                </c:pt>
                <c:pt idx="38">
                  <c:v>1.75510667153787</c:v>
                </c:pt>
                <c:pt idx="39">
                  <c:v>1.95062951637503</c:v>
                </c:pt>
                <c:pt idx="40">
                  <c:v>2.21585810135304</c:v>
                </c:pt>
                <c:pt idx="41">
                  <c:v>2.63572709338415</c:v>
                </c:pt>
                <c:pt idx="42">
                  <c:v>3.21744119661286</c:v>
                </c:pt>
                <c:pt idx="43">
                  <c:v>3.90599588162812</c:v>
                </c:pt>
                <c:pt idx="44">
                  <c:v>4.66266625032433</c:v>
                </c:pt>
                <c:pt idx="45">
                  <c:v>5.44839096821521</c:v>
                </c:pt>
                <c:pt idx="46">
                  <c:v>6.31704852468021</c:v>
                </c:pt>
                <c:pt idx="47">
                  <c:v>7.33642898690047</c:v>
                </c:pt>
                <c:pt idx="48">
                  <c:v>8.42972514027916</c:v>
                </c:pt>
                <c:pt idx="49">
                  <c:v>9.58695590483081</c:v>
                </c:pt>
                <c:pt idx="50">
                  <c:v>10.921106156707</c:v>
                </c:pt>
                <c:pt idx="51">
                  <c:v>12.5270521203456</c:v>
                </c:pt>
                <c:pt idx="52">
                  <c:v>14.4240732640736</c:v>
                </c:pt>
                <c:pt idx="53">
                  <c:v>16.6771033951609</c:v>
                </c:pt>
                <c:pt idx="54">
                  <c:v>19.2959143340775</c:v>
                </c:pt>
                <c:pt idx="55">
                  <c:v>22.2668900616183</c:v>
                </c:pt>
                <c:pt idx="56">
                  <c:v>25.5433808153218</c:v>
                </c:pt>
                <c:pt idx="57">
                  <c:v>29.3021316014396</c:v>
                </c:pt>
                <c:pt idx="58">
                  <c:v>33.7936527985205</c:v>
                </c:pt>
                <c:pt idx="59">
                  <c:v>38.9116168095418</c:v>
                </c:pt>
                <c:pt idx="60">
                  <c:v>44.6057310667182</c:v>
                </c:pt>
                <c:pt idx="61">
                  <c:v>50.9315788306858</c:v>
                </c:pt>
                <c:pt idx="62">
                  <c:v>57.9241450857461</c:v>
                </c:pt>
                <c:pt idx="63">
                  <c:v>65.4310490611032</c:v>
                </c:pt>
                <c:pt idx="64">
                  <c:v>73.6593657261035</c:v>
                </c:pt>
                <c:pt idx="65">
                  <c:v>82.9221584070355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Guangdong!$E$15:$E$93</c:f>
              <c:numCache>
                <c:formatCode>0.000</c:formatCode>
                <c:ptCount val="79"/>
                <c:pt idx="0">
                  <c:v>0.0551460745825496</c:v>
                </c:pt>
                <c:pt idx="1">
                  <c:v>0.0581754168920937</c:v>
                </c:pt>
                <c:pt idx="2">
                  <c:v>0.0599879853273744</c:v>
                </c:pt>
                <c:pt idx="3">
                  <c:v>0.0614489437473952</c:v>
                </c:pt>
                <c:pt idx="4">
                  <c:v>0.0656101881054649</c:v>
                </c:pt>
                <c:pt idx="5">
                  <c:v>0.069252008546883</c:v>
                </c:pt>
                <c:pt idx="6">
                  <c:v>0.08852412124067</c:v>
                </c:pt>
                <c:pt idx="7">
                  <c:v>0.106292312755844</c:v>
                </c:pt>
                <c:pt idx="8">
                  <c:v>0.12403902740958</c:v>
                </c:pt>
                <c:pt idx="9">
                  <c:v>0.124026477498475</c:v>
                </c:pt>
                <c:pt idx="10">
                  <c:v>0.119161693241878</c:v>
                </c:pt>
                <c:pt idx="11">
                  <c:v>0.118071272980817</c:v>
                </c:pt>
                <c:pt idx="12">
                  <c:v>0.123187451837103</c:v>
                </c:pt>
                <c:pt idx="13">
                  <c:v>0.128453886268867</c:v>
                </c:pt>
                <c:pt idx="14">
                  <c:v>0.130485231092037</c:v>
                </c:pt>
                <c:pt idx="15">
                  <c:v>0.128758579145487</c:v>
                </c:pt>
                <c:pt idx="16">
                  <c:v>0.127478134230196</c:v>
                </c:pt>
                <c:pt idx="17">
                  <c:v>0.135012726886001</c:v>
                </c:pt>
                <c:pt idx="18">
                  <c:v>0.15837568359934</c:v>
                </c:pt>
                <c:pt idx="19">
                  <c:v>0.186296784546565</c:v>
                </c:pt>
                <c:pt idx="20">
                  <c:v>0.207606649598117</c:v>
                </c:pt>
                <c:pt idx="21">
                  <c:v>0.235661930837993</c:v>
                </c:pt>
                <c:pt idx="22">
                  <c:v>0.270999936126179</c:v>
                </c:pt>
                <c:pt idx="23">
                  <c:v>0.314739195770976</c:v>
                </c:pt>
                <c:pt idx="24">
                  <c:v>0.357334182558702</c:v>
                </c:pt>
                <c:pt idx="25">
                  <c:v>0.394628053961101</c:v>
                </c:pt>
                <c:pt idx="26">
                  <c:v>0.431134493174323</c:v>
                </c:pt>
                <c:pt idx="27">
                  <c:v>0.469223868665773</c:v>
                </c:pt>
                <c:pt idx="28">
                  <c:v>0.524858798518938</c:v>
                </c:pt>
                <c:pt idx="29">
                  <c:v>0.590142379627295</c:v>
                </c:pt>
                <c:pt idx="30">
                  <c:v>0.678939514141249</c:v>
                </c:pt>
                <c:pt idx="31">
                  <c:v>0.763824952933175</c:v>
                </c:pt>
                <c:pt idx="32">
                  <c:v>0.874895663675769</c:v>
                </c:pt>
                <c:pt idx="33">
                  <c:v>1</c:v>
                </c:pt>
                <c:pt idx="34">
                  <c:v>1.13261071506803</c:v>
                </c:pt>
                <c:pt idx="35">
                  <c:v>1.25821632152809</c:v>
                </c:pt>
                <c:pt idx="36">
                  <c:v>1.42295042819204</c:v>
                </c:pt>
                <c:pt idx="37">
                  <c:v>1.54982234040425</c:v>
                </c:pt>
                <c:pt idx="38">
                  <c:v>1.70984340897262</c:v>
                </c:pt>
                <c:pt idx="39">
                  <c:v>1.90369970626559</c:v>
                </c:pt>
                <c:pt idx="40">
                  <c:v>2.22482206489216</c:v>
                </c:pt>
                <c:pt idx="41">
                  <c:v>2.78570915524625</c:v>
                </c:pt>
                <c:pt idx="42">
                  <c:v>3.47144829900663</c:v>
                </c:pt>
                <c:pt idx="43">
                  <c:v>4.23595323442656</c:v>
                </c:pt>
                <c:pt idx="44">
                  <c:v>5.01630388796858</c:v>
                </c:pt>
                <c:pt idx="45">
                  <c:v>5.77296861179646</c:v>
                </c:pt>
                <c:pt idx="46">
                  <c:v>6.68362019080883</c:v>
                </c:pt>
                <c:pt idx="47">
                  <c:v>7.73695178447085</c:v>
                </c:pt>
                <c:pt idx="48">
                  <c:v>8.7372201805029</c:v>
                </c:pt>
                <c:pt idx="49">
                  <c:v>9.84327059793893</c:v>
                </c:pt>
                <c:pt idx="50">
                  <c:v>11.1627503975492</c:v>
                </c:pt>
                <c:pt idx="51">
                  <c:v>12.8113853283779</c:v>
                </c:pt>
                <c:pt idx="52">
                  <c:v>14.6481402465582</c:v>
                </c:pt>
                <c:pt idx="53">
                  <c:v>16.9510496744725</c:v>
                </c:pt>
                <c:pt idx="54">
                  <c:v>19.5219949394363</c:v>
                </c:pt>
                <c:pt idx="55">
                  <c:v>22.4590868173477</c:v>
                </c:pt>
                <c:pt idx="56">
                  <c:v>25.4504668651299</c:v>
                </c:pt>
                <c:pt idx="57">
                  <c:v>29.4093685716306</c:v>
                </c:pt>
                <c:pt idx="58">
                  <c:v>33.9168687432319</c:v>
                </c:pt>
                <c:pt idx="59">
                  <c:v>38.8681299385555</c:v>
                </c:pt>
                <c:pt idx="60">
                  <c:v>44.3133289465993</c:v>
                </c:pt>
                <c:pt idx="61">
                  <c:v>50.3468474718217</c:v>
                </c:pt>
                <c:pt idx="62">
                  <c:v>56.8838206627711</c:v>
                </c:pt>
                <c:pt idx="63">
                  <c:v>63.563601553142</c:v>
                </c:pt>
                <c:pt idx="64">
                  <c:v>71.1931702711443</c:v>
                </c:pt>
                <c:pt idx="65">
                  <c:v>79.4691406969481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Guangdong!$AX$15:$AX$93</c:f>
              <c:numCache>
                <c:formatCode>General</c:formatCode>
                <c:ptCount val="79"/>
                <c:pt idx="1" c:formatCode="0.000">
                  <c:v>0.0565811946998588</c:v>
                </c:pt>
                <c:pt idx="2" c:formatCode="0.000">
                  <c:v>0.0584886852195907</c:v>
                </c:pt>
                <c:pt idx="3" c:formatCode="0.000">
                  <c:v>0.0600351726963934</c:v>
                </c:pt>
                <c:pt idx="4" c:formatCode="0.000">
                  <c:v>0.0642713890042874</c:v>
                </c:pt>
                <c:pt idx="5" c:formatCode="0.000">
                  <c:v>0.0679843258431632</c:v>
                </c:pt>
                <c:pt idx="6" c:formatCode="0.000">
                  <c:v>0.0873227972904039</c:v>
                </c:pt>
                <c:pt idx="7" c:formatCode="0.000">
                  <c:v>0.105205688772276</c:v>
                </c:pt>
                <c:pt idx="8" c:formatCode="0.000">
                  <c:v>0.123022902999957</c:v>
                </c:pt>
                <c:pt idx="9" c:formatCode="0.000">
                  <c:v>0.123032570021006</c:v>
                </c:pt>
                <c:pt idx="10" c:formatCode="0.000">
                  <c:v>0.118215193070394</c:v>
                </c:pt>
                <c:pt idx="11" c:formatCode="0.000">
                  <c:v>0.117165158632407</c:v>
                </c:pt>
                <c:pt idx="12" c:formatCode="0.000">
                  <c:v>0.122304987896695</c:v>
                </c:pt>
                <c:pt idx="13" c:formatCode="0.000">
                  <c:v>0.127592141226393</c:v>
                </c:pt>
                <c:pt idx="14" c:formatCode="0.000">
                  <c:v>0.129636081226621</c:v>
                </c:pt>
                <c:pt idx="15" c:formatCode="0.000">
                  <c:v>0.127918996006667</c:v>
                </c:pt>
                <c:pt idx="16" c:formatCode="0.000">
                  <c:v>0.126649018457108</c:v>
                </c:pt>
                <c:pt idx="17" c:formatCode="0.000">
                  <c:v>0.134182199505337</c:v>
                </c:pt>
                <c:pt idx="18" c:formatCode="0.000">
                  <c:v>0.157595460882716</c:v>
                </c:pt>
                <c:pt idx="19" c:formatCode="0.000">
                  <c:v>0.185635551492784</c:v>
                </c:pt>
                <c:pt idx="20" c:formatCode="0.000">
                  <c:v>0.206996303117214</c:v>
                </c:pt>
                <c:pt idx="21" c:formatCode="0.000">
                  <c:v>0.235094312367367</c:v>
                </c:pt>
                <c:pt idx="22" c:formatCode="0.000">
                  <c:v>0.270489485105236</c:v>
                </c:pt>
                <c:pt idx="23" c:formatCode="0.000">
                  <c:v>0.314300305349307</c:v>
                </c:pt>
                <c:pt idx="24" c:formatCode="0.000">
                  <c:v>0.356943933673918</c:v>
                </c:pt>
                <c:pt idx="25" c:formatCode="0.000">
                  <c:v>0.394250527211489</c:v>
                </c:pt>
                <c:pt idx="26" c:formatCode="0.000">
                  <c:v>0.430753019313215</c:v>
                </c:pt>
                <c:pt idx="27" c:formatCode="0.000">
                  <c:v>0.46882935460226</c:v>
                </c:pt>
                <c:pt idx="28" c:formatCode="0.000">
                  <c:v>0.524480322401573</c:v>
                </c:pt>
                <c:pt idx="29" c:formatCode="0.000">
                  <c:v>0.589796320131724</c:v>
                </c:pt>
                <c:pt idx="30" c:formatCode="0.000">
                  <c:v>0.6786725005768</c:v>
                </c:pt>
                <c:pt idx="31" c:formatCode="0.000">
                  <c:v>0.763609217586071</c:v>
                </c:pt>
                <c:pt idx="32" c:formatCode="0.000">
                  <c:v>0.874778702504166</c:v>
                </c:pt>
                <c:pt idx="33" c:formatCode="0.000">
                  <c:v>1</c:v>
                </c:pt>
                <c:pt idx="34" c:formatCode="0.000">
                  <c:v>1.13270995396143</c:v>
                </c:pt>
                <c:pt idx="35" c:formatCode="0.000">
                  <c:v>1.25835250480239</c:v>
                </c:pt>
                <c:pt idx="36" c:formatCode="0.000">
                  <c:v>1.42318941819686</c:v>
                </c:pt>
                <c:pt idx="37" c:formatCode="0.000">
                  <c:v>1.55001471578732</c:v>
                </c:pt>
                <c:pt idx="38" c:formatCode="0.000">
                  <c:v>1.71004784196689</c:v>
                </c:pt>
                <c:pt idx="39" c:formatCode="0.000">
                  <c:v>1.90397191875413</c:v>
                </c:pt>
                <c:pt idx="40" c:formatCode="0.000">
                  <c:v>2.22548356185495</c:v>
                </c:pt>
                <c:pt idx="41" c:formatCode="0.000">
                  <c:v>2.78754109731068</c:v>
                </c:pt>
                <c:pt idx="42" c:formatCode="0.000">
                  <c:v>3.47485363750168</c:v>
                </c:pt>
                <c:pt idx="43" c:formatCode="0.000">
                  <c:v>4.24090967305448</c:v>
                </c:pt>
                <c:pt idx="44" c:formatCode="0.000">
                  <c:v>5.02254313153837</c:v>
                </c:pt>
                <c:pt idx="45" c:formatCode="0.000">
                  <c:v>5.78016091540178</c:v>
                </c:pt>
                <c:pt idx="46" c:formatCode="0.000">
                  <c:v>6.6920258417928</c:v>
                </c:pt>
                <c:pt idx="47" c:formatCode="0.000">
                  <c:v>7.74677264769613</c:v>
                </c:pt>
                <c:pt idx="48" c:formatCode="0.000">
                  <c:v>8.74799349521878</c:v>
                </c:pt>
                <c:pt idx="49" c:formatCode="0.000">
                  <c:v>9.85497992310103</c:v>
                </c:pt>
                <c:pt idx="50" c:formatCode="0.000">
                  <c:v>11.1748864505844</c:v>
                </c:pt>
                <c:pt idx="51" c:formatCode="0.000">
                  <c:v>12.8249084373053</c:v>
                </c:pt>
                <c:pt idx="52" c:formatCode="0.000">
                  <c:v>14.6614323621635</c:v>
                </c:pt>
                <c:pt idx="53" c:formatCode="0.000">
                  <c:v>16.961962164717</c:v>
                </c:pt>
                <c:pt idx="54" c:formatCode="0.000">
                  <c:v>19.5374239235252</c:v>
                </c:pt>
                <c:pt idx="55" c:formatCode="0.000">
                  <c:v>22.4772727693464</c:v>
                </c:pt>
                <c:pt idx="56" c:formatCode="0.000">
                  <c:v>25.4696961524235</c:v>
                </c:pt>
                <c:pt idx="57" c:formatCode="0.000">
                  <c:v>29.4348437871807</c:v>
                </c:pt>
                <c:pt idx="58" c:formatCode="0.000">
                  <c:v>33.950263208505</c:v>
                </c:pt>
                <c:pt idx="59" c:formatCode="0.000">
                  <c:v>38.9033797331213</c:v>
                </c:pt>
                <c:pt idx="60" c:formatCode="0.000">
                  <c:v>44.3508657826731</c:v>
                </c:pt>
                <c:pt idx="61" c:formatCode="0.000">
                  <c:v>50.3873822867763</c:v>
                </c:pt>
                <c:pt idx="62" c:formatCode="0.000">
                  <c:v>56.9272142141073</c:v>
                </c:pt>
                <c:pt idx="63" c:formatCode="0.000">
                  <c:v>63.6088219703112</c:v>
                </c:pt>
                <c:pt idx="64" c:formatCode="0.000">
                  <c:v>71.2426211835452</c:v>
                </c:pt>
                <c:pt idx="65" c:formatCode="0.000">
                  <c:v>79.5227307374947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Guangdong!$G$15:$G$93</c:f>
              <c:numCache>
                <c:formatCode>0.000</c:formatCode>
                <c:ptCount val="79"/>
                <c:pt idx="1">
                  <c:v>0.0592270791685024</c:v>
                </c:pt>
                <c:pt idx="2">
                  <c:v>0.0617815636334437</c:v>
                </c:pt>
                <c:pt idx="3">
                  <c:v>0.0634946668096182</c:v>
                </c:pt>
                <c:pt idx="4">
                  <c:v>0.0664641595318053</c:v>
                </c:pt>
                <c:pt idx="5">
                  <c:v>0.0706005551467669</c:v>
                </c:pt>
                <c:pt idx="6">
                  <c:v>0.082823714892825</c:v>
                </c:pt>
                <c:pt idx="7">
                  <c:v>0.102612101101372</c:v>
                </c:pt>
                <c:pt idx="8">
                  <c:v>0.121589591618388</c:v>
                </c:pt>
                <c:pt idx="9">
                  <c:v>0.130932961684385</c:v>
                </c:pt>
                <c:pt idx="10">
                  <c:v>0.127954632261111</c:v>
                </c:pt>
                <c:pt idx="11">
                  <c:v>0.124495274683703</c:v>
                </c:pt>
                <c:pt idx="12">
                  <c:v>0.126539881471399</c:v>
                </c:pt>
                <c:pt idx="13">
                  <c:v>0.131993802801544</c:v>
                </c:pt>
                <c:pt idx="14">
                  <c:v>0.135791667600891</c:v>
                </c:pt>
                <c:pt idx="15">
                  <c:v>0.135837136299654</c:v>
                </c:pt>
                <c:pt idx="16">
                  <c:v>0.134127866632643</c:v>
                </c:pt>
                <c:pt idx="17">
                  <c:v>0.137407144554058</c:v>
                </c:pt>
                <c:pt idx="18">
                  <c:v>0.153901078179</c:v>
                </c:pt>
                <c:pt idx="19">
                  <c:v>0.181352778961016</c:v>
                </c:pt>
                <c:pt idx="20">
                  <c:v>0.207696201449957</c:v>
                </c:pt>
                <c:pt idx="21">
                  <c:v>0.234054290108466</c:v>
                </c:pt>
                <c:pt idx="22">
                  <c:v>0.267935417100325</c:v>
                </c:pt>
                <c:pt idx="23">
                  <c:v>0.310253069799444</c:v>
                </c:pt>
                <c:pt idx="24">
                  <c:v>0.35642069393308</c:v>
                </c:pt>
                <c:pt idx="25">
                  <c:v>0.398995408804958</c:v>
                </c:pt>
                <c:pt idx="26">
                  <c:v>0.438196966093215</c:v>
                </c:pt>
                <c:pt idx="27">
                  <c:v>0.477772915133942</c:v>
                </c:pt>
                <c:pt idx="28">
                  <c:v>0.527707512137355</c:v>
                </c:pt>
                <c:pt idx="29">
                  <c:v>0.59237767523216</c:v>
                </c:pt>
                <c:pt idx="30">
                  <c:v>0.674981641482227</c:v>
                </c:pt>
                <c:pt idx="31">
                  <c:v>0.768076579943951</c:v>
                </c:pt>
                <c:pt idx="32">
                  <c:v>0.873170110657589</c:v>
                </c:pt>
                <c:pt idx="33">
                  <c:v>1</c:v>
                </c:pt>
                <c:pt idx="34">
                  <c:v>1.13824460150076</c:v>
                </c:pt>
                <c:pt idx="35">
                  <c:v>1.27642507843264</c:v>
                </c:pt>
                <c:pt idx="36">
                  <c:v>1.43192019430256</c:v>
                </c:pt>
                <c:pt idx="37">
                  <c:v>1.58778515796769</c:v>
                </c:pt>
                <c:pt idx="38">
                  <c:v>1.74085554573423</c:v>
                </c:pt>
                <c:pt idx="39">
                  <c:v>1.93025457561172</c:v>
                </c:pt>
                <c:pt idx="40">
                  <c:v>2.20721350450133</c:v>
                </c:pt>
                <c:pt idx="41">
                  <c:v>2.68414861158364</c:v>
                </c:pt>
                <c:pt idx="42">
                  <c:v>3.35873382811519</c:v>
                </c:pt>
                <c:pt idx="43">
                  <c:v>4.14273816435309</c:v>
                </c:pt>
                <c:pt idx="44">
                  <c:v>4.97660266089487</c:v>
                </c:pt>
                <c:pt idx="45">
                  <c:v>5.80427098041801</c:v>
                </c:pt>
                <c:pt idx="46">
                  <c:v>6.70159261716004</c:v>
                </c:pt>
                <c:pt idx="47">
                  <c:v>7.7597068456594</c:v>
                </c:pt>
                <c:pt idx="48">
                  <c:v>8.86466947826319</c:v>
                </c:pt>
                <c:pt idx="49">
                  <c:v>9.99961430693077</c:v>
                </c:pt>
                <c:pt idx="50">
                  <c:v>11.3178719566597</c:v>
                </c:pt>
                <c:pt idx="51">
                  <c:v>12.9411442213739</c:v>
                </c:pt>
                <c:pt idx="52">
                  <c:v>14.8733271360414</c:v>
                </c:pt>
                <c:pt idx="53">
                  <c:v>17.1901051354837</c:v>
                </c:pt>
                <c:pt idx="54">
                  <c:v>19.8966762749901</c:v>
                </c:pt>
                <c:pt idx="55">
                  <c:v>22.9393644927897</c:v>
                </c:pt>
                <c:pt idx="56">
                  <c:v>26.2270374130228</c:v>
                </c:pt>
                <c:pt idx="57">
                  <c:v>30.0268870640996</c:v>
                </c:pt>
                <c:pt idx="58">
                  <c:v>34.6492458438343</c:v>
                </c:pt>
                <c:pt idx="59">
                  <c:v>39.8733152732916</c:v>
                </c:pt>
                <c:pt idx="60">
                  <c:v>45.6192959017236</c:v>
                </c:pt>
                <c:pt idx="61">
                  <c:v>51.9448932454858</c:v>
                </c:pt>
                <c:pt idx="62">
                  <c:v>58.8656754471351</c:v>
                </c:pt>
                <c:pt idx="63">
                  <c:v>66.1547756291503</c:v>
                </c:pt>
                <c:pt idx="64">
                  <c:v>74.0759356683101</c:v>
                </c:pt>
                <c:pt idx="65">
                  <c:v>82.9851590317076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Guangdong!$AE$15:$AE$93</c:f>
              <c:numCache>
                <c:formatCode>0.000</c:formatCode>
                <c:ptCount val="79"/>
                <c:pt idx="0">
                  <c:v>0.0405351529308277</c:v>
                </c:pt>
                <c:pt idx="1">
                  <c:v>0.0428724032287479</c:v>
                </c:pt>
                <c:pt idx="2">
                  <c:v>0.0471267807209934</c:v>
                </c:pt>
                <c:pt idx="3">
                  <c:v>0.0507223943716743</c:v>
                </c:pt>
                <c:pt idx="4">
                  <c:v>0.0553898253269105</c:v>
                </c:pt>
                <c:pt idx="5">
                  <c:v>0.0609898523292905</c:v>
                </c:pt>
                <c:pt idx="6">
                  <c:v>0.0725825435585988</c:v>
                </c:pt>
                <c:pt idx="7">
                  <c:v>0.0901093133695251</c:v>
                </c:pt>
                <c:pt idx="8">
                  <c:v>0.107868868051253</c:v>
                </c:pt>
                <c:pt idx="9">
                  <c:v>0.119427567005658</c:v>
                </c:pt>
                <c:pt idx="10">
                  <c:v>0.122429856665593</c:v>
                </c:pt>
                <c:pt idx="11">
                  <c:v>0.124710309446082</c:v>
                </c:pt>
                <c:pt idx="12">
                  <c:v>0.130546886608149</c:v>
                </c:pt>
                <c:pt idx="13">
                  <c:v>0.138731068733107</c:v>
                </c:pt>
                <c:pt idx="14">
                  <c:v>0.1457171667466</c:v>
                </c:pt>
                <c:pt idx="15">
                  <c:v>0.149866120228914</c:v>
                </c:pt>
                <c:pt idx="16">
                  <c:v>0.152439056732979</c:v>
                </c:pt>
                <c:pt idx="17">
                  <c:v>0.158336964181316</c:v>
                </c:pt>
                <c:pt idx="18">
                  <c:v>0.173846725048097</c:v>
                </c:pt>
                <c:pt idx="19">
                  <c:v>0.197835869672732</c:v>
                </c:pt>
                <c:pt idx="20">
                  <c:v>0.222006338461879</c:v>
                </c:pt>
                <c:pt idx="21">
                  <c:v>0.247156406088939</c:v>
                </c:pt>
                <c:pt idx="22">
                  <c:v>0.278713003716963</c:v>
                </c:pt>
                <c:pt idx="23">
                  <c:v>0.317671096432754</c:v>
                </c:pt>
                <c:pt idx="24">
                  <c:v>0.361092385347403</c:v>
                </c:pt>
                <c:pt idx="25">
                  <c:v>0.403748662681788</c:v>
                </c:pt>
                <c:pt idx="26">
                  <c:v>0.445578621074812</c:v>
                </c:pt>
                <c:pt idx="27">
                  <c:v>0.48907154092594</c:v>
                </c:pt>
                <c:pt idx="28">
                  <c:v>0.541378933291944</c:v>
                </c:pt>
                <c:pt idx="29">
                  <c:v>0.605996741815286</c:v>
                </c:pt>
                <c:pt idx="30">
                  <c:v>0.685844838262157</c:v>
                </c:pt>
                <c:pt idx="31">
                  <c:v>0.776181074792141</c:v>
                </c:pt>
                <c:pt idx="32">
                  <c:v>0.878454032900432</c:v>
                </c:pt>
                <c:pt idx="33">
                  <c:v>1</c:v>
                </c:pt>
                <c:pt idx="34">
                  <c:v>1.13422966882073</c:v>
                </c:pt>
                <c:pt idx="35">
                  <c:v>1.27313897898582</c:v>
                </c:pt>
                <c:pt idx="36">
                  <c:v>1.4291707279444</c:v>
                </c:pt>
                <c:pt idx="37">
                  <c:v>1.59058975428832</c:v>
                </c:pt>
                <c:pt idx="38">
                  <c:v>1.75510667153787</c:v>
                </c:pt>
                <c:pt idx="39">
                  <c:v>1.95062951637503</c:v>
                </c:pt>
                <c:pt idx="40">
                  <c:v>2.21585810135304</c:v>
                </c:pt>
                <c:pt idx="41">
                  <c:v>2.63572709338415</c:v>
                </c:pt>
                <c:pt idx="42">
                  <c:v>3.21744119661286</c:v>
                </c:pt>
                <c:pt idx="43">
                  <c:v>3.90599588162812</c:v>
                </c:pt>
                <c:pt idx="44">
                  <c:v>4.66266625032433</c:v>
                </c:pt>
                <c:pt idx="45">
                  <c:v>5.44839096821521</c:v>
                </c:pt>
                <c:pt idx="46">
                  <c:v>6.31704852468021</c:v>
                </c:pt>
                <c:pt idx="47">
                  <c:v>7.33642898690047</c:v>
                </c:pt>
                <c:pt idx="48">
                  <c:v>8.42972514027916</c:v>
                </c:pt>
                <c:pt idx="49">
                  <c:v>9.58695590483081</c:v>
                </c:pt>
                <c:pt idx="50">
                  <c:v>10.921106156707</c:v>
                </c:pt>
                <c:pt idx="51">
                  <c:v>12.5270521203456</c:v>
                </c:pt>
                <c:pt idx="52">
                  <c:v>14.4240732640736</c:v>
                </c:pt>
                <c:pt idx="53">
                  <c:v>16.6771033951609</c:v>
                </c:pt>
                <c:pt idx="54">
                  <c:v>19.2959143340775</c:v>
                </c:pt>
                <c:pt idx="55">
                  <c:v>22.2668900616183</c:v>
                </c:pt>
                <c:pt idx="56">
                  <c:v>25.5433808153218</c:v>
                </c:pt>
                <c:pt idx="57">
                  <c:v>29.3021316014396</c:v>
                </c:pt>
                <c:pt idx="58">
                  <c:v>33.7936527985205</c:v>
                </c:pt>
                <c:pt idx="59">
                  <c:v>38.9116168095418</c:v>
                </c:pt>
                <c:pt idx="60">
                  <c:v>44.6057310667182</c:v>
                </c:pt>
                <c:pt idx="61">
                  <c:v>50.9315788306858</c:v>
                </c:pt>
                <c:pt idx="62">
                  <c:v>57.9241450857461</c:v>
                </c:pt>
                <c:pt idx="63">
                  <c:v>65.4310490611032</c:v>
                </c:pt>
                <c:pt idx="64">
                  <c:v>73.6593657261035</c:v>
                </c:pt>
                <c:pt idx="65">
                  <c:v>82.9221584070355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Guangdong!$E$15:$E$93</c:f>
              <c:numCache>
                <c:formatCode>0.000</c:formatCode>
                <c:ptCount val="79"/>
                <c:pt idx="0">
                  <c:v>0.0551460745825496</c:v>
                </c:pt>
                <c:pt idx="1">
                  <c:v>0.0581754168920937</c:v>
                </c:pt>
                <c:pt idx="2">
                  <c:v>0.0599879853273744</c:v>
                </c:pt>
                <c:pt idx="3">
                  <c:v>0.0614489437473952</c:v>
                </c:pt>
                <c:pt idx="4">
                  <c:v>0.0656101881054649</c:v>
                </c:pt>
                <c:pt idx="5">
                  <c:v>0.069252008546883</c:v>
                </c:pt>
                <c:pt idx="6">
                  <c:v>0.08852412124067</c:v>
                </c:pt>
                <c:pt idx="7">
                  <c:v>0.106292312755844</c:v>
                </c:pt>
                <c:pt idx="8">
                  <c:v>0.12403902740958</c:v>
                </c:pt>
                <c:pt idx="9">
                  <c:v>0.124026477498475</c:v>
                </c:pt>
                <c:pt idx="10">
                  <c:v>0.119161693241878</c:v>
                </c:pt>
                <c:pt idx="11">
                  <c:v>0.118071272980817</c:v>
                </c:pt>
                <c:pt idx="12">
                  <c:v>0.123187451837103</c:v>
                </c:pt>
                <c:pt idx="13">
                  <c:v>0.128453886268867</c:v>
                </c:pt>
                <c:pt idx="14">
                  <c:v>0.130485231092037</c:v>
                </c:pt>
                <c:pt idx="15">
                  <c:v>0.128758579145487</c:v>
                </c:pt>
                <c:pt idx="16">
                  <c:v>0.127478134230196</c:v>
                </c:pt>
                <c:pt idx="17">
                  <c:v>0.135012726886001</c:v>
                </c:pt>
                <c:pt idx="18">
                  <c:v>0.15837568359934</c:v>
                </c:pt>
                <c:pt idx="19">
                  <c:v>0.186296784546565</c:v>
                </c:pt>
                <c:pt idx="20">
                  <c:v>0.207606649598117</c:v>
                </c:pt>
                <c:pt idx="21">
                  <c:v>0.235661930837993</c:v>
                </c:pt>
                <c:pt idx="22">
                  <c:v>0.270999936126179</c:v>
                </c:pt>
                <c:pt idx="23">
                  <c:v>0.314739195770976</c:v>
                </c:pt>
                <c:pt idx="24">
                  <c:v>0.357334182558702</c:v>
                </c:pt>
                <c:pt idx="25">
                  <c:v>0.394628053961101</c:v>
                </c:pt>
                <c:pt idx="26">
                  <c:v>0.431134493174323</c:v>
                </c:pt>
                <c:pt idx="27">
                  <c:v>0.469223868665773</c:v>
                </c:pt>
                <c:pt idx="28">
                  <c:v>0.524858798518938</c:v>
                </c:pt>
                <c:pt idx="29">
                  <c:v>0.590142379627295</c:v>
                </c:pt>
                <c:pt idx="30">
                  <c:v>0.678939514141249</c:v>
                </c:pt>
                <c:pt idx="31">
                  <c:v>0.763824952933175</c:v>
                </c:pt>
                <c:pt idx="32">
                  <c:v>0.874895663675769</c:v>
                </c:pt>
                <c:pt idx="33">
                  <c:v>1</c:v>
                </c:pt>
                <c:pt idx="34">
                  <c:v>1.13261071506803</c:v>
                </c:pt>
                <c:pt idx="35">
                  <c:v>1.25821632152809</c:v>
                </c:pt>
                <c:pt idx="36">
                  <c:v>1.42295042819204</c:v>
                </c:pt>
                <c:pt idx="37">
                  <c:v>1.54982234040425</c:v>
                </c:pt>
                <c:pt idx="38">
                  <c:v>1.70984340897262</c:v>
                </c:pt>
                <c:pt idx="39">
                  <c:v>1.90369970626559</c:v>
                </c:pt>
                <c:pt idx="40">
                  <c:v>2.22482206489216</c:v>
                </c:pt>
                <c:pt idx="41">
                  <c:v>2.78570915524625</c:v>
                </c:pt>
                <c:pt idx="42">
                  <c:v>3.47144829900663</c:v>
                </c:pt>
                <c:pt idx="43">
                  <c:v>4.23595323442656</c:v>
                </c:pt>
                <c:pt idx="44">
                  <c:v>5.01630388796858</c:v>
                </c:pt>
                <c:pt idx="45">
                  <c:v>5.77296861179646</c:v>
                </c:pt>
                <c:pt idx="46">
                  <c:v>6.68362019080883</c:v>
                </c:pt>
                <c:pt idx="47">
                  <c:v>7.73695178447085</c:v>
                </c:pt>
                <c:pt idx="48">
                  <c:v>8.7372201805029</c:v>
                </c:pt>
                <c:pt idx="49">
                  <c:v>9.84327059793893</c:v>
                </c:pt>
                <c:pt idx="50">
                  <c:v>11.1627503975492</c:v>
                </c:pt>
                <c:pt idx="51">
                  <c:v>12.8113853283779</c:v>
                </c:pt>
                <c:pt idx="52">
                  <c:v>14.6481402465582</c:v>
                </c:pt>
                <c:pt idx="53">
                  <c:v>16.9510496744725</c:v>
                </c:pt>
                <c:pt idx="54">
                  <c:v>19.5219949394363</c:v>
                </c:pt>
                <c:pt idx="55">
                  <c:v>22.4590868173477</c:v>
                </c:pt>
                <c:pt idx="56">
                  <c:v>25.4504668651299</c:v>
                </c:pt>
                <c:pt idx="57">
                  <c:v>29.4093685716306</c:v>
                </c:pt>
                <c:pt idx="58">
                  <c:v>33.9168687432319</c:v>
                </c:pt>
                <c:pt idx="59">
                  <c:v>38.8681299385555</c:v>
                </c:pt>
                <c:pt idx="60">
                  <c:v>44.3133289465993</c:v>
                </c:pt>
                <c:pt idx="61">
                  <c:v>50.3468474718217</c:v>
                </c:pt>
                <c:pt idx="62">
                  <c:v>56.8838206627711</c:v>
                </c:pt>
                <c:pt idx="63">
                  <c:v>63.563601553142</c:v>
                </c:pt>
                <c:pt idx="64">
                  <c:v>71.1931702711443</c:v>
                </c:pt>
                <c:pt idx="65">
                  <c:v>79.4691406969481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Guangdong!$A$15:$A$93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Guangdong!$AX$15:$AX$93</c:f>
              <c:numCache>
                <c:formatCode>General</c:formatCode>
                <c:ptCount val="79"/>
                <c:pt idx="1" c:formatCode="0.000">
                  <c:v>0.0565811946998588</c:v>
                </c:pt>
                <c:pt idx="2" c:formatCode="0.000">
                  <c:v>0.0584886852195907</c:v>
                </c:pt>
                <c:pt idx="3" c:formatCode="0.000">
                  <c:v>0.0600351726963934</c:v>
                </c:pt>
                <c:pt idx="4" c:formatCode="0.000">
                  <c:v>0.0642713890042874</c:v>
                </c:pt>
                <c:pt idx="5" c:formatCode="0.000">
                  <c:v>0.0679843258431632</c:v>
                </c:pt>
                <c:pt idx="6" c:formatCode="0.000">
                  <c:v>0.0873227972904039</c:v>
                </c:pt>
                <c:pt idx="7" c:formatCode="0.000">
                  <c:v>0.105205688772276</c:v>
                </c:pt>
                <c:pt idx="8" c:formatCode="0.000">
                  <c:v>0.123022902999957</c:v>
                </c:pt>
                <c:pt idx="9" c:formatCode="0.000">
                  <c:v>0.123032570021006</c:v>
                </c:pt>
                <c:pt idx="10" c:formatCode="0.000">
                  <c:v>0.118215193070394</c:v>
                </c:pt>
                <c:pt idx="11" c:formatCode="0.000">
                  <c:v>0.117165158632407</c:v>
                </c:pt>
                <c:pt idx="12" c:formatCode="0.000">
                  <c:v>0.122304987896695</c:v>
                </c:pt>
                <c:pt idx="13" c:formatCode="0.000">
                  <c:v>0.127592141226393</c:v>
                </c:pt>
                <c:pt idx="14" c:formatCode="0.000">
                  <c:v>0.129636081226621</c:v>
                </c:pt>
                <c:pt idx="15" c:formatCode="0.000">
                  <c:v>0.127918996006667</c:v>
                </c:pt>
                <c:pt idx="16" c:formatCode="0.000">
                  <c:v>0.126649018457108</c:v>
                </c:pt>
                <c:pt idx="17" c:formatCode="0.000">
                  <c:v>0.134182199505337</c:v>
                </c:pt>
                <c:pt idx="18" c:formatCode="0.000">
                  <c:v>0.157595460882716</c:v>
                </c:pt>
                <c:pt idx="19" c:formatCode="0.000">
                  <c:v>0.185635551492784</c:v>
                </c:pt>
                <c:pt idx="20" c:formatCode="0.000">
                  <c:v>0.206996303117214</c:v>
                </c:pt>
                <c:pt idx="21" c:formatCode="0.000">
                  <c:v>0.235094312367367</c:v>
                </c:pt>
                <c:pt idx="22" c:formatCode="0.000">
                  <c:v>0.270489485105236</c:v>
                </c:pt>
                <c:pt idx="23" c:formatCode="0.000">
                  <c:v>0.314300305349307</c:v>
                </c:pt>
                <c:pt idx="24" c:formatCode="0.000">
                  <c:v>0.356943933673918</c:v>
                </c:pt>
                <c:pt idx="25" c:formatCode="0.000">
                  <c:v>0.394250527211489</c:v>
                </c:pt>
                <c:pt idx="26" c:formatCode="0.000">
                  <c:v>0.430753019313215</c:v>
                </c:pt>
                <c:pt idx="27" c:formatCode="0.000">
                  <c:v>0.46882935460226</c:v>
                </c:pt>
                <c:pt idx="28" c:formatCode="0.000">
                  <c:v>0.524480322401573</c:v>
                </c:pt>
                <c:pt idx="29" c:formatCode="0.000">
                  <c:v>0.589796320131724</c:v>
                </c:pt>
                <c:pt idx="30" c:formatCode="0.000">
                  <c:v>0.6786725005768</c:v>
                </c:pt>
                <c:pt idx="31" c:formatCode="0.000">
                  <c:v>0.763609217586071</c:v>
                </c:pt>
                <c:pt idx="32" c:formatCode="0.000">
                  <c:v>0.874778702504166</c:v>
                </c:pt>
                <c:pt idx="33" c:formatCode="0.000">
                  <c:v>1</c:v>
                </c:pt>
                <c:pt idx="34" c:formatCode="0.000">
                  <c:v>1.13270995396143</c:v>
                </c:pt>
                <c:pt idx="35" c:formatCode="0.000">
                  <c:v>1.25835250480239</c:v>
                </c:pt>
                <c:pt idx="36" c:formatCode="0.000">
                  <c:v>1.42318941819686</c:v>
                </c:pt>
                <c:pt idx="37" c:formatCode="0.000">
                  <c:v>1.55001471578732</c:v>
                </c:pt>
                <c:pt idx="38" c:formatCode="0.000">
                  <c:v>1.71004784196689</c:v>
                </c:pt>
                <c:pt idx="39" c:formatCode="0.000">
                  <c:v>1.90397191875413</c:v>
                </c:pt>
                <c:pt idx="40" c:formatCode="0.000">
                  <c:v>2.22548356185495</c:v>
                </c:pt>
                <c:pt idx="41" c:formatCode="0.000">
                  <c:v>2.78754109731068</c:v>
                </c:pt>
                <c:pt idx="42" c:formatCode="0.000">
                  <c:v>3.47485363750168</c:v>
                </c:pt>
                <c:pt idx="43" c:formatCode="0.000">
                  <c:v>4.24090967305448</c:v>
                </c:pt>
                <c:pt idx="44" c:formatCode="0.000">
                  <c:v>5.02254313153837</c:v>
                </c:pt>
                <c:pt idx="45" c:formatCode="0.000">
                  <c:v>5.78016091540178</c:v>
                </c:pt>
                <c:pt idx="46" c:formatCode="0.000">
                  <c:v>6.6920258417928</c:v>
                </c:pt>
                <c:pt idx="47" c:formatCode="0.000">
                  <c:v>7.74677264769613</c:v>
                </c:pt>
                <c:pt idx="48" c:formatCode="0.000">
                  <c:v>8.74799349521878</c:v>
                </c:pt>
                <c:pt idx="49" c:formatCode="0.000">
                  <c:v>9.85497992310103</c:v>
                </c:pt>
                <c:pt idx="50" c:formatCode="0.000">
                  <c:v>11.1748864505844</c:v>
                </c:pt>
                <c:pt idx="51" c:formatCode="0.000">
                  <c:v>12.8249084373053</c:v>
                </c:pt>
                <c:pt idx="52" c:formatCode="0.000">
                  <c:v>14.6614323621635</c:v>
                </c:pt>
                <c:pt idx="53" c:formatCode="0.000">
                  <c:v>16.961962164717</c:v>
                </c:pt>
                <c:pt idx="54" c:formatCode="0.000">
                  <c:v>19.5374239235252</c:v>
                </c:pt>
                <c:pt idx="55" c:formatCode="0.000">
                  <c:v>22.4772727693464</c:v>
                </c:pt>
                <c:pt idx="56" c:formatCode="0.000">
                  <c:v>25.4696961524235</c:v>
                </c:pt>
                <c:pt idx="57" c:formatCode="0.000">
                  <c:v>29.4348437871807</c:v>
                </c:pt>
                <c:pt idx="58" c:formatCode="0.000">
                  <c:v>33.950263208505</c:v>
                </c:pt>
                <c:pt idx="59" c:formatCode="0.000">
                  <c:v>38.9033797331213</c:v>
                </c:pt>
                <c:pt idx="60" c:formatCode="0.000">
                  <c:v>44.3508657826731</c:v>
                </c:pt>
                <c:pt idx="61" c:formatCode="0.000">
                  <c:v>50.3873822867763</c:v>
                </c:pt>
                <c:pt idx="62" c:formatCode="0.000">
                  <c:v>56.9272142141073</c:v>
                </c:pt>
                <c:pt idx="63" c:formatCode="0.000">
                  <c:v>63.6088219703112</c:v>
                </c:pt>
                <c:pt idx="64" c:formatCode="0.000">
                  <c:v>71.2426211835452</c:v>
                </c:pt>
                <c:pt idx="65" c:formatCode="0.000">
                  <c:v>79.5227307374947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Guangdong!$G$48:$G$78</c:f>
              <c:numCache>
                <c:formatCode>0.000</c:formatCode>
                <c:ptCount val="31"/>
                <c:pt idx="0">
                  <c:v>1</c:v>
                </c:pt>
                <c:pt idx="1">
                  <c:v>1.13824460150076</c:v>
                </c:pt>
                <c:pt idx="2">
                  <c:v>1.27642507843264</c:v>
                </c:pt>
                <c:pt idx="3">
                  <c:v>1.43192019430256</c:v>
                </c:pt>
                <c:pt idx="4">
                  <c:v>1.58778515796769</c:v>
                </c:pt>
                <c:pt idx="5">
                  <c:v>1.74085554573423</c:v>
                </c:pt>
                <c:pt idx="6">
                  <c:v>1.93025457561172</c:v>
                </c:pt>
                <c:pt idx="7">
                  <c:v>2.20721350450133</c:v>
                </c:pt>
                <c:pt idx="8">
                  <c:v>2.68414861158364</c:v>
                </c:pt>
                <c:pt idx="9">
                  <c:v>3.35873382811519</c:v>
                </c:pt>
                <c:pt idx="10">
                  <c:v>4.14273816435309</c:v>
                </c:pt>
                <c:pt idx="11">
                  <c:v>4.97660266089487</c:v>
                </c:pt>
                <c:pt idx="12">
                  <c:v>5.80427098041801</c:v>
                </c:pt>
                <c:pt idx="13">
                  <c:v>6.70159261716004</c:v>
                </c:pt>
                <c:pt idx="14">
                  <c:v>7.7597068456594</c:v>
                </c:pt>
                <c:pt idx="15">
                  <c:v>8.86466947826319</c:v>
                </c:pt>
                <c:pt idx="16">
                  <c:v>9.99961430693077</c:v>
                </c:pt>
                <c:pt idx="17">
                  <c:v>11.3178719566597</c:v>
                </c:pt>
                <c:pt idx="18">
                  <c:v>12.9411442213739</c:v>
                </c:pt>
                <c:pt idx="19">
                  <c:v>14.8733271360414</c:v>
                </c:pt>
                <c:pt idx="20">
                  <c:v>17.1901051354837</c:v>
                </c:pt>
                <c:pt idx="21">
                  <c:v>19.8966762749901</c:v>
                </c:pt>
                <c:pt idx="22">
                  <c:v>22.9393644927897</c:v>
                </c:pt>
                <c:pt idx="23">
                  <c:v>26.2270374130228</c:v>
                </c:pt>
                <c:pt idx="24">
                  <c:v>30.0268870640996</c:v>
                </c:pt>
                <c:pt idx="25">
                  <c:v>34.6492458438343</c:v>
                </c:pt>
                <c:pt idx="26">
                  <c:v>39.8733152732916</c:v>
                </c:pt>
                <c:pt idx="27">
                  <c:v>45.6192959017236</c:v>
                </c:pt>
                <c:pt idx="28">
                  <c:v>51.9448932454858</c:v>
                </c:pt>
                <c:pt idx="29">
                  <c:v>58.8656754471351</c:v>
                </c:pt>
                <c:pt idx="30">
                  <c:v>66.1547756291503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Guangdong!$AE$48:$AE$78</c:f>
              <c:numCache>
                <c:formatCode>0.000</c:formatCode>
                <c:ptCount val="31"/>
                <c:pt idx="0">
                  <c:v>1</c:v>
                </c:pt>
                <c:pt idx="1">
                  <c:v>1.13422966882073</c:v>
                </c:pt>
                <c:pt idx="2">
                  <c:v>1.27313897898582</c:v>
                </c:pt>
                <c:pt idx="3">
                  <c:v>1.4291707279444</c:v>
                </c:pt>
                <c:pt idx="4">
                  <c:v>1.59058975428832</c:v>
                </c:pt>
                <c:pt idx="5">
                  <c:v>1.75510667153787</c:v>
                </c:pt>
                <c:pt idx="6">
                  <c:v>1.95062951637503</c:v>
                </c:pt>
                <c:pt idx="7">
                  <c:v>2.21585810135304</c:v>
                </c:pt>
                <c:pt idx="8">
                  <c:v>2.63572709338415</c:v>
                </c:pt>
                <c:pt idx="9">
                  <c:v>3.21744119661286</c:v>
                </c:pt>
                <c:pt idx="10">
                  <c:v>3.90599588162812</c:v>
                </c:pt>
                <c:pt idx="11">
                  <c:v>4.66266625032433</c:v>
                </c:pt>
                <c:pt idx="12">
                  <c:v>5.44839096821521</c:v>
                </c:pt>
                <c:pt idx="13">
                  <c:v>6.31704852468021</c:v>
                </c:pt>
                <c:pt idx="14">
                  <c:v>7.33642898690047</c:v>
                </c:pt>
                <c:pt idx="15">
                  <c:v>8.42972514027916</c:v>
                </c:pt>
                <c:pt idx="16">
                  <c:v>9.58695590483081</c:v>
                </c:pt>
                <c:pt idx="17">
                  <c:v>10.921106156707</c:v>
                </c:pt>
                <c:pt idx="18">
                  <c:v>12.5270521203456</c:v>
                </c:pt>
                <c:pt idx="19">
                  <c:v>14.4240732640736</c:v>
                </c:pt>
                <c:pt idx="20">
                  <c:v>16.6771033951609</c:v>
                </c:pt>
                <c:pt idx="21">
                  <c:v>19.2959143340775</c:v>
                </c:pt>
                <c:pt idx="22">
                  <c:v>22.2668900616183</c:v>
                </c:pt>
                <c:pt idx="23">
                  <c:v>25.5433808153218</c:v>
                </c:pt>
                <c:pt idx="24">
                  <c:v>29.3021316014396</c:v>
                </c:pt>
                <c:pt idx="25">
                  <c:v>33.7936527985205</c:v>
                </c:pt>
                <c:pt idx="26">
                  <c:v>38.9116168095418</c:v>
                </c:pt>
                <c:pt idx="27">
                  <c:v>44.6057310667182</c:v>
                </c:pt>
                <c:pt idx="28">
                  <c:v>50.9315788306858</c:v>
                </c:pt>
                <c:pt idx="29">
                  <c:v>57.9241450857461</c:v>
                </c:pt>
                <c:pt idx="30">
                  <c:v>65.4310490611032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Guangdong!$A$48:$A$78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Guangdong!$E$48:$E$78</c:f>
              <c:numCache>
                <c:formatCode>0.000</c:formatCode>
                <c:ptCount val="31"/>
                <c:pt idx="0">
                  <c:v>1</c:v>
                </c:pt>
                <c:pt idx="1">
                  <c:v>1.13261071506803</c:v>
                </c:pt>
                <c:pt idx="2">
                  <c:v>1.25821632152809</c:v>
                </c:pt>
                <c:pt idx="3">
                  <c:v>1.42295042819204</c:v>
                </c:pt>
                <c:pt idx="4">
                  <c:v>1.54982234040425</c:v>
                </c:pt>
                <c:pt idx="5">
                  <c:v>1.70984340897262</c:v>
                </c:pt>
                <c:pt idx="6">
                  <c:v>1.90369970626559</c:v>
                </c:pt>
                <c:pt idx="7">
                  <c:v>2.22482206489216</c:v>
                </c:pt>
                <c:pt idx="8">
                  <c:v>2.78570915524625</c:v>
                </c:pt>
                <c:pt idx="9">
                  <c:v>3.47144829900663</c:v>
                </c:pt>
                <c:pt idx="10">
                  <c:v>4.23595323442656</c:v>
                </c:pt>
                <c:pt idx="11">
                  <c:v>5.01630388796858</c:v>
                </c:pt>
                <c:pt idx="12">
                  <c:v>5.77296861179646</c:v>
                </c:pt>
                <c:pt idx="13">
                  <c:v>6.68362019080883</c:v>
                </c:pt>
                <c:pt idx="14">
                  <c:v>7.73695178447085</c:v>
                </c:pt>
                <c:pt idx="15">
                  <c:v>8.7372201805029</c:v>
                </c:pt>
                <c:pt idx="16">
                  <c:v>9.84327059793893</c:v>
                </c:pt>
                <c:pt idx="17">
                  <c:v>11.1627503975492</c:v>
                </c:pt>
                <c:pt idx="18">
                  <c:v>12.8113853283779</c:v>
                </c:pt>
                <c:pt idx="19">
                  <c:v>14.6481402465582</c:v>
                </c:pt>
                <c:pt idx="20">
                  <c:v>16.9510496744725</c:v>
                </c:pt>
                <c:pt idx="21">
                  <c:v>19.5219949394363</c:v>
                </c:pt>
                <c:pt idx="22">
                  <c:v>22.4590868173477</c:v>
                </c:pt>
                <c:pt idx="23">
                  <c:v>25.4504668651299</c:v>
                </c:pt>
                <c:pt idx="24">
                  <c:v>29.4093685716306</c:v>
                </c:pt>
                <c:pt idx="25">
                  <c:v>33.9168687432319</c:v>
                </c:pt>
                <c:pt idx="26">
                  <c:v>38.8681299385555</c:v>
                </c:pt>
                <c:pt idx="27">
                  <c:v>44.3133289465993</c:v>
                </c:pt>
                <c:pt idx="28">
                  <c:v>50.3468474718217</c:v>
                </c:pt>
                <c:pt idx="29">
                  <c:v>56.8838206627711</c:v>
                </c:pt>
                <c:pt idx="30">
                  <c:v>63.563601553142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Guangdong!$A$48:$A$78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Guangdong!$AX$48:$AX$78</c:f>
              <c:numCache>
                <c:formatCode>0.000</c:formatCode>
                <c:ptCount val="31"/>
                <c:pt idx="0">
                  <c:v>1</c:v>
                </c:pt>
                <c:pt idx="1">
                  <c:v>1.13270995396143</c:v>
                </c:pt>
                <c:pt idx="2">
                  <c:v>1.25835250480239</c:v>
                </c:pt>
                <c:pt idx="3">
                  <c:v>1.42318941819686</c:v>
                </c:pt>
                <c:pt idx="4">
                  <c:v>1.55001471578732</c:v>
                </c:pt>
                <c:pt idx="5">
                  <c:v>1.71004784196689</c:v>
                </c:pt>
                <c:pt idx="6">
                  <c:v>1.90397191875413</c:v>
                </c:pt>
                <c:pt idx="7">
                  <c:v>2.22548356185495</c:v>
                </c:pt>
                <c:pt idx="8">
                  <c:v>2.78754109731068</c:v>
                </c:pt>
                <c:pt idx="9">
                  <c:v>3.47485363750168</c:v>
                </c:pt>
                <c:pt idx="10">
                  <c:v>4.24090967305448</c:v>
                </c:pt>
                <c:pt idx="11">
                  <c:v>5.02254313153837</c:v>
                </c:pt>
                <c:pt idx="12">
                  <c:v>5.78016091540178</c:v>
                </c:pt>
                <c:pt idx="13">
                  <c:v>6.6920258417928</c:v>
                </c:pt>
                <c:pt idx="14">
                  <c:v>7.74677264769613</c:v>
                </c:pt>
                <c:pt idx="15">
                  <c:v>8.74799349521878</c:v>
                </c:pt>
                <c:pt idx="16">
                  <c:v>9.85497992310103</c:v>
                </c:pt>
                <c:pt idx="17">
                  <c:v>11.1748864505844</c:v>
                </c:pt>
                <c:pt idx="18">
                  <c:v>12.8249084373053</c:v>
                </c:pt>
                <c:pt idx="19">
                  <c:v>14.6614323621635</c:v>
                </c:pt>
                <c:pt idx="20">
                  <c:v>16.961962164717</c:v>
                </c:pt>
                <c:pt idx="21">
                  <c:v>19.5374239235252</c:v>
                </c:pt>
                <c:pt idx="22">
                  <c:v>22.4772727693464</c:v>
                </c:pt>
                <c:pt idx="23">
                  <c:v>25.4696961524235</c:v>
                </c:pt>
                <c:pt idx="24">
                  <c:v>29.4348437871807</c:v>
                </c:pt>
                <c:pt idx="25">
                  <c:v>33.950263208505</c:v>
                </c:pt>
                <c:pt idx="26">
                  <c:v>38.9033797331213</c:v>
                </c:pt>
                <c:pt idx="27">
                  <c:v>44.3508657826731</c:v>
                </c:pt>
                <c:pt idx="28">
                  <c:v>50.3873822867763</c:v>
                </c:pt>
                <c:pt idx="29">
                  <c:v>56.9272142141073</c:v>
                </c:pt>
                <c:pt idx="30">
                  <c:v>63.6088219703112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Guangxi!$B$15:$B$93</c:f>
              <c:numCache>
                <c:formatCode>0.0</c:formatCode>
                <c:ptCount val="79"/>
                <c:pt idx="0">
                  <c:v>8.91701257327981</c:v>
                </c:pt>
                <c:pt idx="1">
                  <c:v>9.03159450870836</c:v>
                </c:pt>
                <c:pt idx="2">
                  <c:v>9.32312121495858</c:v>
                </c:pt>
                <c:pt idx="3">
                  <c:v>9.7419391631991</c:v>
                </c:pt>
                <c:pt idx="4">
                  <c:v>10.0908916726477</c:v>
                </c:pt>
                <c:pt idx="5">
                  <c:v>10.1571734311843</c:v>
                </c:pt>
                <c:pt idx="6">
                  <c:v>10.8494685789526</c:v>
                </c:pt>
                <c:pt idx="7">
                  <c:v>12.0361229893633</c:v>
                </c:pt>
                <c:pt idx="8">
                  <c:v>12.9948859070142</c:v>
                </c:pt>
                <c:pt idx="9">
                  <c:v>12.9149537276593</c:v>
                </c:pt>
                <c:pt idx="10">
                  <c:v>12.7089055350953</c:v>
                </c:pt>
                <c:pt idx="11">
                  <c:v>12.7031661751358</c:v>
                </c:pt>
                <c:pt idx="12">
                  <c:v>12.790421164097</c:v>
                </c:pt>
                <c:pt idx="13">
                  <c:v>13.109199853897</c:v>
                </c:pt>
                <c:pt idx="14">
                  <c:v>13.8673901057782</c:v>
                </c:pt>
                <c:pt idx="15">
                  <c:v>13.9253391503804</c:v>
                </c:pt>
                <c:pt idx="16">
                  <c:v>14.1852840497991</c:v>
                </c:pt>
                <c:pt idx="17">
                  <c:v>15.125746330797</c:v>
                </c:pt>
                <c:pt idx="18">
                  <c:v>16.1760800556101</c:v>
                </c:pt>
                <c:pt idx="19">
                  <c:v>17.5927730971577</c:v>
                </c:pt>
                <c:pt idx="20">
                  <c:v>18.8328091529671</c:v>
                </c:pt>
                <c:pt idx="21">
                  <c:v>20.103589289399</c:v>
                </c:pt>
                <c:pt idx="22">
                  <c:v>21.1110294295382</c:v>
                </c:pt>
                <c:pt idx="23">
                  <c:v>22.4178721909773</c:v>
                </c:pt>
                <c:pt idx="24">
                  <c:v>23.5032601141975</c:v>
                </c:pt>
                <c:pt idx="25">
                  <c:v>24.7941024002254</c:v>
                </c:pt>
                <c:pt idx="26">
                  <c:v>26.2549627097204</c:v>
                </c:pt>
                <c:pt idx="27">
                  <c:v>27.392484638571</c:v>
                </c:pt>
                <c:pt idx="28">
                  <c:v>29.0525386419686</c:v>
                </c:pt>
                <c:pt idx="29">
                  <c:v>30.2509735519809</c:v>
                </c:pt>
                <c:pt idx="30">
                  <c:v>30.3949916524617</c:v>
                </c:pt>
                <c:pt idx="31">
                  <c:v>31.1437040730724</c:v>
                </c:pt>
                <c:pt idx="32">
                  <c:v>32.7689550936412</c:v>
                </c:pt>
                <c:pt idx="33">
                  <c:v>34.8213239394898</c:v>
                </c:pt>
                <c:pt idx="34">
                  <c:v>37.6494005671716</c:v>
                </c:pt>
                <c:pt idx="35">
                  <c:v>40.5460054536462</c:v>
                </c:pt>
                <c:pt idx="36">
                  <c:v>42.1059375857304</c:v>
                </c:pt>
                <c:pt idx="37">
                  <c:v>43.4507650890895</c:v>
                </c:pt>
                <c:pt idx="38">
                  <c:v>44.2767818604645</c:v>
                </c:pt>
                <c:pt idx="39">
                  <c:v>46.4129358059978</c:v>
                </c:pt>
                <c:pt idx="40">
                  <c:v>49.7592367965431</c:v>
                </c:pt>
                <c:pt idx="41">
                  <c:v>55.5074474318411</c:v>
                </c:pt>
                <c:pt idx="42">
                  <c:v>62.9067598175739</c:v>
                </c:pt>
                <c:pt idx="43">
                  <c:v>70.5988435664962</c:v>
                </c:pt>
                <c:pt idx="44">
                  <c:v>79.0088514508824</c:v>
                </c:pt>
                <c:pt idx="45">
                  <c:v>86.8782961451136</c:v>
                </c:pt>
                <c:pt idx="46">
                  <c:v>96.5080685952108</c:v>
                </c:pt>
                <c:pt idx="47">
                  <c:v>107.670378982607</c:v>
                </c:pt>
                <c:pt idx="48">
                  <c:v>118.971333765064</c:v>
                </c:pt>
                <c:pt idx="49">
                  <c:v>130.955202132054</c:v>
                </c:pt>
                <c:pt idx="50">
                  <c:v>144.965836908781</c:v>
                </c:pt>
                <c:pt idx="51">
                  <c:v>161.740665301372</c:v>
                </c:pt>
                <c:pt idx="52">
                  <c:v>184.012931325046</c:v>
                </c:pt>
                <c:pt idx="53">
                  <c:v>215.276302262484</c:v>
                </c:pt>
                <c:pt idx="54">
                  <c:v>254.470004194495</c:v>
                </c:pt>
                <c:pt idx="55">
                  <c:v>305.588100564455</c:v>
                </c:pt>
                <c:pt idx="56">
                  <c:v>371.007641557683</c:v>
                </c:pt>
                <c:pt idx="57">
                  <c:v>475.504727468691</c:v>
                </c:pt>
                <c:pt idx="58">
                  <c:v>618.804821072247</c:v>
                </c:pt>
                <c:pt idx="59">
                  <c:v>782.853740318518</c:v>
                </c:pt>
                <c:pt idx="60">
                  <c:v>951.475661796705</c:v>
                </c:pt>
                <c:pt idx="61">
                  <c:v>1087.61766657873</c:v>
                </c:pt>
                <c:pt idx="62">
                  <c:v>1223.61026437384</c:v>
                </c:pt>
                <c:pt idx="63">
                  <c:v>1368.40837783662</c:v>
                </c:pt>
                <c:pt idx="64">
                  <c:v>1520.7590975103</c:v>
                </c:pt>
                <c:pt idx="65">
                  <c:v>1586.95108692625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Guangxi!$Z$15:$Z$93</c:f>
              <c:numCache>
                <c:formatCode>0.0</c:formatCode>
                <c:ptCount val="79"/>
                <c:pt idx="0">
                  <c:v>8.8291342483622</c:v>
                </c:pt>
                <c:pt idx="1">
                  <c:v>9.29480345044406</c:v>
                </c:pt>
                <c:pt idx="2">
                  <c:v>9.92829711460078</c:v>
                </c:pt>
                <c:pt idx="3">
                  <c:v>10.685549110747</c:v>
                </c:pt>
                <c:pt idx="4">
                  <c:v>11.3692306977918</c:v>
                </c:pt>
                <c:pt idx="5">
                  <c:v>11.7575117465049</c:v>
                </c:pt>
                <c:pt idx="6">
                  <c:v>12.7656972563688</c:v>
                </c:pt>
                <c:pt idx="7">
                  <c:v>14.2850628074547</c:v>
                </c:pt>
                <c:pt idx="8">
                  <c:v>15.5962723261281</c:v>
                </c:pt>
                <c:pt idx="9">
                  <c:v>15.8582187360554</c:v>
                </c:pt>
                <c:pt idx="10">
                  <c:v>15.9577363170324</c:v>
                </c:pt>
                <c:pt idx="11">
                  <c:v>16.224415703981</c:v>
                </c:pt>
                <c:pt idx="12">
                  <c:v>16.5589551378884</c:v>
                </c:pt>
                <c:pt idx="13">
                  <c:v>17.1082919457915</c:v>
                </c:pt>
                <c:pt idx="14">
                  <c:v>18.0958099147475</c:v>
                </c:pt>
                <c:pt idx="15">
                  <c:v>18.3761097104908</c:v>
                </c:pt>
                <c:pt idx="16">
                  <c:v>18.8409068808156</c:v>
                </c:pt>
                <c:pt idx="17">
                  <c:v>19.9887659135466</c:v>
                </c:pt>
                <c:pt idx="18">
                  <c:v>21.2654351106087</c:v>
                </c:pt>
                <c:pt idx="19">
                  <c:v>22.9355313203386</c:v>
                </c:pt>
                <c:pt idx="20">
                  <c:v>24.4570584825266</c:v>
                </c:pt>
                <c:pt idx="21">
                  <c:v>26.0307977159941</c:v>
                </c:pt>
                <c:pt idx="22">
                  <c:v>27.3544040356556</c:v>
                </c:pt>
                <c:pt idx="23">
                  <c:v>28.9886419046894</c:v>
                </c:pt>
                <c:pt idx="24">
                  <c:v>30.4116290297955</c:v>
                </c:pt>
                <c:pt idx="25">
                  <c:v>32.0472657156069</c:v>
                </c:pt>
                <c:pt idx="26">
                  <c:v>33.8659234782373</c:v>
                </c:pt>
                <c:pt idx="27">
                  <c:v>35.3682560150443</c:v>
                </c:pt>
                <c:pt idx="28">
                  <c:v>37.4025172952758</c:v>
                </c:pt>
                <c:pt idx="29">
                  <c:v>38.9840386138592</c:v>
                </c:pt>
                <c:pt idx="30">
                  <c:v>39.4854407002572</c:v>
                </c:pt>
                <c:pt idx="31">
                  <c:v>40.5574826173687</c:v>
                </c:pt>
                <c:pt idx="32">
                  <c:v>42.5068911506769</c:v>
                </c:pt>
                <c:pt idx="33">
                  <c:v>44.9129912640206</c:v>
                </c:pt>
                <c:pt idx="34">
                  <c:v>48.1489244909715</c:v>
                </c:pt>
                <c:pt idx="35">
                  <c:v>51.5223274711906</c:v>
                </c:pt>
                <c:pt idx="36">
                  <c:v>53.5952038572296</c:v>
                </c:pt>
                <c:pt idx="37">
                  <c:v>55.452256806604</c:v>
                </c:pt>
                <c:pt idx="38">
                  <c:v>56.773348694159</c:v>
                </c:pt>
                <c:pt idx="39">
                  <c:v>59.4059847420542</c:v>
                </c:pt>
                <c:pt idx="40">
                  <c:v>63.3048324338801</c:v>
                </c:pt>
                <c:pt idx="41">
                  <c:v>69.7356138712185</c:v>
                </c:pt>
                <c:pt idx="42">
                  <c:v>78.0254818610562</c:v>
                </c:pt>
                <c:pt idx="43">
                  <c:v>86.8401087003184</c:v>
                </c:pt>
                <c:pt idx="44">
                  <c:v>96.6063147810242</c:v>
                </c:pt>
                <c:pt idx="45">
                  <c:v>106.049643813269</c:v>
                </c:pt>
                <c:pt idx="46">
                  <c:v>117.479692348875</c:v>
                </c:pt>
                <c:pt idx="47">
                  <c:v>130.721384765839</c:v>
                </c:pt>
                <c:pt idx="48">
                  <c:v>144.392721852807</c:v>
                </c:pt>
                <c:pt idx="49">
                  <c:v>159.03017870668</c:v>
                </c:pt>
                <c:pt idx="50">
                  <c:v>176.008973746524</c:v>
                </c:pt>
                <c:pt idx="51">
                  <c:v>196.148614135652</c:v>
                </c:pt>
                <c:pt idx="52">
                  <c:v>222.332428569956</c:v>
                </c:pt>
                <c:pt idx="53">
                  <c:v>258.308081269091</c:v>
                </c:pt>
                <c:pt idx="54">
                  <c:v>303.345176641089</c:v>
                </c:pt>
                <c:pt idx="55">
                  <c:v>361.806810558061</c:v>
                </c:pt>
                <c:pt idx="56">
                  <c:v>436.534408284071</c:v>
                </c:pt>
                <c:pt idx="57">
                  <c:v>553.387044108795</c:v>
                </c:pt>
                <c:pt idx="58">
                  <c:v>713.604908810189</c:v>
                </c:pt>
                <c:pt idx="59">
                  <c:v>900.063675787496</c:v>
                </c:pt>
                <c:pt idx="60">
                  <c:v>1096.70960830987</c:v>
                </c:pt>
                <c:pt idx="61">
                  <c:v>1265.25042917626</c:v>
                </c:pt>
                <c:pt idx="62">
                  <c:v>1436.56726744444</c:v>
                </c:pt>
                <c:pt idx="63">
                  <c:v>1619.25680016745</c:v>
                </c:pt>
                <c:pt idx="64">
                  <c:v>1811.89616000454</c:v>
                </c:pt>
                <c:pt idx="65">
                  <c:v>1918.27333093906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Guangxi!$AU$15:$AU$93</c:f>
              <c:numCache>
                <c:formatCode>0.0</c:formatCode>
                <c:ptCount val="79"/>
                <c:pt idx="0">
                  <c:v>8.65873725854633</c:v>
                </c:pt>
                <c:pt idx="1">
                  <c:v>8.78914980632866</c:v>
                </c:pt>
                <c:pt idx="2">
                  <c:v>9.09504733584269</c:v>
                </c:pt>
                <c:pt idx="3">
                  <c:v>9.52687172670903</c:v>
                </c:pt>
                <c:pt idx="4">
                  <c:v>9.88757376961591</c:v>
                </c:pt>
                <c:pt idx="5">
                  <c:v>9.96448725304658</c:v>
                </c:pt>
                <c:pt idx="6">
                  <c:v>10.6663479789753</c:v>
                </c:pt>
                <c:pt idx="7">
                  <c:v>11.8614581480811</c:v>
                </c:pt>
                <c:pt idx="8">
                  <c:v>12.8276070563011</c:v>
                </c:pt>
                <c:pt idx="9">
                  <c:v>12.7541908989893</c:v>
                </c:pt>
                <c:pt idx="10">
                  <c:v>12.5539704024832</c:v>
                </c:pt>
                <c:pt idx="11">
                  <c:v>12.5534098825656</c:v>
                </c:pt>
                <c:pt idx="12">
                  <c:v>12.6452048742022</c:v>
                </c:pt>
                <c:pt idx="13">
                  <c:v>12.9678863371263</c:v>
                </c:pt>
                <c:pt idx="14">
                  <c:v>13.7293006319393</c:v>
                </c:pt>
                <c:pt idx="15">
                  <c:v>13.789852807757</c:v>
                </c:pt>
                <c:pt idx="16">
                  <c:v>14.0518603326091</c:v>
                </c:pt>
                <c:pt idx="17">
                  <c:v>14.9937677750538</c:v>
                </c:pt>
                <c:pt idx="18">
                  <c:v>16.0448589672528</c:v>
                </c:pt>
                <c:pt idx="19">
                  <c:v>17.4615829549218</c:v>
                </c:pt>
                <c:pt idx="20">
                  <c:v>18.7009133467099</c:v>
                </c:pt>
                <c:pt idx="21">
                  <c:v>19.9702755892607</c:v>
                </c:pt>
                <c:pt idx="22">
                  <c:v>20.9756170161263</c:v>
                </c:pt>
                <c:pt idx="23">
                  <c:v>22.2796786620523</c:v>
                </c:pt>
                <c:pt idx="24">
                  <c:v>23.3615944050166</c:v>
                </c:pt>
                <c:pt idx="25">
                  <c:v>24.6482729958027</c:v>
                </c:pt>
                <c:pt idx="26">
                  <c:v>26.10423089465</c:v>
                </c:pt>
                <c:pt idx="27">
                  <c:v>27.2361224732351</c:v>
                </c:pt>
                <c:pt idx="28">
                  <c:v>28.8897864615103</c:v>
                </c:pt>
                <c:pt idx="29">
                  <c:v>30.0810538184677</c:v>
                </c:pt>
                <c:pt idx="30">
                  <c:v>30.2172880708239</c:v>
                </c:pt>
                <c:pt idx="31">
                  <c:v>30.9581480173833</c:v>
                </c:pt>
                <c:pt idx="32">
                  <c:v>32.5758390798856</c:v>
                </c:pt>
                <c:pt idx="33">
                  <c:v>34.6203597226651</c:v>
                </c:pt>
                <c:pt idx="34">
                  <c:v>37.4397297700225</c:v>
                </c:pt>
                <c:pt idx="35">
                  <c:v>40.3266950388701</c:v>
                </c:pt>
                <c:pt idx="36">
                  <c:v>41.8761384637416</c:v>
                </c:pt>
                <c:pt idx="37">
                  <c:v>43.2097815076093</c:v>
                </c:pt>
                <c:pt idx="38">
                  <c:v>44.0241636436908</c:v>
                </c:pt>
                <c:pt idx="39">
                  <c:v>46.1482790434439</c:v>
                </c:pt>
                <c:pt idx="40">
                  <c:v>49.4816801234897</c:v>
                </c:pt>
                <c:pt idx="41">
                  <c:v>55.2153700516935</c:v>
                </c:pt>
                <c:pt idx="42">
                  <c:v>62.5978975516938</c:v>
                </c:pt>
                <c:pt idx="43">
                  <c:v>70.270737804858</c:v>
                </c:pt>
                <c:pt idx="44">
                  <c:v>78.6589668862612</c:v>
                </c:pt>
                <c:pt idx="45">
                  <c:v>86.5041206993229</c:v>
                </c:pt>
                <c:pt idx="46">
                  <c:v>96.1068692558728</c:v>
                </c:pt>
                <c:pt idx="47">
                  <c:v>107.23878901076</c:v>
                </c:pt>
                <c:pt idx="48">
                  <c:v>118.505666155843</c:v>
                </c:pt>
                <c:pt idx="49">
                  <c:v>130.451779687368</c:v>
                </c:pt>
                <c:pt idx="50">
                  <c:v>144.420728702723</c:v>
                </c:pt>
                <c:pt idx="51">
                  <c:v>161.14892845622</c:v>
                </c:pt>
                <c:pt idx="52">
                  <c:v>183.36806474088</c:v>
                </c:pt>
                <c:pt idx="53">
                  <c:v>214.569897305762</c:v>
                </c:pt>
                <c:pt idx="54">
                  <c:v>253.690505043236</c:v>
                </c:pt>
                <c:pt idx="55">
                  <c:v>304.720265555398</c:v>
                </c:pt>
                <c:pt idx="56">
                  <c:v>370.031824684819</c:v>
                </c:pt>
                <c:pt idx="57">
                  <c:v>474.392117824444</c:v>
                </c:pt>
                <c:pt idx="58">
                  <c:v>617.514154841591</c:v>
                </c:pt>
                <c:pt idx="59">
                  <c:v>781.333717242431</c:v>
                </c:pt>
                <c:pt idx="60">
                  <c:v>949.667536523965</c:v>
                </c:pt>
                <c:pt idx="61">
                  <c:v>1085.46367431326</c:v>
                </c:pt>
                <c:pt idx="62">
                  <c:v>1221.05750070501</c:v>
                </c:pt>
                <c:pt idx="63">
                  <c:v>1365.40278755396</c:v>
                </c:pt>
                <c:pt idx="64">
                  <c:v>1517.24487267045</c:v>
                </c:pt>
                <c:pt idx="65">
                  <c:v>1582.88735628946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Guangxi!$C$15:$C$93</c:f>
              <c:numCache>
                <c:formatCode>0.0</c:formatCode>
                <c:ptCount val="79"/>
                <c:pt idx="0">
                  <c:v>5.64198643010879</c:v>
                </c:pt>
                <c:pt idx="1">
                  <c:v>4.00527282822122</c:v>
                </c:pt>
                <c:pt idx="2">
                  <c:v>4.16026008043583</c:v>
                </c:pt>
                <c:pt idx="3">
                  <c:v>3.70362077518792</c:v>
                </c:pt>
                <c:pt idx="4">
                  <c:v>4.94705646060377</c:v>
                </c:pt>
                <c:pt idx="5">
                  <c:v>4.69456841400807</c:v>
                </c:pt>
                <c:pt idx="6">
                  <c:v>4.85062975300127</c:v>
                </c:pt>
                <c:pt idx="7">
                  <c:v>5.83467885662111</c:v>
                </c:pt>
                <c:pt idx="8">
                  <c:v>5.82197573907263</c:v>
                </c:pt>
                <c:pt idx="9">
                  <c:v>6.35189210410443</c:v>
                </c:pt>
                <c:pt idx="10">
                  <c:v>6.27624183888822</c:v>
                </c:pt>
                <c:pt idx="11">
                  <c:v>6.54687416814438</c:v>
                </c:pt>
                <c:pt idx="12">
                  <c:v>6.84815773612471</c:v>
                </c:pt>
                <c:pt idx="13">
                  <c:v>7.56178127938039</c:v>
                </c:pt>
                <c:pt idx="14">
                  <c:v>7.78708267942108</c:v>
                </c:pt>
                <c:pt idx="15">
                  <c:v>8.26169207968705</c:v>
                </c:pt>
                <c:pt idx="16">
                  <c:v>8.36130133454105</c:v>
                </c:pt>
                <c:pt idx="17">
                  <c:v>8.35247954238814</c:v>
                </c:pt>
                <c:pt idx="18">
                  <c:v>8.56475071404907</c:v>
                </c:pt>
                <c:pt idx="19">
                  <c:v>8.80789309851441</c:v>
                </c:pt>
                <c:pt idx="20">
                  <c:v>9.98327415530851</c:v>
                </c:pt>
                <c:pt idx="21">
                  <c:v>12.0133124484925</c:v>
                </c:pt>
                <c:pt idx="22">
                  <c:v>12.800600838307</c:v>
                </c:pt>
                <c:pt idx="23">
                  <c:v>14.9760192348827</c:v>
                </c:pt>
                <c:pt idx="24">
                  <c:v>16.579832105002</c:v>
                </c:pt>
                <c:pt idx="25">
                  <c:v>16.9324265663249</c:v>
                </c:pt>
                <c:pt idx="26">
                  <c:v>17.7171011529854</c:v>
                </c:pt>
                <c:pt idx="27">
                  <c:v>19.7199966300087</c:v>
                </c:pt>
                <c:pt idx="28">
                  <c:v>22.3941733957829</c:v>
                </c:pt>
                <c:pt idx="29">
                  <c:v>26.2873993912098</c:v>
                </c:pt>
                <c:pt idx="30">
                  <c:v>27.8083340928254</c:v>
                </c:pt>
                <c:pt idx="31">
                  <c:v>26.7030670040716</c:v>
                </c:pt>
                <c:pt idx="32">
                  <c:v>30.7222536587305</c:v>
                </c:pt>
                <c:pt idx="33">
                  <c:v>34.8213239394898</c:v>
                </c:pt>
                <c:pt idx="34">
                  <c:v>40.2560470601476</c:v>
                </c:pt>
                <c:pt idx="35">
                  <c:v>46.8604788410581</c:v>
                </c:pt>
                <c:pt idx="36">
                  <c:v>75.1344318723752</c:v>
                </c:pt>
                <c:pt idx="37">
                  <c:v>74.7608717022347</c:v>
                </c:pt>
                <c:pt idx="38">
                  <c:v>87.7616937042787</c:v>
                </c:pt>
                <c:pt idx="39">
                  <c:v>92.4570099845733</c:v>
                </c:pt>
                <c:pt idx="40">
                  <c:v>116.577852212055</c:v>
                </c:pt>
                <c:pt idx="41">
                  <c:v>170.036242981856</c:v>
                </c:pt>
                <c:pt idx="42">
                  <c:v>215.587123767114</c:v>
                </c:pt>
                <c:pt idx="43">
                  <c:v>248.340338468677</c:v>
                </c:pt>
                <c:pt idx="44">
                  <c:v>287.783032584361</c:v>
                </c:pt>
                <c:pt idx="45">
                  <c:v>317.731776930408</c:v>
                </c:pt>
                <c:pt idx="46">
                  <c:v>354.108213919783</c:v>
                </c:pt>
                <c:pt idx="47">
                  <c:v>379.788400793831</c:v>
                </c:pt>
                <c:pt idx="48">
                  <c:v>426.776479662262</c:v>
                </c:pt>
                <c:pt idx="49">
                  <c:v>480.15941216028</c:v>
                </c:pt>
                <c:pt idx="50">
                  <c:v>532.872091349411</c:v>
                </c:pt>
                <c:pt idx="51">
                  <c:v>605.832524210279</c:v>
                </c:pt>
                <c:pt idx="52">
                  <c:v>721.744473228833</c:v>
                </c:pt>
                <c:pt idx="53">
                  <c:v>853.817405783495</c:v>
                </c:pt>
                <c:pt idx="54">
                  <c:v>1014.92497938152</c:v>
                </c:pt>
                <c:pt idx="55">
                  <c:v>1241.49420188152</c:v>
                </c:pt>
                <c:pt idx="56">
                  <c:v>1620.35387758264</c:v>
                </c:pt>
                <c:pt idx="57">
                  <c:v>2011.6732325224</c:v>
                </c:pt>
                <c:pt idx="58">
                  <c:v>2687.98609691925</c:v>
                </c:pt>
                <c:pt idx="59">
                  <c:v>3615.74631772635</c:v>
                </c:pt>
                <c:pt idx="60">
                  <c:v>4413.92467896031</c:v>
                </c:pt>
                <c:pt idx="61">
                  <c:v>5057.77428998609</c:v>
                </c:pt>
                <c:pt idx="62">
                  <c:v>5806.30844491256</c:v>
                </c:pt>
                <c:pt idx="63">
                  <c:v>6429.51842738932</c:v>
                </c:pt>
                <c:pt idx="64">
                  <c:v>7137.26396748311</c:v>
                </c:pt>
                <c:pt idx="65">
                  <c:v>7840.33343302186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Guangxi!$AA$15:$AA$93</c:f>
              <c:numCache>
                <c:formatCode>0.0</c:formatCode>
                <c:ptCount val="79"/>
                <c:pt idx="0">
                  <c:v>5.58638391608166</c:v>
                </c:pt>
                <c:pt idx="1">
                  <c:v>4.12199901886921</c:v>
                </c:pt>
                <c:pt idx="2">
                  <c:v>4.43030796234942</c:v>
                </c:pt>
                <c:pt idx="3">
                  <c:v>4.06235565813751</c:v>
                </c:pt>
                <c:pt idx="4">
                  <c:v>5.57376176458824</c:v>
                </c:pt>
                <c:pt idx="5">
                  <c:v>5.43423262844051</c:v>
                </c:pt>
                <c:pt idx="6">
                  <c:v>5.70734598463871</c:v>
                </c:pt>
                <c:pt idx="7">
                  <c:v>6.92488386848643</c:v>
                </c:pt>
                <c:pt idx="8">
                  <c:v>6.98745027485595</c:v>
                </c:pt>
                <c:pt idx="9">
                  <c:v>7.79946227441635</c:v>
                </c:pt>
                <c:pt idx="10">
                  <c:v>7.88066384240019</c:v>
                </c:pt>
                <c:pt idx="11">
                  <c:v>8.36163257263645</c:v>
                </c:pt>
                <c:pt idx="12">
                  <c:v>8.86587980761607</c:v>
                </c:pt>
                <c:pt idx="13">
                  <c:v>9.86857803677488</c:v>
                </c:pt>
                <c:pt idx="14">
                  <c:v>10.161506013919</c:v>
                </c:pt>
                <c:pt idx="15">
                  <c:v>10.9022666098926</c:v>
                </c:pt>
                <c:pt idx="16">
                  <c:v>11.1054878628785</c:v>
                </c:pt>
                <c:pt idx="17">
                  <c:v>11.0378525937957</c:v>
                </c:pt>
                <c:pt idx="18">
                  <c:v>11.2594120406188</c:v>
                </c:pt>
                <c:pt idx="19">
                  <c:v>11.4827666401159</c:v>
                </c:pt>
                <c:pt idx="20">
                  <c:v>12.9646893291546</c:v>
                </c:pt>
                <c:pt idx="21">
                  <c:v>15.5552375122706</c:v>
                </c:pt>
                <c:pt idx="22">
                  <c:v>16.5862497799503</c:v>
                </c:pt>
                <c:pt idx="23">
                  <c:v>19.3655515144067</c:v>
                </c:pt>
                <c:pt idx="24">
                  <c:v>21.4531814269048</c:v>
                </c:pt>
                <c:pt idx="25">
                  <c:v>21.8857680194174</c:v>
                </c:pt>
                <c:pt idx="26">
                  <c:v>22.8530506227324</c:v>
                </c:pt>
                <c:pt idx="27">
                  <c:v>25.4617972275457</c:v>
                </c:pt>
                <c:pt idx="28">
                  <c:v>28.830473924203</c:v>
                </c:pt>
                <c:pt idx="29">
                  <c:v>33.8762318232153</c:v>
                </c:pt>
                <c:pt idx="30">
                  <c:v>36.1251728360408</c:v>
                </c:pt>
                <c:pt idx="31">
                  <c:v>34.7745783002242</c:v>
                </c:pt>
                <c:pt idx="32">
                  <c:v>39.8519723452686</c:v>
                </c:pt>
                <c:pt idx="33">
                  <c:v>44.9129912640206</c:v>
                </c:pt>
                <c:pt idx="34">
                  <c:v>51.4825028022924</c:v>
                </c:pt>
                <c:pt idx="35">
                  <c:v>59.5462095289754</c:v>
                </c:pt>
                <c:pt idx="36">
                  <c:v>95.6360414656047</c:v>
                </c:pt>
                <c:pt idx="37">
                  <c:v>95.4104961838492</c:v>
                </c:pt>
                <c:pt idx="38">
                  <c:v>112.531331982643</c:v>
                </c:pt>
                <c:pt idx="39">
                  <c:v>118.512100130426</c:v>
                </c:pt>
                <c:pt idx="40">
                  <c:v>148.468955635406</c:v>
                </c:pt>
                <c:pt idx="41">
                  <c:v>213.92224516066</c:v>
                </c:pt>
                <c:pt idx="42">
                  <c:v>267.815274994226</c:v>
                </c:pt>
                <c:pt idx="43">
                  <c:v>305.764662484987</c:v>
                </c:pt>
                <c:pt idx="44">
                  <c:v>352.317626964012</c:v>
                </c:pt>
                <c:pt idx="45">
                  <c:v>388.265867196925</c:v>
                </c:pt>
                <c:pt idx="46">
                  <c:v>431.67272739474</c:v>
                </c:pt>
                <c:pt idx="47">
                  <c:v>461.771260327556</c:v>
                </c:pt>
                <c:pt idx="48">
                  <c:v>518.776703662272</c:v>
                </c:pt>
                <c:pt idx="49">
                  <c:v>584.185109718119</c:v>
                </c:pt>
                <c:pt idx="50">
                  <c:v>648.205735387495</c:v>
                </c:pt>
                <c:pt idx="51">
                  <c:v>736.452307915008</c:v>
                </c:pt>
                <c:pt idx="52">
                  <c:v>874.554778665024</c:v>
                </c:pt>
                <c:pt idx="53">
                  <c:v>1027.06579380338</c:v>
                </c:pt>
                <c:pt idx="54">
                  <c:v>1213.10855665247</c:v>
                </c:pt>
                <c:pt idx="55">
                  <c:v>1473.90759829172</c:v>
                </c:pt>
                <c:pt idx="56">
                  <c:v>1912.48044354407</c:v>
                </c:pt>
                <c:pt idx="57">
                  <c:v>2347.41025222669</c:v>
                </c:pt>
                <c:pt idx="58">
                  <c:v>3105.74226133973</c:v>
                </c:pt>
                <c:pt idx="59">
                  <c:v>4161.65090889178</c:v>
                </c:pt>
                <c:pt idx="60">
                  <c:v>5088.81340557872</c:v>
                </c:pt>
                <c:pt idx="61">
                  <c:v>5878.76406367185</c:v>
                </c:pt>
                <c:pt idx="62">
                  <c:v>6803.88786305521</c:v>
                </c:pt>
                <c:pt idx="63">
                  <c:v>7589.09730656527</c:v>
                </c:pt>
                <c:pt idx="64">
                  <c:v>8478.79757528084</c:v>
                </c:pt>
                <c:pt idx="65">
                  <c:v>9439.9843315797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Guangxi!$AV$15:$AV$93</c:f>
              <c:numCache>
                <c:formatCode>0.0</c:formatCode>
                <c:ptCount val="79"/>
                <c:pt idx="0">
                  <c:v>5.47857006067078</c:v>
                </c:pt>
                <c:pt idx="1">
                  <c:v>3.89775502747725</c:v>
                </c:pt>
                <c:pt idx="2">
                  <c:v>4.05848658282715</c:v>
                </c:pt>
                <c:pt idx="3">
                  <c:v>3.62185797493765</c:v>
                </c:pt>
                <c:pt idx="4">
                  <c:v>4.84737992275368</c:v>
                </c:pt>
                <c:pt idx="5">
                  <c:v>4.60551032596517</c:v>
                </c:pt>
                <c:pt idx="6">
                  <c:v>4.76875936237582</c:v>
                </c:pt>
                <c:pt idx="7">
                  <c:v>5.75000763339375</c:v>
                </c:pt>
                <c:pt idx="8">
                  <c:v>5.74703137884659</c:v>
                </c:pt>
                <c:pt idx="9">
                  <c:v>6.27282498829468</c:v>
                </c:pt>
                <c:pt idx="10">
                  <c:v>6.19972774733813</c:v>
                </c:pt>
                <c:pt idx="11">
                  <c:v>6.46969375581031</c:v>
                </c:pt>
                <c:pt idx="12">
                  <c:v>6.77040704705082</c:v>
                </c:pt>
                <c:pt idx="13">
                  <c:v>7.48026738703385</c:v>
                </c:pt>
                <c:pt idx="14">
                  <c:v>7.70954003140013</c:v>
                </c:pt>
                <c:pt idx="15">
                  <c:v>8.18131009173906</c:v>
                </c:pt>
                <c:pt idx="16">
                  <c:v>8.28265674056015</c:v>
                </c:pt>
                <c:pt idx="17">
                  <c:v>8.27960061378714</c:v>
                </c:pt>
                <c:pt idx="18">
                  <c:v>8.49527307136045</c:v>
                </c:pt>
                <c:pt idx="19">
                  <c:v>8.74221222250856</c:v>
                </c:pt>
                <c:pt idx="20">
                  <c:v>9.91335617424124</c:v>
                </c:pt>
                <c:pt idx="21">
                  <c:v>11.9336481104297</c:v>
                </c:pt>
                <c:pt idx="22">
                  <c:v>12.7184939823424</c:v>
                </c:pt>
                <c:pt idx="23">
                  <c:v>14.8837005290891</c:v>
                </c:pt>
                <c:pt idx="24">
                  <c:v>16.4798973018367</c:v>
                </c:pt>
                <c:pt idx="25">
                  <c:v>16.8328365250424</c:v>
                </c:pt>
                <c:pt idx="26">
                  <c:v>17.6153858756071</c:v>
                </c:pt>
                <c:pt idx="27">
                  <c:v>19.6074306684258</c:v>
                </c:pt>
                <c:pt idx="28">
                  <c:v>22.2687213451156</c:v>
                </c:pt>
                <c:pt idx="29">
                  <c:v>26.1397430557324</c:v>
                </c:pt>
                <c:pt idx="30">
                  <c:v>27.6457533418853</c:v>
                </c:pt>
                <c:pt idx="31">
                  <c:v>26.5439685302212</c:v>
                </c:pt>
                <c:pt idx="32">
                  <c:v>30.5411993912627</c:v>
                </c:pt>
                <c:pt idx="33">
                  <c:v>34.6203597226651</c:v>
                </c:pt>
                <c:pt idx="34">
                  <c:v>40.0318597596854</c:v>
                </c:pt>
                <c:pt idx="35">
                  <c:v>46.6070138958369</c:v>
                </c:pt>
                <c:pt idx="36">
                  <c:v>74.7243750617355</c:v>
                </c:pt>
                <c:pt idx="37">
                  <c:v>74.3462382065889</c:v>
                </c:pt>
                <c:pt idx="38">
                  <c:v>87.2609752321351</c:v>
                </c:pt>
                <c:pt idx="39">
                  <c:v>91.9323228900684</c:v>
                </c:pt>
                <c:pt idx="40">
                  <c:v>115.925433619253</c:v>
                </c:pt>
                <c:pt idx="41">
                  <c:v>169.135056542363</c:v>
                </c:pt>
                <c:pt idx="42">
                  <c:v>214.515755384825</c:v>
                </c:pt>
                <c:pt idx="43">
                  <c:v>247.155667585124</c:v>
                </c:pt>
                <c:pt idx="44">
                  <c:v>286.479824843309</c:v>
                </c:pt>
                <c:pt idx="45">
                  <c:v>316.342653424793</c:v>
                </c:pt>
                <c:pt idx="46">
                  <c:v>352.643939166945</c:v>
                </c:pt>
                <c:pt idx="47">
                  <c:v>378.28483582588</c:v>
                </c:pt>
                <c:pt idx="48">
                  <c:v>425.160465610746</c:v>
                </c:pt>
                <c:pt idx="49">
                  <c:v>478.404974450781</c:v>
                </c:pt>
                <c:pt idx="50">
                  <c:v>530.980813171218</c:v>
                </c:pt>
                <c:pt idx="51">
                  <c:v>603.776993476547</c:v>
                </c:pt>
                <c:pt idx="52">
                  <c:v>719.443056465941</c:v>
                </c:pt>
                <c:pt idx="53">
                  <c:v>851.27233285646</c:v>
                </c:pt>
                <c:pt idx="54">
                  <c:v>1012.09501915293</c:v>
                </c:pt>
                <c:pt idx="55">
                  <c:v>1238.2966808822</c:v>
                </c:pt>
                <c:pt idx="56">
                  <c:v>1616.56767559149</c:v>
                </c:pt>
                <c:pt idx="57">
                  <c:v>2007.46338982011</c:v>
                </c:pt>
                <c:pt idx="58">
                  <c:v>2683.018537226</c:v>
                </c:pt>
                <c:pt idx="59">
                  <c:v>3609.68496048247</c:v>
                </c:pt>
                <c:pt idx="60">
                  <c:v>4406.76362049235</c:v>
                </c:pt>
                <c:pt idx="61">
                  <c:v>5049.31842776086</c:v>
                </c:pt>
                <c:pt idx="62">
                  <c:v>5796.26138758402</c:v>
                </c:pt>
                <c:pt idx="63">
                  <c:v>6417.85112103444</c:v>
                </c:pt>
                <c:pt idx="64">
                  <c:v>7123.76371323607</c:v>
                </c:pt>
                <c:pt idx="65">
                  <c:v>7824.43010355922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Guangxi!$E$15:$E$93</c:f>
              <c:numCache>
                <c:formatCode>0.000</c:formatCode>
                <c:ptCount val="79"/>
                <c:pt idx="0">
                  <c:v>0.256624431983855</c:v>
                </c:pt>
                <c:pt idx="1">
                  <c:v>0.259922007696944</c:v>
                </c:pt>
                <c:pt idx="2">
                  <c:v>0.268291359120346</c:v>
                </c:pt>
                <c:pt idx="3">
                  <c:v>0.280306464730745</c:v>
                </c:pt>
                <c:pt idx="4">
                  <c:v>0.290309801332087</c:v>
                </c:pt>
                <c:pt idx="5">
                  <c:v>0.292209748816534</c:v>
                </c:pt>
                <c:pt idx="6">
                  <c:v>0.312115511596634</c:v>
                </c:pt>
                <c:pt idx="7">
                  <c:v>0.346132991143779</c:v>
                </c:pt>
                <c:pt idx="8">
                  <c:v>0.373608048395398</c:v>
                </c:pt>
                <c:pt idx="9">
                  <c:v>0.371326421567014</c:v>
                </c:pt>
                <c:pt idx="10">
                  <c:v>0.365378668453166</c:v>
                </c:pt>
                <c:pt idx="11">
                  <c:v>0.365197199132149</c:v>
                </c:pt>
                <c:pt idx="12">
                  <c:v>0.3676968025285</c:v>
                </c:pt>
                <c:pt idx="13">
                  <c:v>0.376853690372813</c:v>
                </c:pt>
                <c:pt idx="14">
                  <c:v>0.398624600334332</c:v>
                </c:pt>
                <c:pt idx="15">
                  <c:v>0.400289468947153</c:v>
                </c:pt>
                <c:pt idx="16">
                  <c:v>0.407754500128248</c:v>
                </c:pt>
                <c:pt idx="17">
                  <c:v>0.43476799610736</c:v>
                </c:pt>
                <c:pt idx="18">
                  <c:v>0.464882666672084</c:v>
                </c:pt>
                <c:pt idx="19">
                  <c:v>0.505509790144515</c:v>
                </c:pt>
                <c:pt idx="20">
                  <c:v>0.541068715184818</c:v>
                </c:pt>
                <c:pt idx="21">
                  <c:v>0.577533574345122</c:v>
                </c:pt>
                <c:pt idx="22">
                  <c:v>0.606449410655003</c:v>
                </c:pt>
                <c:pt idx="23">
                  <c:v>0.643965326581247</c:v>
                </c:pt>
                <c:pt idx="24">
                  <c:v>0.675121256622386</c:v>
                </c:pt>
                <c:pt idx="25">
                  <c:v>0.712178967226632</c:v>
                </c:pt>
                <c:pt idx="26">
                  <c:v>0.754112752964958</c:v>
                </c:pt>
                <c:pt idx="27">
                  <c:v>0.786765130661014</c:v>
                </c:pt>
                <c:pt idx="28">
                  <c:v>0.834424392928067</c:v>
                </c:pt>
                <c:pt idx="29">
                  <c:v>0.86882562708184</c:v>
                </c:pt>
                <c:pt idx="30">
                  <c:v>0.87295137534266</c:v>
                </c:pt>
                <c:pt idx="31">
                  <c:v>0.894435787806066</c:v>
                </c:pt>
                <c:pt idx="32">
                  <c:v>0.941099990693609</c:v>
                </c:pt>
                <c:pt idx="33">
                  <c:v>1</c:v>
                </c:pt>
                <c:pt idx="34">
                  <c:v>1.08114445248208</c:v>
                </c:pt>
                <c:pt idx="35">
                  <c:v>1.16423854657003</c:v>
                </c:pt>
                <c:pt idx="36">
                  <c:v>1.20901058630562</c:v>
                </c:pt>
                <c:pt idx="37">
                  <c:v>1.24760949187341</c:v>
                </c:pt>
                <c:pt idx="38">
                  <c:v>1.27130453641406</c:v>
                </c:pt>
                <c:pt idx="39">
                  <c:v>1.33260469557748</c:v>
                </c:pt>
                <c:pt idx="40">
                  <c:v>1.42746637918649</c:v>
                </c:pt>
                <c:pt idx="41">
                  <c:v>1.58924191182029</c:v>
                </c:pt>
                <c:pt idx="42">
                  <c:v>1.79716154705671</c:v>
                </c:pt>
                <c:pt idx="43">
                  <c:v>2.01321004287316</c:v>
                </c:pt>
                <c:pt idx="44">
                  <c:v>2.24933901935217</c:v>
                </c:pt>
                <c:pt idx="45">
                  <c:v>2.47089464338952</c:v>
                </c:pt>
                <c:pt idx="46">
                  <c:v>2.74243887566114</c:v>
                </c:pt>
                <c:pt idx="47">
                  <c:v>3.05680257803658</c:v>
                </c:pt>
                <c:pt idx="48">
                  <c:v>3.37507695982733</c:v>
                </c:pt>
                <c:pt idx="49">
                  <c:v>3.71131111655315</c:v>
                </c:pt>
                <c:pt idx="50">
                  <c:v>4.10289179497006</c:v>
                </c:pt>
                <c:pt idx="51">
                  <c:v>4.56578787968495</c:v>
                </c:pt>
                <c:pt idx="52">
                  <c:v>5.1781082648353</c:v>
                </c:pt>
                <c:pt idx="53">
                  <c:v>6.04502593220704</c:v>
                </c:pt>
                <c:pt idx="54">
                  <c:v>7.10119180666455</c:v>
                </c:pt>
                <c:pt idx="55">
                  <c:v>8.47771431427171</c:v>
                </c:pt>
                <c:pt idx="56">
                  <c:v>10.2256562214279</c:v>
                </c:pt>
                <c:pt idx="57">
                  <c:v>12.9920691784175</c:v>
                </c:pt>
                <c:pt idx="58">
                  <c:v>16.821383983981</c:v>
                </c:pt>
                <c:pt idx="59">
                  <c:v>21.2263122169619</c:v>
                </c:pt>
                <c:pt idx="60">
                  <c:v>25.7414117078973</c:v>
                </c:pt>
                <c:pt idx="61">
                  <c:v>29.4703613432968</c:v>
                </c:pt>
                <c:pt idx="62">
                  <c:v>33.2607465746547</c:v>
                </c:pt>
                <c:pt idx="63">
                  <c:v>37.3284918445937</c:v>
                </c:pt>
                <c:pt idx="64">
                  <c:v>41.6478402239002</c:v>
                </c:pt>
                <c:pt idx="65">
                  <c:v>43.7411389307456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Guangxi!$AC$15:$AC$93</c:f>
              <c:numCache>
                <c:formatCode>0.000</c:formatCode>
                <c:ptCount val="79"/>
                <c:pt idx="1">
                  <c:v>0.206951333875863</c:v>
                </c:pt>
                <c:pt idx="2">
                  <c:v>0.221056243086491</c:v>
                </c:pt>
                <c:pt idx="3">
                  <c:v>0.237916665312538</c:v>
                </c:pt>
                <c:pt idx="4">
                  <c:v>0.253139022314454</c:v>
                </c:pt>
                <c:pt idx="5">
                  <c:v>0.261784205763284</c:v>
                </c:pt>
                <c:pt idx="6">
                  <c:v>0.284231731111513</c:v>
                </c:pt>
                <c:pt idx="7">
                  <c:v>0.31806081949608</c:v>
                </c:pt>
                <c:pt idx="8">
                  <c:v>0.3472552570468</c:v>
                </c:pt>
                <c:pt idx="9">
                  <c:v>0.353087565306728</c:v>
                </c:pt>
                <c:pt idx="10">
                  <c:v>0.355303351389468</c:v>
                </c:pt>
                <c:pt idx="11">
                  <c:v>0.361241040673643</c:v>
                </c:pt>
                <c:pt idx="12">
                  <c:v>0.368689652411409</c:v>
                </c:pt>
                <c:pt idx="13">
                  <c:v>0.380920786264726</c:v>
                </c:pt>
                <c:pt idx="14">
                  <c:v>0.402908143177805</c:v>
                </c:pt>
                <c:pt idx="15">
                  <c:v>0.409149094578605</c:v>
                </c:pt>
                <c:pt idx="16">
                  <c:v>0.419497930344017</c:v>
                </c:pt>
                <c:pt idx="17">
                  <c:v>0.445055324773244</c:v>
                </c:pt>
                <c:pt idx="18">
                  <c:v>0.473480712642809</c:v>
                </c:pt>
                <c:pt idx="19">
                  <c:v>0.510665860252154</c:v>
                </c:pt>
                <c:pt idx="20">
                  <c:v>0.544543077497467</c:v>
                </c:pt>
                <c:pt idx="21">
                  <c:v>0.579582810750064</c:v>
                </c:pt>
                <c:pt idx="22">
                  <c:v>0.609053266455867</c:v>
                </c:pt>
                <c:pt idx="23">
                  <c:v>0.645440018329662</c:v>
                </c:pt>
                <c:pt idx="24">
                  <c:v>0.677123214773672</c:v>
                </c:pt>
                <c:pt idx="25">
                  <c:v>0.713541111684532</c:v>
                </c:pt>
                <c:pt idx="26">
                  <c:v>0.754034022787678</c:v>
                </c:pt>
                <c:pt idx="27">
                  <c:v>0.787483866463765</c:v>
                </c:pt>
                <c:pt idx="28">
                  <c:v>0.832777248689704</c:v>
                </c:pt>
                <c:pt idx="29">
                  <c:v>0.867990252189881</c:v>
                </c:pt>
                <c:pt idx="30">
                  <c:v>0.879154106395239</c:v>
                </c:pt>
                <c:pt idx="31">
                  <c:v>0.903023412066943</c:v>
                </c:pt>
                <c:pt idx="32">
                  <c:v>0.946427524740013</c:v>
                </c:pt>
                <c:pt idx="33">
                  <c:v>1</c:v>
                </c:pt>
                <c:pt idx="34">
                  <c:v>1.07204893586197</c:v>
                </c:pt>
                <c:pt idx="35">
                  <c:v>1.14715867327378</c:v>
                </c:pt>
                <c:pt idx="36">
                  <c:v>1.19331183136235</c:v>
                </c:pt>
                <c:pt idx="37">
                  <c:v>1.2346596217702</c:v>
                </c:pt>
                <c:pt idx="38">
                  <c:v>1.26407409295937</c:v>
                </c:pt>
                <c:pt idx="39">
                  <c:v>1.32269045258724</c:v>
                </c:pt>
                <c:pt idx="40">
                  <c:v>1.40779793331678</c:v>
                </c:pt>
                <c:pt idx="41">
                  <c:v>1.54861927898134</c:v>
                </c:pt>
                <c:pt idx="42">
                  <c:v>1.72940073780353</c:v>
                </c:pt>
                <c:pt idx="43">
                  <c:v>1.92157056897522</c:v>
                </c:pt>
                <c:pt idx="44">
                  <c:v>2.13477765301763</c:v>
                </c:pt>
                <c:pt idx="45">
                  <c:v>2.3410147934707</c:v>
                </c:pt>
                <c:pt idx="46">
                  <c:v>2.59115190494081</c:v>
                </c:pt>
                <c:pt idx="47">
                  <c:v>2.88018455648807</c:v>
                </c:pt>
                <c:pt idx="48">
                  <c:v>3.17864173515503</c:v>
                </c:pt>
                <c:pt idx="49">
                  <c:v>3.49696439192014</c:v>
                </c:pt>
                <c:pt idx="50">
                  <c:v>3.86456659566592</c:v>
                </c:pt>
                <c:pt idx="51">
                  <c:v>4.29621819680126</c:v>
                </c:pt>
                <c:pt idx="52">
                  <c:v>4.85455297504353</c:v>
                </c:pt>
                <c:pt idx="53">
                  <c:v>5.62598610729583</c:v>
                </c:pt>
                <c:pt idx="54">
                  <c:v>6.56867198721416</c:v>
                </c:pt>
                <c:pt idx="55">
                  <c:v>7.79237459695705</c:v>
                </c:pt>
                <c:pt idx="56">
                  <c:v>9.34301254088295</c:v>
                </c:pt>
                <c:pt idx="57">
                  <c:v>11.7384127604147</c:v>
                </c:pt>
                <c:pt idx="58">
                  <c:v>15.0554641623734</c:v>
                </c:pt>
                <c:pt idx="59">
                  <c:v>18.9246438122028</c:v>
                </c:pt>
                <c:pt idx="60">
                  <c:v>22.9892488459978</c:v>
                </c:pt>
                <c:pt idx="61">
                  <c:v>26.5421962083293</c:v>
                </c:pt>
                <c:pt idx="62">
                  <c:v>30.2135096410503</c:v>
                </c:pt>
                <c:pt idx="63">
                  <c:v>34.1692338855116</c:v>
                </c:pt>
                <c:pt idx="64">
                  <c:v>38.3758332608996</c:v>
                </c:pt>
                <c:pt idx="65">
                  <c:v>40.8740140910657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Guangxi!$AX$15:$AX$93</c:f>
              <c:numCache>
                <c:formatCode>General</c:formatCode>
                <c:ptCount val="79"/>
                <c:pt idx="1" c:formatCode="0.000">
                  <c:v>0.253872284307162</c:v>
                </c:pt>
                <c:pt idx="2" c:formatCode="0.000">
                  <c:v>0.262708054124821</c:v>
                </c:pt>
                <c:pt idx="3" c:formatCode="0.000">
                  <c:v>0.275181188266857</c:v>
                </c:pt>
                <c:pt idx="4" c:formatCode="0.000">
                  <c:v>0.285599972063339</c:v>
                </c:pt>
                <c:pt idx="5" c:formatCode="0.000">
                  <c:v>0.287821597836347</c:v>
                </c:pt>
                <c:pt idx="6" c:formatCode="0.000">
                  <c:v>0.308094660610714</c:v>
                </c:pt>
                <c:pt idx="7" c:formatCode="0.000">
                  <c:v>0.342615104034164</c:v>
                </c:pt>
                <c:pt idx="8" c:formatCode="0.000">
                  <c:v>0.370522061557413</c:v>
                </c:pt>
                <c:pt idx="9" c:formatCode="0.000">
                  <c:v>0.368401455131022</c:v>
                </c:pt>
                <c:pt idx="10" c:formatCode="0.000">
                  <c:v>0.362618138663198</c:v>
                </c:pt>
                <c:pt idx="11" c:formatCode="0.000">
                  <c:v>0.362601948192559</c:v>
                </c:pt>
                <c:pt idx="12" c:formatCode="0.000">
                  <c:v>0.365253422422521</c:v>
                </c:pt>
                <c:pt idx="13" c:formatCode="0.000">
                  <c:v>0.374573991749617</c:v>
                </c:pt>
                <c:pt idx="14" c:formatCode="0.000">
                  <c:v>0.396567243723671</c:v>
                </c:pt>
                <c:pt idx="15" c:formatCode="0.000">
                  <c:v>0.398316277422417</c:v>
                </c:pt>
                <c:pt idx="16" c:formatCode="0.000">
                  <c:v>0.405884295980023</c:v>
                </c:pt>
                <c:pt idx="17" c:formatCode="0.000">
                  <c:v>0.43309104512966</c:v>
                </c:pt>
                <c:pt idx="18" c:formatCode="0.000">
                  <c:v>0.463451538221558</c:v>
                </c:pt>
                <c:pt idx="19" c:formatCode="0.000">
                  <c:v>0.504373238603009</c:v>
                </c:pt>
                <c:pt idx="20" c:formatCode="0.000">
                  <c:v>0.540170971547327</c:v>
                </c:pt>
                <c:pt idx="21" c:formatCode="0.000">
                  <c:v>0.576836166615181</c:v>
                </c:pt>
                <c:pt idx="22" c:formatCode="0.000">
                  <c:v>0.605875189748364</c:v>
                </c:pt>
                <c:pt idx="23" c:formatCode="0.000">
                  <c:v>0.643542667971365</c:v>
                </c:pt>
                <c:pt idx="24" c:formatCode="0.000">
                  <c:v>0.674793520118231</c:v>
                </c:pt>
                <c:pt idx="25" c:formatCode="0.000">
                  <c:v>0.711958893357946</c:v>
                </c:pt>
                <c:pt idx="26" c:formatCode="0.000">
                  <c:v>0.754013854961775</c:v>
                </c:pt>
                <c:pt idx="27" c:formatCode="0.000">
                  <c:v>0.786708245997927</c:v>
                </c:pt>
                <c:pt idx="28" c:formatCode="0.000">
                  <c:v>0.834473896081354</c:v>
                </c:pt>
                <c:pt idx="29" c:formatCode="0.000">
                  <c:v>0.868883340884942</c:v>
                </c:pt>
                <c:pt idx="30" c:formatCode="0.000">
                  <c:v>0.872818431491959</c:v>
                </c:pt>
                <c:pt idx="31" c:formatCode="0.000">
                  <c:v>0.894217976513855</c:v>
                </c:pt>
                <c:pt idx="32" c:formatCode="0.000">
                  <c:v>0.940944558082075</c:v>
                </c:pt>
                <c:pt idx="33" c:formatCode="0.000">
                  <c:v>1</c:v>
                </c:pt>
                <c:pt idx="34" c:formatCode="0.000">
                  <c:v>1.08143676350976</c:v>
                </c:pt>
                <c:pt idx="35" c:formatCode="0.000">
                  <c:v>1.16482599724315</c:v>
                </c:pt>
                <c:pt idx="36" c:formatCode="0.000">
                  <c:v>1.20958126371883</c:v>
                </c:pt>
                <c:pt idx="37" c:formatCode="0.000">
                  <c:v>1.24810319285391</c:v>
                </c:pt>
                <c:pt idx="38" c:formatCode="0.000">
                  <c:v>1.27162640701475</c:v>
                </c:pt>
                <c:pt idx="39" c:formatCode="0.000">
                  <c:v>1.33298092258792</c:v>
                </c:pt>
                <c:pt idx="40" c:formatCode="0.000">
                  <c:v>1.42734658704281</c:v>
                </c:pt>
                <c:pt idx="41" c:formatCode="0.000">
                  <c:v>1.59026758991072</c:v>
                </c:pt>
                <c:pt idx="42" c:formatCode="0.000">
                  <c:v>1.79923470251251</c:v>
                </c:pt>
                <c:pt idx="43" c:formatCode="0.000">
                  <c:v>2.01641005828103</c:v>
                </c:pt>
                <c:pt idx="44" c:formatCode="0.000">
                  <c:v>2.25400218959154</c:v>
                </c:pt>
                <c:pt idx="45" c:formatCode="0.000">
                  <c:v>2.47644102093624</c:v>
                </c:pt>
                <c:pt idx="46" c:formatCode="0.000">
                  <c:v>2.74930349118898</c:v>
                </c:pt>
                <c:pt idx="47" c:formatCode="0.000">
                  <c:v>3.06489423913614</c:v>
                </c:pt>
                <c:pt idx="48" c:formatCode="0.000">
                  <c:v>3.38446944388055</c:v>
                </c:pt>
                <c:pt idx="49" c:formatCode="0.000">
                  <c:v>3.72188230077302</c:v>
                </c:pt>
                <c:pt idx="50" c:formatCode="0.000">
                  <c:v>4.11470185377151</c:v>
                </c:pt>
                <c:pt idx="51" c:formatCode="0.000">
                  <c:v>4.57974829559185</c:v>
                </c:pt>
                <c:pt idx="52" c:formatCode="0.000">
                  <c:v>5.19483951781673</c:v>
                </c:pt>
                <c:pt idx="53" c:formatCode="0.000">
                  <c:v>6.0656777375644</c:v>
                </c:pt>
                <c:pt idx="54" c:formatCode="0.000">
                  <c:v>7.12860172300284</c:v>
                </c:pt>
                <c:pt idx="55" c:formatCode="0.000">
                  <c:v>8.51694862384676</c:v>
                </c:pt>
                <c:pt idx="56" c:formatCode="0.000">
                  <c:v>10.2788056072735</c:v>
                </c:pt>
                <c:pt idx="57" c:formatCode="0.000">
                  <c:v>13.063133633107</c:v>
                </c:pt>
                <c:pt idx="58" c:formatCode="0.000">
                  <c:v>16.9262166598455</c:v>
                </c:pt>
                <c:pt idx="59" c:formatCode="0.000">
                  <c:v>21.3636744491914</c:v>
                </c:pt>
                <c:pt idx="60" c:formatCode="0.000">
                  <c:v>25.9101549546276</c:v>
                </c:pt>
                <c:pt idx="61" c:formatCode="0.000">
                  <c:v>29.6709936130634</c:v>
                </c:pt>
                <c:pt idx="62" c:formatCode="0.000">
                  <c:v>33.4973200933325</c:v>
                </c:pt>
                <c:pt idx="63" c:formatCode="0.000">
                  <c:v>37.6104037463351</c:v>
                </c:pt>
                <c:pt idx="64" c:formatCode="0.000">
                  <c:v>41.9677722919609</c:v>
                </c:pt>
                <c:pt idx="65" c:formatCode="0.000">
                  <c:v>44.0782872626401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Guangxi!$G$15:$G$93</c:f>
              <c:numCache>
                <c:formatCode>0.000</c:formatCode>
                <c:ptCount val="79"/>
                <c:pt idx="1">
                  <c:v>0.257194682842913</c:v>
                </c:pt>
                <c:pt idx="2">
                  <c:v>0.263330223729241</c:v>
                </c:pt>
                <c:pt idx="3">
                  <c:v>0.274118918647464</c:v>
                </c:pt>
                <c:pt idx="4">
                  <c:v>0.285845515506852</c:v>
                </c:pt>
                <c:pt idx="5">
                  <c:v>0.292116897658038</c:v>
                </c:pt>
                <c:pt idx="6">
                  <c:v>0.303551599042678</c:v>
                </c:pt>
                <c:pt idx="7">
                  <c:v>0.332266755681822</c:v>
                </c:pt>
                <c:pt idx="8">
                  <c:v>0.364757301692261</c:v>
                </c:pt>
                <c:pt idx="9">
                  <c:v>0.377738784527152</c:v>
                </c:pt>
                <c:pt idx="10">
                  <c:v>0.372458035178731</c:v>
                </c:pt>
                <c:pt idx="11">
                  <c:v>0.368516185449225</c:v>
                </c:pt>
                <c:pt idx="12">
                  <c:v>0.369297952929338</c:v>
                </c:pt>
                <c:pt idx="13">
                  <c:v>0.375234826404368</c:v>
                </c:pt>
                <c:pt idx="14">
                  <c:v>0.391646285732577</c:v>
                </c:pt>
                <c:pt idx="15">
                  <c:v>0.403937484146533</c:v>
                </c:pt>
                <c:pt idx="16">
                  <c:v>0.408384446624544</c:v>
                </c:pt>
                <c:pt idx="17">
                  <c:v>0.426692340272397</c:v>
                </c:pt>
                <c:pt idx="18">
                  <c:v>0.457027854298118</c:v>
                </c:pt>
                <c:pt idx="19">
                  <c:v>0.494495101812679</c:v>
                </c:pt>
                <c:pt idx="20">
                  <c:v>0.534706188629074</c:v>
                </c:pt>
                <c:pt idx="21">
                  <c:v>0.572647880506216</c:v>
                </c:pt>
                <c:pt idx="22">
                  <c:v>0.606873347404826</c:v>
                </c:pt>
                <c:pt idx="23">
                  <c:v>0.641594885475006</c:v>
                </c:pt>
                <c:pt idx="24">
                  <c:v>0.677510524805607</c:v>
                </c:pt>
                <c:pt idx="25">
                  <c:v>0.713083948035094</c:v>
                </c:pt>
                <c:pt idx="26">
                  <c:v>0.75439118434072</c:v>
                </c:pt>
                <c:pt idx="27">
                  <c:v>0.79322289529559</c:v>
                </c:pt>
                <c:pt idx="28">
                  <c:v>0.835141689540685</c:v>
                </c:pt>
                <c:pt idx="29">
                  <c:v>0.8779430171009</c:v>
                </c:pt>
                <c:pt idx="30">
                  <c:v>0.896802912908602</c:v>
                </c:pt>
                <c:pt idx="31">
                  <c:v>0.908916285281661</c:v>
                </c:pt>
                <c:pt idx="32">
                  <c:v>0.944273705075289</c:v>
                </c:pt>
                <c:pt idx="33">
                  <c:v>1</c:v>
                </c:pt>
                <c:pt idx="34">
                  <c:v>1.074290534037</c:v>
                </c:pt>
                <c:pt idx="35">
                  <c:v>1.16154607689595</c:v>
                </c:pt>
                <c:pt idx="36">
                  <c:v>1.22889583532583</c:v>
                </c:pt>
                <c:pt idx="37">
                  <c:v>1.27164979672434</c:v>
                </c:pt>
                <c:pt idx="38">
                  <c:v>1.30326138249802</c:v>
                </c:pt>
                <c:pt idx="39">
                  <c:v>1.3489926138608</c:v>
                </c:pt>
                <c:pt idx="40">
                  <c:v>1.4330843163691</c:v>
                </c:pt>
                <c:pt idx="41">
                  <c:v>1.5704054402096</c:v>
                </c:pt>
                <c:pt idx="42">
                  <c:v>1.77150914835632</c:v>
                </c:pt>
                <c:pt idx="43">
                  <c:v>1.99678038263474</c:v>
                </c:pt>
                <c:pt idx="44">
                  <c:v>2.23725905536918</c:v>
                </c:pt>
                <c:pt idx="45">
                  <c:v>2.48046732176939</c:v>
                </c:pt>
                <c:pt idx="46">
                  <c:v>2.74464125107432</c:v>
                </c:pt>
                <c:pt idx="47">
                  <c:v>3.06280610009033</c:v>
                </c:pt>
                <c:pt idx="48">
                  <c:v>3.40705570748829</c:v>
                </c:pt>
                <c:pt idx="49">
                  <c:v>3.76734520232445</c:v>
                </c:pt>
                <c:pt idx="50">
                  <c:v>4.16818468802795</c:v>
                </c:pt>
                <c:pt idx="51">
                  <c:v>4.64529905489903</c:v>
                </c:pt>
                <c:pt idx="52">
                  <c:v>5.25328599122077</c:v>
                </c:pt>
                <c:pt idx="53">
                  <c:v>6.07400685114186</c:v>
                </c:pt>
                <c:pt idx="54">
                  <c:v>7.15170240192244</c:v>
                </c:pt>
                <c:pt idx="55">
                  <c:v>8.53639880210701</c:v>
                </c:pt>
                <c:pt idx="56">
                  <c:v>10.3639470068502</c:v>
                </c:pt>
                <c:pt idx="57">
                  <c:v>13.0093640347749</c:v>
                </c:pt>
                <c:pt idx="58">
                  <c:v>16.8332584088807</c:v>
                </c:pt>
                <c:pt idx="59">
                  <c:v>21.6518986745685</c:v>
                </c:pt>
                <c:pt idx="60">
                  <c:v>26.9039369332495</c:v>
                </c:pt>
                <c:pt idx="61">
                  <c:v>31.7517490610404</c:v>
                </c:pt>
                <c:pt idx="62">
                  <c:v>36.0672519169595</c:v>
                </c:pt>
                <c:pt idx="63">
                  <c:v>40.5189133133791</c:v>
                </c:pt>
                <c:pt idx="64">
                  <c:v>45.2431014101411</c:v>
                </c:pt>
                <c:pt idx="65">
                  <c:v>48.4349935410126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Guangxi!$AE$15:$AE$93</c:f>
              <c:numCache>
                <c:formatCode>0.000</c:formatCode>
                <c:ptCount val="79"/>
                <c:pt idx="0">
                  <c:v>0.150727266573128</c:v>
                </c:pt>
                <c:pt idx="1">
                  <c:v>0.156336352107393</c:v>
                </c:pt>
                <c:pt idx="2">
                  <c:v>0.169099421250976</c:v>
                </c:pt>
                <c:pt idx="3">
                  <c:v>0.184125121598503</c:v>
                </c:pt>
                <c:pt idx="4">
                  <c:v>0.200480942338731</c:v>
                </c:pt>
                <c:pt idx="5">
                  <c:v>0.213911458803389</c:v>
                </c:pt>
                <c:pt idx="6">
                  <c:v>0.230626713895421</c:v>
                </c:pt>
                <c:pt idx="7">
                  <c:v>0.258051079903508</c:v>
                </c:pt>
                <c:pt idx="8">
                  <c:v>0.288592455884515</c:v>
                </c:pt>
                <c:pt idx="9">
                  <c:v>0.308316175957395</c:v>
                </c:pt>
                <c:pt idx="10">
                  <c:v>0.317065136497855</c:v>
                </c:pt>
                <c:pt idx="11">
                  <c:v>0.325726640451625</c:v>
                </c:pt>
                <c:pt idx="12">
                  <c:v>0.336377299847213</c:v>
                </c:pt>
                <c:pt idx="13">
                  <c:v>0.349467396954969</c:v>
                </c:pt>
                <c:pt idx="14">
                  <c:v>0.368564883905056</c:v>
                </c:pt>
                <c:pt idx="15">
                  <c:v>0.384816117712025</c:v>
                </c:pt>
                <c:pt idx="16">
                  <c:v>0.395659557825412</c:v>
                </c:pt>
                <c:pt idx="17">
                  <c:v>0.414786867948669</c:v>
                </c:pt>
                <c:pt idx="18">
                  <c:v>0.441851514985148</c:v>
                </c:pt>
                <c:pt idx="19">
                  <c:v>0.47431150257553</c:v>
                </c:pt>
                <c:pt idx="20">
                  <c:v>0.50954707533776</c:v>
                </c:pt>
                <c:pt idx="21">
                  <c:v>0.544431704069589</c:v>
                </c:pt>
                <c:pt idx="22">
                  <c:v>0.578082628562707</c:v>
                </c:pt>
                <c:pt idx="23">
                  <c:v>0.612942855786127</c:v>
                </c:pt>
                <c:pt idx="24">
                  <c:v>0.649388772112541</c:v>
                </c:pt>
                <c:pt idx="25">
                  <c:v>0.686454249566427</c:v>
                </c:pt>
                <c:pt idx="26">
                  <c:v>0.727737900556045</c:v>
                </c:pt>
                <c:pt idx="27">
                  <c:v>0.768365540410822</c:v>
                </c:pt>
                <c:pt idx="28">
                  <c:v>0.811587766687556</c:v>
                </c:pt>
                <c:pt idx="29">
                  <c:v>0.855879825730414</c:v>
                </c:pt>
                <c:pt idx="30">
                  <c:v>0.885784303947074</c:v>
                </c:pt>
                <c:pt idx="31">
                  <c:v>0.910676610690924</c:v>
                </c:pt>
                <c:pt idx="32">
                  <c:v>0.949097476039037</c:v>
                </c:pt>
                <c:pt idx="33">
                  <c:v>1</c:v>
                </c:pt>
                <c:pt idx="34">
                  <c:v>1.06306729997794</c:v>
                </c:pt>
                <c:pt idx="35">
                  <c:v>1.13549941059198</c:v>
                </c:pt>
                <c:pt idx="36">
                  <c:v>1.19742270397102</c:v>
                </c:pt>
                <c:pt idx="37">
                  <c:v>1.24539445543832</c:v>
                </c:pt>
                <c:pt idx="38">
                  <c:v>1.28644011064732</c:v>
                </c:pt>
                <c:pt idx="39">
                  <c:v>1.33863595737991</c:v>
                </c:pt>
                <c:pt idx="40">
                  <c:v>1.41547662980862</c:v>
                </c:pt>
                <c:pt idx="41">
                  <c:v>1.52277334102136</c:v>
                </c:pt>
                <c:pt idx="42">
                  <c:v>1.67437803372256</c:v>
                </c:pt>
                <c:pt idx="43">
                  <c:v>1.84541797699587</c:v>
                </c:pt>
                <c:pt idx="44">
                  <c:v>2.03272099870913</c:v>
                </c:pt>
                <c:pt idx="45">
                  <c:v>2.22983758083416</c:v>
                </c:pt>
                <c:pt idx="46">
                  <c:v>2.44893668673911</c:v>
                </c:pt>
                <c:pt idx="47">
                  <c:v>2.71168959705619</c:v>
                </c:pt>
                <c:pt idx="48">
                  <c:v>2.99990171169149</c:v>
                </c:pt>
                <c:pt idx="49">
                  <c:v>3.31104909941961</c:v>
                </c:pt>
                <c:pt idx="50">
                  <c:v>3.65750319460408</c:v>
                </c:pt>
                <c:pt idx="51">
                  <c:v>4.06417536364156</c:v>
                </c:pt>
                <c:pt idx="52">
                  <c:v>4.56975736411156</c:v>
                </c:pt>
                <c:pt idx="53">
                  <c:v>5.22106120658241</c:v>
                </c:pt>
                <c:pt idx="54">
                  <c:v>6.05363112758236</c:v>
                </c:pt>
                <c:pt idx="55">
                  <c:v>7.11441395277571</c:v>
                </c:pt>
                <c:pt idx="56">
                  <c:v>8.51378466678559</c:v>
                </c:pt>
                <c:pt idx="57">
                  <c:v>10.4698762252287</c:v>
                </c:pt>
                <c:pt idx="58">
                  <c:v>13.2301537115509</c:v>
                </c:pt>
                <c:pt idx="59">
                  <c:v>16.787094177322</c:v>
                </c:pt>
                <c:pt idx="60">
                  <c:v>20.7953002649671</c:v>
                </c:pt>
                <c:pt idx="61">
                  <c:v>24.7301513202627</c:v>
                </c:pt>
                <c:pt idx="62">
                  <c:v>28.5249090694109</c:v>
                </c:pt>
                <c:pt idx="63">
                  <c:v>32.546647415119</c:v>
                </c:pt>
                <c:pt idx="64">
                  <c:v>36.8755337788806</c:v>
                </c:pt>
                <c:pt idx="65">
                  <c:v>40.3767094825164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Guangxi!$AZ$15:$AZ$93</c:f>
              <c:numCache>
                <c:formatCode>0.000</c:formatCode>
                <c:ptCount val="79"/>
                <c:pt idx="0">
                  <c:v>0.255683043344988</c:v>
                </c:pt>
                <c:pt idx="1">
                  <c:v>0.257969048915762</c:v>
                </c:pt>
                <c:pt idx="2">
                  <c:v>0.265220633718798</c:v>
                </c:pt>
                <c:pt idx="3">
                  <c:v>0.268671914250807</c:v>
                </c:pt>
                <c:pt idx="4">
                  <c:v>0.281000247969424</c:v>
                </c:pt>
                <c:pt idx="5">
                  <c:v>0.287514468712758</c:v>
                </c:pt>
                <c:pt idx="6">
                  <c:v>0.299763816458611</c:v>
                </c:pt>
                <c:pt idx="7">
                  <c:v>0.3289761247291</c:v>
                </c:pt>
                <c:pt idx="8">
                  <c:v>0.361476344500986</c:v>
                </c:pt>
                <c:pt idx="9">
                  <c:v>0.374102582789317</c:v>
                </c:pt>
                <c:pt idx="10">
                  <c:v>0.369046934145302</c:v>
                </c:pt>
                <c:pt idx="11">
                  <c:v>0.365488118904511</c:v>
                </c:pt>
                <c:pt idx="12">
                  <c:v>0.366579087954017</c:v>
                </c:pt>
                <c:pt idx="13">
                  <c:v>0.372880667687996</c:v>
                </c:pt>
                <c:pt idx="14">
                  <c:v>0.389733187894599</c:v>
                </c:pt>
                <c:pt idx="15">
                  <c:v>0.401769600155407</c:v>
                </c:pt>
                <c:pt idx="16">
                  <c:v>0.406524380547484</c:v>
                </c:pt>
                <c:pt idx="17">
                  <c:v>0.425481265750015</c:v>
                </c:pt>
                <c:pt idx="18">
                  <c:v>0.456138404678941</c:v>
                </c:pt>
                <c:pt idx="19">
                  <c:v>0.493980068988341</c:v>
                </c:pt>
                <c:pt idx="20">
                  <c:v>0.534178190848209</c:v>
                </c:pt>
                <c:pt idx="21">
                  <c:v>0.572162828269956</c:v>
                </c:pt>
                <c:pt idx="22">
                  <c:v>0.606301921942109</c:v>
                </c:pt>
                <c:pt idx="23">
                  <c:v>0.641284559302993</c:v>
                </c:pt>
                <c:pt idx="24">
                  <c:v>0.677121914492408</c:v>
                </c:pt>
                <c:pt idx="25">
                  <c:v>0.712916899346516</c:v>
                </c:pt>
                <c:pt idx="26">
                  <c:v>0.754431923742118</c:v>
                </c:pt>
                <c:pt idx="27">
                  <c:v>0.793141883411563</c:v>
                </c:pt>
                <c:pt idx="28">
                  <c:v>0.835456761027881</c:v>
                </c:pt>
                <c:pt idx="29">
                  <c:v>0.878019845672242</c:v>
                </c:pt>
                <c:pt idx="30">
                  <c:v>0.896345571386008</c:v>
                </c:pt>
                <c:pt idx="31">
                  <c:v>0.908684663763011</c:v>
                </c:pt>
                <c:pt idx="32">
                  <c:v>0.944107802521136</c:v>
                </c:pt>
                <c:pt idx="33">
                  <c:v>1</c:v>
                </c:pt>
                <c:pt idx="34">
                  <c:v>1.07455741917466</c:v>
                </c:pt>
                <c:pt idx="35">
                  <c:v>1.16155526965613</c:v>
                </c:pt>
                <c:pt idx="36">
                  <c:v>1.22775929518869</c:v>
                </c:pt>
                <c:pt idx="37">
                  <c:v>1.27043433591751</c:v>
                </c:pt>
                <c:pt idx="38">
                  <c:v>1.30156561129706</c:v>
                </c:pt>
                <c:pt idx="39">
                  <c:v>1.34860632449704</c:v>
                </c:pt>
                <c:pt idx="40">
                  <c:v>1.43440904036427</c:v>
                </c:pt>
                <c:pt idx="41">
                  <c:v>1.57200072686304</c:v>
                </c:pt>
                <c:pt idx="42">
                  <c:v>1.77237238146105</c:v>
                </c:pt>
                <c:pt idx="43">
                  <c:v>1.9975046345728</c:v>
                </c:pt>
                <c:pt idx="44">
                  <c:v>2.23772738389863</c:v>
                </c:pt>
                <c:pt idx="45">
                  <c:v>2.47995510529836</c:v>
                </c:pt>
                <c:pt idx="46">
                  <c:v>2.74468994113471</c:v>
                </c:pt>
                <c:pt idx="47">
                  <c:v>3.06323863543748</c:v>
                </c:pt>
                <c:pt idx="48">
                  <c:v>3.40701689027202</c:v>
                </c:pt>
                <c:pt idx="49">
                  <c:v>3.76669287853361</c:v>
                </c:pt>
                <c:pt idx="50">
                  <c:v>4.16714981590886</c:v>
                </c:pt>
                <c:pt idx="51">
                  <c:v>4.64416207012453</c:v>
                </c:pt>
                <c:pt idx="52">
                  <c:v>5.25134383294794</c:v>
                </c:pt>
                <c:pt idx="53">
                  <c:v>6.07189118676864</c:v>
                </c:pt>
                <c:pt idx="54">
                  <c:v>7.14746295688581</c:v>
                </c:pt>
                <c:pt idx="55">
                  <c:v>8.52498151288073</c:v>
                </c:pt>
                <c:pt idx="56">
                  <c:v>10.3382549830941</c:v>
                </c:pt>
                <c:pt idx="57">
                  <c:v>12.9668451681505</c:v>
                </c:pt>
                <c:pt idx="58">
                  <c:v>16.7615133951057</c:v>
                </c:pt>
                <c:pt idx="59">
                  <c:v>21.5263464242079</c:v>
                </c:pt>
                <c:pt idx="60">
                  <c:v>26.7104524542773</c:v>
                </c:pt>
                <c:pt idx="61">
                  <c:v>31.4676853670666</c:v>
                </c:pt>
                <c:pt idx="62">
                  <c:v>35.7200779792921</c:v>
                </c:pt>
                <c:pt idx="63">
                  <c:v>40.1161777336867</c:v>
                </c:pt>
                <c:pt idx="64">
                  <c:v>44.7768782676255</c:v>
                </c:pt>
                <c:pt idx="65">
                  <c:v>47.8623584647109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Guangxi!$G$53:$G$76</c:f>
              <c:numCache>
                <c:formatCode>0.000</c:formatCode>
                <c:ptCount val="24"/>
                <c:pt idx="0">
                  <c:v>1.30326138249802</c:v>
                </c:pt>
                <c:pt idx="1">
                  <c:v>1.3489926138608</c:v>
                </c:pt>
                <c:pt idx="2">
                  <c:v>1.4330843163691</c:v>
                </c:pt>
                <c:pt idx="3">
                  <c:v>1.5704054402096</c:v>
                </c:pt>
                <c:pt idx="4">
                  <c:v>1.77150914835632</c:v>
                </c:pt>
                <c:pt idx="5">
                  <c:v>1.99678038263474</c:v>
                </c:pt>
                <c:pt idx="6">
                  <c:v>2.23725905536918</c:v>
                </c:pt>
                <c:pt idx="7">
                  <c:v>2.48046732176939</c:v>
                </c:pt>
                <c:pt idx="8">
                  <c:v>2.74464125107432</c:v>
                </c:pt>
                <c:pt idx="9">
                  <c:v>3.06280610009033</c:v>
                </c:pt>
                <c:pt idx="10">
                  <c:v>3.40705570748829</c:v>
                </c:pt>
                <c:pt idx="11">
                  <c:v>3.76734520232445</c:v>
                </c:pt>
                <c:pt idx="12">
                  <c:v>4.16818468802795</c:v>
                </c:pt>
                <c:pt idx="13">
                  <c:v>4.64529905489903</c:v>
                </c:pt>
                <c:pt idx="14">
                  <c:v>5.25328599122077</c:v>
                </c:pt>
                <c:pt idx="15">
                  <c:v>6.07400685114186</c:v>
                </c:pt>
                <c:pt idx="16">
                  <c:v>7.15170240192244</c:v>
                </c:pt>
                <c:pt idx="17">
                  <c:v>8.53639880210701</c:v>
                </c:pt>
                <c:pt idx="18">
                  <c:v>10.3639470068502</c:v>
                </c:pt>
                <c:pt idx="19">
                  <c:v>13.0093640347749</c:v>
                </c:pt>
                <c:pt idx="20">
                  <c:v>16.8332584088807</c:v>
                </c:pt>
                <c:pt idx="21">
                  <c:v>21.6518986745685</c:v>
                </c:pt>
                <c:pt idx="22">
                  <c:v>26.9039369332495</c:v>
                </c:pt>
                <c:pt idx="23">
                  <c:v>31.7517490610404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Guangxi!$AE$53:$AE$76</c:f>
              <c:numCache>
                <c:formatCode>0.000</c:formatCode>
                <c:ptCount val="24"/>
                <c:pt idx="0">
                  <c:v>1.28644011064732</c:v>
                </c:pt>
                <c:pt idx="1">
                  <c:v>1.33863595737991</c:v>
                </c:pt>
                <c:pt idx="2">
                  <c:v>1.41547662980862</c:v>
                </c:pt>
                <c:pt idx="3">
                  <c:v>1.52277334102136</c:v>
                </c:pt>
                <c:pt idx="4">
                  <c:v>1.67437803372256</c:v>
                </c:pt>
                <c:pt idx="5">
                  <c:v>1.84541797699587</c:v>
                </c:pt>
                <c:pt idx="6">
                  <c:v>2.03272099870913</c:v>
                </c:pt>
                <c:pt idx="7">
                  <c:v>2.22983758083416</c:v>
                </c:pt>
                <c:pt idx="8">
                  <c:v>2.44893668673911</c:v>
                </c:pt>
                <c:pt idx="9">
                  <c:v>2.71168959705619</c:v>
                </c:pt>
                <c:pt idx="10">
                  <c:v>2.99990171169149</c:v>
                </c:pt>
                <c:pt idx="11">
                  <c:v>3.31104909941961</c:v>
                </c:pt>
                <c:pt idx="12">
                  <c:v>3.65750319460408</c:v>
                </c:pt>
                <c:pt idx="13">
                  <c:v>4.06417536364156</c:v>
                </c:pt>
                <c:pt idx="14">
                  <c:v>4.56975736411156</c:v>
                </c:pt>
                <c:pt idx="15">
                  <c:v>5.22106120658241</c:v>
                </c:pt>
                <c:pt idx="16">
                  <c:v>6.05363112758236</c:v>
                </c:pt>
                <c:pt idx="17">
                  <c:v>7.11441395277571</c:v>
                </c:pt>
                <c:pt idx="18">
                  <c:v>8.51378466678559</c:v>
                </c:pt>
                <c:pt idx="19">
                  <c:v>10.4698762252287</c:v>
                </c:pt>
                <c:pt idx="20">
                  <c:v>13.2301537115509</c:v>
                </c:pt>
                <c:pt idx="21">
                  <c:v>16.787094177322</c:v>
                </c:pt>
                <c:pt idx="22">
                  <c:v>20.7953002649671</c:v>
                </c:pt>
                <c:pt idx="23">
                  <c:v>24.7301513202627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Guangxi!$AZ$53:$AZ$76</c:f>
              <c:numCache>
                <c:formatCode>0.000</c:formatCode>
                <c:ptCount val="24"/>
                <c:pt idx="0">
                  <c:v>1.30156561129706</c:v>
                </c:pt>
                <c:pt idx="1">
                  <c:v>1.34860632449704</c:v>
                </c:pt>
                <c:pt idx="2">
                  <c:v>1.43440904036427</c:v>
                </c:pt>
                <c:pt idx="3">
                  <c:v>1.57200072686304</c:v>
                </c:pt>
                <c:pt idx="4">
                  <c:v>1.77237238146105</c:v>
                </c:pt>
                <c:pt idx="5">
                  <c:v>1.9975046345728</c:v>
                </c:pt>
                <c:pt idx="6">
                  <c:v>2.23772738389863</c:v>
                </c:pt>
                <c:pt idx="7">
                  <c:v>2.47995510529836</c:v>
                </c:pt>
                <c:pt idx="8">
                  <c:v>2.74468994113471</c:v>
                </c:pt>
                <c:pt idx="9">
                  <c:v>3.06323863543748</c:v>
                </c:pt>
                <c:pt idx="10">
                  <c:v>3.40701689027202</c:v>
                </c:pt>
                <c:pt idx="11">
                  <c:v>3.76669287853361</c:v>
                </c:pt>
                <c:pt idx="12">
                  <c:v>4.16714981590886</c:v>
                </c:pt>
                <c:pt idx="13">
                  <c:v>4.64416207012453</c:v>
                </c:pt>
                <c:pt idx="14">
                  <c:v>5.25134383294794</c:v>
                </c:pt>
                <c:pt idx="15">
                  <c:v>6.07189118676864</c:v>
                </c:pt>
                <c:pt idx="16">
                  <c:v>7.14746295688581</c:v>
                </c:pt>
                <c:pt idx="17">
                  <c:v>8.52498151288073</c:v>
                </c:pt>
                <c:pt idx="18">
                  <c:v>10.3382549830941</c:v>
                </c:pt>
                <c:pt idx="19">
                  <c:v>12.9668451681505</c:v>
                </c:pt>
                <c:pt idx="20">
                  <c:v>16.7615133951057</c:v>
                </c:pt>
                <c:pt idx="21">
                  <c:v>21.5263464242079</c:v>
                </c:pt>
                <c:pt idx="22">
                  <c:v>26.7104524542773</c:v>
                </c:pt>
                <c:pt idx="23">
                  <c:v>31.4676853670666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Guangxi!$E$15:$E$93</c:f>
              <c:numCache>
                <c:formatCode>0.000</c:formatCode>
                <c:ptCount val="79"/>
                <c:pt idx="0">
                  <c:v>0.256624431983855</c:v>
                </c:pt>
                <c:pt idx="1">
                  <c:v>0.259922007696944</c:v>
                </c:pt>
                <c:pt idx="2">
                  <c:v>0.268291359120346</c:v>
                </c:pt>
                <c:pt idx="3">
                  <c:v>0.280306464730745</c:v>
                </c:pt>
                <c:pt idx="4">
                  <c:v>0.290309801332087</c:v>
                </c:pt>
                <c:pt idx="5">
                  <c:v>0.292209748816534</c:v>
                </c:pt>
                <c:pt idx="6">
                  <c:v>0.312115511596634</c:v>
                </c:pt>
                <c:pt idx="7">
                  <c:v>0.346132991143779</c:v>
                </c:pt>
                <c:pt idx="8">
                  <c:v>0.373608048395398</c:v>
                </c:pt>
                <c:pt idx="9">
                  <c:v>0.371326421567014</c:v>
                </c:pt>
                <c:pt idx="10">
                  <c:v>0.365378668453166</c:v>
                </c:pt>
                <c:pt idx="11">
                  <c:v>0.365197199132149</c:v>
                </c:pt>
                <c:pt idx="12">
                  <c:v>0.3676968025285</c:v>
                </c:pt>
                <c:pt idx="13">
                  <c:v>0.376853690372813</c:v>
                </c:pt>
                <c:pt idx="14">
                  <c:v>0.398624600334332</c:v>
                </c:pt>
                <c:pt idx="15">
                  <c:v>0.400289468947153</c:v>
                </c:pt>
                <c:pt idx="16">
                  <c:v>0.407754500128248</c:v>
                </c:pt>
                <c:pt idx="17">
                  <c:v>0.43476799610736</c:v>
                </c:pt>
                <c:pt idx="18">
                  <c:v>0.464882666672084</c:v>
                </c:pt>
                <c:pt idx="19">
                  <c:v>0.505509790144515</c:v>
                </c:pt>
                <c:pt idx="20">
                  <c:v>0.541068715184818</c:v>
                </c:pt>
                <c:pt idx="21">
                  <c:v>0.577533574345122</c:v>
                </c:pt>
                <c:pt idx="22">
                  <c:v>0.606449410655003</c:v>
                </c:pt>
                <c:pt idx="23">
                  <c:v>0.643965326581247</c:v>
                </c:pt>
                <c:pt idx="24">
                  <c:v>0.675121256622386</c:v>
                </c:pt>
                <c:pt idx="25">
                  <c:v>0.712178967226632</c:v>
                </c:pt>
                <c:pt idx="26">
                  <c:v>0.754112752964958</c:v>
                </c:pt>
                <c:pt idx="27">
                  <c:v>0.786765130661014</c:v>
                </c:pt>
                <c:pt idx="28">
                  <c:v>0.834424392928067</c:v>
                </c:pt>
                <c:pt idx="29">
                  <c:v>0.86882562708184</c:v>
                </c:pt>
                <c:pt idx="30">
                  <c:v>0.87295137534266</c:v>
                </c:pt>
                <c:pt idx="31">
                  <c:v>0.894435787806066</c:v>
                </c:pt>
                <c:pt idx="32">
                  <c:v>0.941099990693609</c:v>
                </c:pt>
                <c:pt idx="33">
                  <c:v>1</c:v>
                </c:pt>
                <c:pt idx="34">
                  <c:v>1.08114445248208</c:v>
                </c:pt>
                <c:pt idx="35">
                  <c:v>1.16423854657003</c:v>
                </c:pt>
                <c:pt idx="36">
                  <c:v>1.20901058630562</c:v>
                </c:pt>
                <c:pt idx="37">
                  <c:v>1.24760949187341</c:v>
                </c:pt>
                <c:pt idx="38">
                  <c:v>1.27130453641406</c:v>
                </c:pt>
                <c:pt idx="39">
                  <c:v>1.33260469557748</c:v>
                </c:pt>
                <c:pt idx="40">
                  <c:v>1.42746637918649</c:v>
                </c:pt>
                <c:pt idx="41">
                  <c:v>1.58924191182029</c:v>
                </c:pt>
                <c:pt idx="42">
                  <c:v>1.79716154705671</c:v>
                </c:pt>
                <c:pt idx="43">
                  <c:v>2.01321004287316</c:v>
                </c:pt>
                <c:pt idx="44">
                  <c:v>2.24933901935217</c:v>
                </c:pt>
                <c:pt idx="45">
                  <c:v>2.47089464338952</c:v>
                </c:pt>
                <c:pt idx="46">
                  <c:v>2.74243887566114</c:v>
                </c:pt>
                <c:pt idx="47">
                  <c:v>3.05680257803658</c:v>
                </c:pt>
                <c:pt idx="48">
                  <c:v>3.37507695982733</c:v>
                </c:pt>
                <c:pt idx="49">
                  <c:v>3.71131111655315</c:v>
                </c:pt>
                <c:pt idx="50">
                  <c:v>4.10289179497006</c:v>
                </c:pt>
                <c:pt idx="51">
                  <c:v>4.56578787968495</c:v>
                </c:pt>
                <c:pt idx="52">
                  <c:v>5.1781082648353</c:v>
                </c:pt>
                <c:pt idx="53">
                  <c:v>6.04502593220704</c:v>
                </c:pt>
                <c:pt idx="54">
                  <c:v>7.10119180666455</c:v>
                </c:pt>
                <c:pt idx="55">
                  <c:v>8.47771431427171</c:v>
                </c:pt>
                <c:pt idx="56">
                  <c:v>10.2256562214279</c:v>
                </c:pt>
                <c:pt idx="57">
                  <c:v>12.9920691784175</c:v>
                </c:pt>
                <c:pt idx="58">
                  <c:v>16.821383983981</c:v>
                </c:pt>
                <c:pt idx="59">
                  <c:v>21.2263122169619</c:v>
                </c:pt>
                <c:pt idx="60">
                  <c:v>25.7414117078973</c:v>
                </c:pt>
                <c:pt idx="61">
                  <c:v>29.4703613432968</c:v>
                </c:pt>
                <c:pt idx="62">
                  <c:v>33.2607465746547</c:v>
                </c:pt>
                <c:pt idx="63">
                  <c:v>37.3284918445937</c:v>
                </c:pt>
                <c:pt idx="64">
                  <c:v>41.6478402239002</c:v>
                </c:pt>
                <c:pt idx="65">
                  <c:v>43.7411389307456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Guangxi!$G$15:$G$93</c:f>
              <c:numCache>
                <c:formatCode>0.000</c:formatCode>
                <c:ptCount val="79"/>
                <c:pt idx="1">
                  <c:v>0.257194682842913</c:v>
                </c:pt>
                <c:pt idx="2">
                  <c:v>0.263330223729241</c:v>
                </c:pt>
                <c:pt idx="3">
                  <c:v>0.274118918647464</c:v>
                </c:pt>
                <c:pt idx="4">
                  <c:v>0.285845515506852</c:v>
                </c:pt>
                <c:pt idx="5">
                  <c:v>0.292116897658038</c:v>
                </c:pt>
                <c:pt idx="6">
                  <c:v>0.303551599042678</c:v>
                </c:pt>
                <c:pt idx="7">
                  <c:v>0.332266755681822</c:v>
                </c:pt>
                <c:pt idx="8">
                  <c:v>0.364757301692261</c:v>
                </c:pt>
                <c:pt idx="9">
                  <c:v>0.377738784527152</c:v>
                </c:pt>
                <c:pt idx="10">
                  <c:v>0.372458035178731</c:v>
                </c:pt>
                <c:pt idx="11">
                  <c:v>0.368516185449225</c:v>
                </c:pt>
                <c:pt idx="12">
                  <c:v>0.369297952929338</c:v>
                </c:pt>
                <c:pt idx="13">
                  <c:v>0.375234826404368</c:v>
                </c:pt>
                <c:pt idx="14">
                  <c:v>0.391646285732577</c:v>
                </c:pt>
                <c:pt idx="15">
                  <c:v>0.403937484146533</c:v>
                </c:pt>
                <c:pt idx="16">
                  <c:v>0.408384446624544</c:v>
                </c:pt>
                <c:pt idx="17">
                  <c:v>0.426692340272397</c:v>
                </c:pt>
                <c:pt idx="18">
                  <c:v>0.457027854298118</c:v>
                </c:pt>
                <c:pt idx="19">
                  <c:v>0.494495101812679</c:v>
                </c:pt>
                <c:pt idx="20">
                  <c:v>0.534706188629074</c:v>
                </c:pt>
                <c:pt idx="21">
                  <c:v>0.572647880506216</c:v>
                </c:pt>
                <c:pt idx="22">
                  <c:v>0.606873347404826</c:v>
                </c:pt>
                <c:pt idx="23">
                  <c:v>0.641594885475006</c:v>
                </c:pt>
                <c:pt idx="24">
                  <c:v>0.677510524805607</c:v>
                </c:pt>
                <c:pt idx="25">
                  <c:v>0.713083948035094</c:v>
                </c:pt>
                <c:pt idx="26">
                  <c:v>0.75439118434072</c:v>
                </c:pt>
                <c:pt idx="27">
                  <c:v>0.79322289529559</c:v>
                </c:pt>
                <c:pt idx="28">
                  <c:v>0.835141689540685</c:v>
                </c:pt>
                <c:pt idx="29">
                  <c:v>0.8779430171009</c:v>
                </c:pt>
                <c:pt idx="30">
                  <c:v>0.896802912908602</c:v>
                </c:pt>
                <c:pt idx="31">
                  <c:v>0.908916285281661</c:v>
                </c:pt>
                <c:pt idx="32">
                  <c:v>0.944273705075289</c:v>
                </c:pt>
                <c:pt idx="33">
                  <c:v>1</c:v>
                </c:pt>
                <c:pt idx="34">
                  <c:v>1.074290534037</c:v>
                </c:pt>
                <c:pt idx="35">
                  <c:v>1.16154607689595</c:v>
                </c:pt>
                <c:pt idx="36">
                  <c:v>1.22889583532583</c:v>
                </c:pt>
                <c:pt idx="37">
                  <c:v>1.27164979672434</c:v>
                </c:pt>
                <c:pt idx="38">
                  <c:v>1.30326138249802</c:v>
                </c:pt>
                <c:pt idx="39">
                  <c:v>1.3489926138608</c:v>
                </c:pt>
                <c:pt idx="40">
                  <c:v>1.4330843163691</c:v>
                </c:pt>
                <c:pt idx="41">
                  <c:v>1.5704054402096</c:v>
                </c:pt>
                <c:pt idx="42">
                  <c:v>1.77150914835632</c:v>
                </c:pt>
                <c:pt idx="43">
                  <c:v>1.99678038263474</c:v>
                </c:pt>
                <c:pt idx="44">
                  <c:v>2.23725905536918</c:v>
                </c:pt>
                <c:pt idx="45">
                  <c:v>2.48046732176939</c:v>
                </c:pt>
                <c:pt idx="46">
                  <c:v>2.74464125107432</c:v>
                </c:pt>
                <c:pt idx="47">
                  <c:v>3.06280610009033</c:v>
                </c:pt>
                <c:pt idx="48">
                  <c:v>3.40705570748829</c:v>
                </c:pt>
                <c:pt idx="49">
                  <c:v>3.76734520232445</c:v>
                </c:pt>
                <c:pt idx="50">
                  <c:v>4.16818468802795</c:v>
                </c:pt>
                <c:pt idx="51">
                  <c:v>4.64529905489903</c:v>
                </c:pt>
                <c:pt idx="52">
                  <c:v>5.25328599122077</c:v>
                </c:pt>
                <c:pt idx="53">
                  <c:v>6.07400685114186</c:v>
                </c:pt>
                <c:pt idx="54">
                  <c:v>7.15170240192244</c:v>
                </c:pt>
                <c:pt idx="55">
                  <c:v>8.53639880210701</c:v>
                </c:pt>
                <c:pt idx="56">
                  <c:v>10.3639470068502</c:v>
                </c:pt>
                <c:pt idx="57">
                  <c:v>13.0093640347749</c:v>
                </c:pt>
                <c:pt idx="58">
                  <c:v>16.8332584088807</c:v>
                </c:pt>
                <c:pt idx="59">
                  <c:v>21.6518986745685</c:v>
                </c:pt>
                <c:pt idx="60">
                  <c:v>26.9039369332495</c:v>
                </c:pt>
                <c:pt idx="61">
                  <c:v>31.7517490610404</c:v>
                </c:pt>
                <c:pt idx="62">
                  <c:v>36.0672519169595</c:v>
                </c:pt>
                <c:pt idx="63">
                  <c:v>40.5189133133791</c:v>
                </c:pt>
                <c:pt idx="64">
                  <c:v>45.2431014101411</c:v>
                </c:pt>
                <c:pt idx="65">
                  <c:v>48.4349935410126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Guangxi!$AC$15:$AC$93</c:f>
              <c:numCache>
                <c:formatCode>0.000</c:formatCode>
                <c:ptCount val="79"/>
                <c:pt idx="1">
                  <c:v>0.206951333875863</c:v>
                </c:pt>
                <c:pt idx="2">
                  <c:v>0.221056243086491</c:v>
                </c:pt>
                <c:pt idx="3">
                  <c:v>0.237916665312538</c:v>
                </c:pt>
                <c:pt idx="4">
                  <c:v>0.253139022314454</c:v>
                </c:pt>
                <c:pt idx="5">
                  <c:v>0.261784205763284</c:v>
                </c:pt>
                <c:pt idx="6">
                  <c:v>0.284231731111513</c:v>
                </c:pt>
                <c:pt idx="7">
                  <c:v>0.31806081949608</c:v>
                </c:pt>
                <c:pt idx="8">
                  <c:v>0.3472552570468</c:v>
                </c:pt>
                <c:pt idx="9">
                  <c:v>0.353087565306728</c:v>
                </c:pt>
                <c:pt idx="10">
                  <c:v>0.355303351389468</c:v>
                </c:pt>
                <c:pt idx="11">
                  <c:v>0.361241040673643</c:v>
                </c:pt>
                <c:pt idx="12">
                  <c:v>0.368689652411409</c:v>
                </c:pt>
                <c:pt idx="13">
                  <c:v>0.380920786264726</c:v>
                </c:pt>
                <c:pt idx="14">
                  <c:v>0.402908143177805</c:v>
                </c:pt>
                <c:pt idx="15">
                  <c:v>0.409149094578605</c:v>
                </c:pt>
                <c:pt idx="16">
                  <c:v>0.419497930344017</c:v>
                </c:pt>
                <c:pt idx="17">
                  <c:v>0.445055324773244</c:v>
                </c:pt>
                <c:pt idx="18">
                  <c:v>0.473480712642809</c:v>
                </c:pt>
                <c:pt idx="19">
                  <c:v>0.510665860252154</c:v>
                </c:pt>
                <c:pt idx="20">
                  <c:v>0.544543077497467</c:v>
                </c:pt>
                <c:pt idx="21">
                  <c:v>0.579582810750064</c:v>
                </c:pt>
                <c:pt idx="22">
                  <c:v>0.609053266455867</c:v>
                </c:pt>
                <c:pt idx="23">
                  <c:v>0.645440018329662</c:v>
                </c:pt>
                <c:pt idx="24">
                  <c:v>0.677123214773672</c:v>
                </c:pt>
                <c:pt idx="25">
                  <c:v>0.713541111684532</c:v>
                </c:pt>
                <c:pt idx="26">
                  <c:v>0.754034022787678</c:v>
                </c:pt>
                <c:pt idx="27">
                  <c:v>0.787483866463765</c:v>
                </c:pt>
                <c:pt idx="28">
                  <c:v>0.832777248689704</c:v>
                </c:pt>
                <c:pt idx="29">
                  <c:v>0.867990252189881</c:v>
                </c:pt>
                <c:pt idx="30">
                  <c:v>0.879154106395239</c:v>
                </c:pt>
                <c:pt idx="31">
                  <c:v>0.903023412066943</c:v>
                </c:pt>
                <c:pt idx="32">
                  <c:v>0.946427524740013</c:v>
                </c:pt>
                <c:pt idx="33">
                  <c:v>1</c:v>
                </c:pt>
                <c:pt idx="34">
                  <c:v>1.07204893586197</c:v>
                </c:pt>
                <c:pt idx="35">
                  <c:v>1.14715867327378</c:v>
                </c:pt>
                <c:pt idx="36">
                  <c:v>1.19331183136235</c:v>
                </c:pt>
                <c:pt idx="37">
                  <c:v>1.2346596217702</c:v>
                </c:pt>
                <c:pt idx="38">
                  <c:v>1.26407409295937</c:v>
                </c:pt>
                <c:pt idx="39">
                  <c:v>1.32269045258724</c:v>
                </c:pt>
                <c:pt idx="40">
                  <c:v>1.40779793331678</c:v>
                </c:pt>
                <c:pt idx="41">
                  <c:v>1.54861927898134</c:v>
                </c:pt>
                <c:pt idx="42">
                  <c:v>1.72940073780353</c:v>
                </c:pt>
                <c:pt idx="43">
                  <c:v>1.92157056897522</c:v>
                </c:pt>
                <c:pt idx="44">
                  <c:v>2.13477765301763</c:v>
                </c:pt>
                <c:pt idx="45">
                  <c:v>2.3410147934707</c:v>
                </c:pt>
                <c:pt idx="46">
                  <c:v>2.59115190494081</c:v>
                </c:pt>
                <c:pt idx="47">
                  <c:v>2.88018455648807</c:v>
                </c:pt>
                <c:pt idx="48">
                  <c:v>3.17864173515503</c:v>
                </c:pt>
                <c:pt idx="49">
                  <c:v>3.49696439192014</c:v>
                </c:pt>
                <c:pt idx="50">
                  <c:v>3.86456659566592</c:v>
                </c:pt>
                <c:pt idx="51">
                  <c:v>4.29621819680126</c:v>
                </c:pt>
                <c:pt idx="52">
                  <c:v>4.85455297504353</c:v>
                </c:pt>
                <c:pt idx="53">
                  <c:v>5.62598610729583</c:v>
                </c:pt>
                <c:pt idx="54">
                  <c:v>6.56867198721416</c:v>
                </c:pt>
                <c:pt idx="55">
                  <c:v>7.79237459695705</c:v>
                </c:pt>
                <c:pt idx="56">
                  <c:v>9.34301254088295</c:v>
                </c:pt>
                <c:pt idx="57">
                  <c:v>11.7384127604147</c:v>
                </c:pt>
                <c:pt idx="58">
                  <c:v>15.0554641623734</c:v>
                </c:pt>
                <c:pt idx="59">
                  <c:v>18.9246438122028</c:v>
                </c:pt>
                <c:pt idx="60">
                  <c:v>22.9892488459978</c:v>
                </c:pt>
                <c:pt idx="61">
                  <c:v>26.5421962083293</c:v>
                </c:pt>
                <c:pt idx="62">
                  <c:v>30.2135096410503</c:v>
                </c:pt>
                <c:pt idx="63">
                  <c:v>34.1692338855116</c:v>
                </c:pt>
                <c:pt idx="64">
                  <c:v>38.3758332608996</c:v>
                </c:pt>
                <c:pt idx="65">
                  <c:v>40.8740140910657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Guangxi!$AE$15:$AE$93</c:f>
              <c:numCache>
                <c:formatCode>0.000</c:formatCode>
                <c:ptCount val="79"/>
                <c:pt idx="0">
                  <c:v>0.150727266573128</c:v>
                </c:pt>
                <c:pt idx="1">
                  <c:v>0.156336352107393</c:v>
                </c:pt>
                <c:pt idx="2">
                  <c:v>0.169099421250976</c:v>
                </c:pt>
                <c:pt idx="3">
                  <c:v>0.184125121598503</c:v>
                </c:pt>
                <c:pt idx="4">
                  <c:v>0.200480942338731</c:v>
                </c:pt>
                <c:pt idx="5">
                  <c:v>0.213911458803389</c:v>
                </c:pt>
                <c:pt idx="6">
                  <c:v>0.230626713895421</c:v>
                </c:pt>
                <c:pt idx="7">
                  <c:v>0.258051079903508</c:v>
                </c:pt>
                <c:pt idx="8">
                  <c:v>0.288592455884515</c:v>
                </c:pt>
                <c:pt idx="9">
                  <c:v>0.308316175957395</c:v>
                </c:pt>
                <c:pt idx="10">
                  <c:v>0.317065136497855</c:v>
                </c:pt>
                <c:pt idx="11">
                  <c:v>0.325726640451625</c:v>
                </c:pt>
                <c:pt idx="12">
                  <c:v>0.336377299847213</c:v>
                </c:pt>
                <c:pt idx="13">
                  <c:v>0.349467396954969</c:v>
                </c:pt>
                <c:pt idx="14">
                  <c:v>0.368564883905056</c:v>
                </c:pt>
                <c:pt idx="15">
                  <c:v>0.384816117712025</c:v>
                </c:pt>
                <c:pt idx="16">
                  <c:v>0.395659557825412</c:v>
                </c:pt>
                <c:pt idx="17">
                  <c:v>0.414786867948669</c:v>
                </c:pt>
                <c:pt idx="18">
                  <c:v>0.441851514985148</c:v>
                </c:pt>
                <c:pt idx="19">
                  <c:v>0.47431150257553</c:v>
                </c:pt>
                <c:pt idx="20">
                  <c:v>0.50954707533776</c:v>
                </c:pt>
                <c:pt idx="21">
                  <c:v>0.544431704069589</c:v>
                </c:pt>
                <c:pt idx="22">
                  <c:v>0.578082628562707</c:v>
                </c:pt>
                <c:pt idx="23">
                  <c:v>0.612942855786127</c:v>
                </c:pt>
                <c:pt idx="24">
                  <c:v>0.649388772112541</c:v>
                </c:pt>
                <c:pt idx="25">
                  <c:v>0.686454249566427</c:v>
                </c:pt>
                <c:pt idx="26">
                  <c:v>0.727737900556045</c:v>
                </c:pt>
                <c:pt idx="27">
                  <c:v>0.768365540410822</c:v>
                </c:pt>
                <c:pt idx="28">
                  <c:v>0.811587766687556</c:v>
                </c:pt>
                <c:pt idx="29">
                  <c:v>0.855879825730414</c:v>
                </c:pt>
                <c:pt idx="30">
                  <c:v>0.885784303947074</c:v>
                </c:pt>
                <c:pt idx="31">
                  <c:v>0.910676610690924</c:v>
                </c:pt>
                <c:pt idx="32">
                  <c:v>0.949097476039037</c:v>
                </c:pt>
                <c:pt idx="33">
                  <c:v>1</c:v>
                </c:pt>
                <c:pt idx="34">
                  <c:v>1.06306729997794</c:v>
                </c:pt>
                <c:pt idx="35">
                  <c:v>1.13549941059198</c:v>
                </c:pt>
                <c:pt idx="36">
                  <c:v>1.19742270397102</c:v>
                </c:pt>
                <c:pt idx="37">
                  <c:v>1.24539445543832</c:v>
                </c:pt>
                <c:pt idx="38">
                  <c:v>1.28644011064732</c:v>
                </c:pt>
                <c:pt idx="39">
                  <c:v>1.33863595737991</c:v>
                </c:pt>
                <c:pt idx="40">
                  <c:v>1.41547662980862</c:v>
                </c:pt>
                <c:pt idx="41">
                  <c:v>1.52277334102136</c:v>
                </c:pt>
                <c:pt idx="42">
                  <c:v>1.67437803372256</c:v>
                </c:pt>
                <c:pt idx="43">
                  <c:v>1.84541797699587</c:v>
                </c:pt>
                <c:pt idx="44">
                  <c:v>2.03272099870913</c:v>
                </c:pt>
                <c:pt idx="45">
                  <c:v>2.22983758083416</c:v>
                </c:pt>
                <c:pt idx="46">
                  <c:v>2.44893668673911</c:v>
                </c:pt>
                <c:pt idx="47">
                  <c:v>2.71168959705619</c:v>
                </c:pt>
                <c:pt idx="48">
                  <c:v>2.99990171169149</c:v>
                </c:pt>
                <c:pt idx="49">
                  <c:v>3.31104909941961</c:v>
                </c:pt>
                <c:pt idx="50">
                  <c:v>3.65750319460408</c:v>
                </c:pt>
                <c:pt idx="51">
                  <c:v>4.06417536364156</c:v>
                </c:pt>
                <c:pt idx="52">
                  <c:v>4.56975736411156</c:v>
                </c:pt>
                <c:pt idx="53">
                  <c:v>5.22106120658241</c:v>
                </c:pt>
                <c:pt idx="54">
                  <c:v>6.05363112758236</c:v>
                </c:pt>
                <c:pt idx="55">
                  <c:v>7.11441395277571</c:v>
                </c:pt>
                <c:pt idx="56">
                  <c:v>8.51378466678559</c:v>
                </c:pt>
                <c:pt idx="57">
                  <c:v>10.4698762252287</c:v>
                </c:pt>
                <c:pt idx="58">
                  <c:v>13.2301537115509</c:v>
                </c:pt>
                <c:pt idx="59">
                  <c:v>16.787094177322</c:v>
                </c:pt>
                <c:pt idx="60">
                  <c:v>20.7953002649671</c:v>
                </c:pt>
                <c:pt idx="61">
                  <c:v>24.7301513202627</c:v>
                </c:pt>
                <c:pt idx="62">
                  <c:v>28.5249090694109</c:v>
                </c:pt>
                <c:pt idx="63">
                  <c:v>32.546647415119</c:v>
                </c:pt>
                <c:pt idx="64">
                  <c:v>36.8755337788806</c:v>
                </c:pt>
                <c:pt idx="65">
                  <c:v>40.3767094825164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Guangxi!$E$15:$E$93</c:f>
              <c:numCache>
                <c:formatCode>0.000</c:formatCode>
                <c:ptCount val="79"/>
                <c:pt idx="0">
                  <c:v>0.256624431983855</c:v>
                </c:pt>
                <c:pt idx="1">
                  <c:v>0.259922007696944</c:v>
                </c:pt>
                <c:pt idx="2">
                  <c:v>0.268291359120346</c:v>
                </c:pt>
                <c:pt idx="3">
                  <c:v>0.280306464730745</c:v>
                </c:pt>
                <c:pt idx="4">
                  <c:v>0.290309801332087</c:v>
                </c:pt>
                <c:pt idx="5">
                  <c:v>0.292209748816534</c:v>
                </c:pt>
                <c:pt idx="6">
                  <c:v>0.312115511596634</c:v>
                </c:pt>
                <c:pt idx="7">
                  <c:v>0.346132991143779</c:v>
                </c:pt>
                <c:pt idx="8">
                  <c:v>0.373608048395398</c:v>
                </c:pt>
                <c:pt idx="9">
                  <c:v>0.371326421567014</c:v>
                </c:pt>
                <c:pt idx="10">
                  <c:v>0.365378668453166</c:v>
                </c:pt>
                <c:pt idx="11">
                  <c:v>0.365197199132149</c:v>
                </c:pt>
                <c:pt idx="12">
                  <c:v>0.3676968025285</c:v>
                </c:pt>
                <c:pt idx="13">
                  <c:v>0.376853690372813</c:v>
                </c:pt>
                <c:pt idx="14">
                  <c:v>0.398624600334332</c:v>
                </c:pt>
                <c:pt idx="15">
                  <c:v>0.400289468947153</c:v>
                </c:pt>
                <c:pt idx="16">
                  <c:v>0.407754500128248</c:v>
                </c:pt>
                <c:pt idx="17">
                  <c:v>0.43476799610736</c:v>
                </c:pt>
                <c:pt idx="18">
                  <c:v>0.464882666672084</c:v>
                </c:pt>
                <c:pt idx="19">
                  <c:v>0.505509790144515</c:v>
                </c:pt>
                <c:pt idx="20">
                  <c:v>0.541068715184818</c:v>
                </c:pt>
                <c:pt idx="21">
                  <c:v>0.577533574345122</c:v>
                </c:pt>
                <c:pt idx="22">
                  <c:v>0.606449410655003</c:v>
                </c:pt>
                <c:pt idx="23">
                  <c:v>0.643965326581247</c:v>
                </c:pt>
                <c:pt idx="24">
                  <c:v>0.675121256622386</c:v>
                </c:pt>
                <c:pt idx="25">
                  <c:v>0.712178967226632</c:v>
                </c:pt>
                <c:pt idx="26">
                  <c:v>0.754112752964958</c:v>
                </c:pt>
                <c:pt idx="27">
                  <c:v>0.786765130661014</c:v>
                </c:pt>
                <c:pt idx="28">
                  <c:v>0.834424392928067</c:v>
                </c:pt>
                <c:pt idx="29">
                  <c:v>0.86882562708184</c:v>
                </c:pt>
                <c:pt idx="30">
                  <c:v>0.87295137534266</c:v>
                </c:pt>
                <c:pt idx="31">
                  <c:v>0.894435787806066</c:v>
                </c:pt>
                <c:pt idx="32">
                  <c:v>0.941099990693609</c:v>
                </c:pt>
                <c:pt idx="33">
                  <c:v>1</c:v>
                </c:pt>
                <c:pt idx="34">
                  <c:v>1.08114445248208</c:v>
                </c:pt>
                <c:pt idx="35">
                  <c:v>1.16423854657003</c:v>
                </c:pt>
                <c:pt idx="36">
                  <c:v>1.20901058630562</c:v>
                </c:pt>
                <c:pt idx="37">
                  <c:v>1.24760949187341</c:v>
                </c:pt>
                <c:pt idx="38">
                  <c:v>1.27130453641406</c:v>
                </c:pt>
                <c:pt idx="39">
                  <c:v>1.33260469557748</c:v>
                </c:pt>
                <c:pt idx="40">
                  <c:v>1.42746637918649</c:v>
                </c:pt>
                <c:pt idx="41">
                  <c:v>1.58924191182029</c:v>
                </c:pt>
                <c:pt idx="42">
                  <c:v>1.79716154705671</c:v>
                </c:pt>
                <c:pt idx="43">
                  <c:v>2.01321004287316</c:v>
                </c:pt>
                <c:pt idx="44">
                  <c:v>2.24933901935217</c:v>
                </c:pt>
                <c:pt idx="45">
                  <c:v>2.47089464338952</c:v>
                </c:pt>
                <c:pt idx="46">
                  <c:v>2.74243887566114</c:v>
                </c:pt>
                <c:pt idx="47">
                  <c:v>3.05680257803658</c:v>
                </c:pt>
                <c:pt idx="48">
                  <c:v>3.37507695982733</c:v>
                </c:pt>
                <c:pt idx="49">
                  <c:v>3.71131111655315</c:v>
                </c:pt>
                <c:pt idx="50">
                  <c:v>4.10289179497006</c:v>
                </c:pt>
                <c:pt idx="51">
                  <c:v>4.56578787968495</c:v>
                </c:pt>
                <c:pt idx="52">
                  <c:v>5.1781082648353</c:v>
                </c:pt>
                <c:pt idx="53">
                  <c:v>6.04502593220704</c:v>
                </c:pt>
                <c:pt idx="54">
                  <c:v>7.10119180666455</c:v>
                </c:pt>
                <c:pt idx="55">
                  <c:v>8.47771431427171</c:v>
                </c:pt>
                <c:pt idx="56">
                  <c:v>10.2256562214279</c:v>
                </c:pt>
                <c:pt idx="57">
                  <c:v>12.9920691784175</c:v>
                </c:pt>
                <c:pt idx="58">
                  <c:v>16.821383983981</c:v>
                </c:pt>
                <c:pt idx="59">
                  <c:v>21.2263122169619</c:v>
                </c:pt>
                <c:pt idx="60">
                  <c:v>25.7414117078973</c:v>
                </c:pt>
                <c:pt idx="61">
                  <c:v>29.4703613432968</c:v>
                </c:pt>
                <c:pt idx="62">
                  <c:v>33.2607465746547</c:v>
                </c:pt>
                <c:pt idx="63">
                  <c:v>37.3284918445937</c:v>
                </c:pt>
                <c:pt idx="64">
                  <c:v>41.6478402239002</c:v>
                </c:pt>
                <c:pt idx="65">
                  <c:v>43.7411389307456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Guangxi!$AE$15:$AE$93</c:f>
              <c:numCache>
                <c:formatCode>0.000</c:formatCode>
                <c:ptCount val="79"/>
                <c:pt idx="0">
                  <c:v>0.150727266573128</c:v>
                </c:pt>
                <c:pt idx="1">
                  <c:v>0.156336352107393</c:v>
                </c:pt>
                <c:pt idx="2">
                  <c:v>0.169099421250976</c:v>
                </c:pt>
                <c:pt idx="3">
                  <c:v>0.184125121598503</c:v>
                </c:pt>
                <c:pt idx="4">
                  <c:v>0.200480942338731</c:v>
                </c:pt>
                <c:pt idx="5">
                  <c:v>0.213911458803389</c:v>
                </c:pt>
                <c:pt idx="6">
                  <c:v>0.230626713895421</c:v>
                </c:pt>
                <c:pt idx="7">
                  <c:v>0.258051079903508</c:v>
                </c:pt>
                <c:pt idx="8">
                  <c:v>0.288592455884515</c:v>
                </c:pt>
                <c:pt idx="9">
                  <c:v>0.308316175957395</c:v>
                </c:pt>
                <c:pt idx="10">
                  <c:v>0.317065136497855</c:v>
                </c:pt>
                <c:pt idx="11">
                  <c:v>0.325726640451625</c:v>
                </c:pt>
                <c:pt idx="12">
                  <c:v>0.336377299847213</c:v>
                </c:pt>
                <c:pt idx="13">
                  <c:v>0.349467396954969</c:v>
                </c:pt>
                <c:pt idx="14">
                  <c:v>0.368564883905056</c:v>
                </c:pt>
                <c:pt idx="15">
                  <c:v>0.384816117712025</c:v>
                </c:pt>
                <c:pt idx="16">
                  <c:v>0.395659557825412</c:v>
                </c:pt>
                <c:pt idx="17">
                  <c:v>0.414786867948669</c:v>
                </c:pt>
                <c:pt idx="18">
                  <c:v>0.441851514985148</c:v>
                </c:pt>
                <c:pt idx="19">
                  <c:v>0.47431150257553</c:v>
                </c:pt>
                <c:pt idx="20">
                  <c:v>0.50954707533776</c:v>
                </c:pt>
                <c:pt idx="21">
                  <c:v>0.544431704069589</c:v>
                </c:pt>
                <c:pt idx="22">
                  <c:v>0.578082628562707</c:v>
                </c:pt>
                <c:pt idx="23">
                  <c:v>0.612942855786127</c:v>
                </c:pt>
                <c:pt idx="24">
                  <c:v>0.649388772112541</c:v>
                </c:pt>
                <c:pt idx="25">
                  <c:v>0.686454249566427</c:v>
                </c:pt>
                <c:pt idx="26">
                  <c:v>0.727737900556045</c:v>
                </c:pt>
                <c:pt idx="27">
                  <c:v>0.768365540410822</c:v>
                </c:pt>
                <c:pt idx="28">
                  <c:v>0.811587766687556</c:v>
                </c:pt>
                <c:pt idx="29">
                  <c:v>0.855879825730414</c:v>
                </c:pt>
                <c:pt idx="30">
                  <c:v>0.885784303947074</c:v>
                </c:pt>
                <c:pt idx="31">
                  <c:v>0.910676610690924</c:v>
                </c:pt>
                <c:pt idx="32">
                  <c:v>0.949097476039037</c:v>
                </c:pt>
                <c:pt idx="33">
                  <c:v>1</c:v>
                </c:pt>
                <c:pt idx="34">
                  <c:v>1.06306729997794</c:v>
                </c:pt>
                <c:pt idx="35">
                  <c:v>1.13549941059198</c:v>
                </c:pt>
                <c:pt idx="36">
                  <c:v>1.19742270397102</c:v>
                </c:pt>
                <c:pt idx="37">
                  <c:v>1.24539445543832</c:v>
                </c:pt>
                <c:pt idx="38">
                  <c:v>1.28644011064732</c:v>
                </c:pt>
                <c:pt idx="39">
                  <c:v>1.33863595737991</c:v>
                </c:pt>
                <c:pt idx="40">
                  <c:v>1.41547662980862</c:v>
                </c:pt>
                <c:pt idx="41">
                  <c:v>1.52277334102136</c:v>
                </c:pt>
                <c:pt idx="42">
                  <c:v>1.67437803372256</c:v>
                </c:pt>
                <c:pt idx="43">
                  <c:v>1.84541797699587</c:v>
                </c:pt>
                <c:pt idx="44">
                  <c:v>2.03272099870913</c:v>
                </c:pt>
                <c:pt idx="45">
                  <c:v>2.22983758083416</c:v>
                </c:pt>
                <c:pt idx="46">
                  <c:v>2.44893668673911</c:v>
                </c:pt>
                <c:pt idx="47">
                  <c:v>2.71168959705619</c:v>
                </c:pt>
                <c:pt idx="48">
                  <c:v>2.99990171169149</c:v>
                </c:pt>
                <c:pt idx="49">
                  <c:v>3.31104909941961</c:v>
                </c:pt>
                <c:pt idx="50">
                  <c:v>3.65750319460408</c:v>
                </c:pt>
                <c:pt idx="51">
                  <c:v>4.06417536364156</c:v>
                </c:pt>
                <c:pt idx="52">
                  <c:v>4.56975736411156</c:v>
                </c:pt>
                <c:pt idx="53">
                  <c:v>5.22106120658241</c:v>
                </c:pt>
                <c:pt idx="54">
                  <c:v>6.05363112758236</c:v>
                </c:pt>
                <c:pt idx="55">
                  <c:v>7.11441395277571</c:v>
                </c:pt>
                <c:pt idx="56">
                  <c:v>8.51378466678559</c:v>
                </c:pt>
                <c:pt idx="57">
                  <c:v>10.4698762252287</c:v>
                </c:pt>
                <c:pt idx="58">
                  <c:v>13.2301537115509</c:v>
                </c:pt>
                <c:pt idx="59">
                  <c:v>16.787094177322</c:v>
                </c:pt>
                <c:pt idx="60">
                  <c:v>20.7953002649671</c:v>
                </c:pt>
                <c:pt idx="61">
                  <c:v>24.7301513202627</c:v>
                </c:pt>
                <c:pt idx="62">
                  <c:v>28.5249090694109</c:v>
                </c:pt>
                <c:pt idx="63">
                  <c:v>32.546647415119</c:v>
                </c:pt>
                <c:pt idx="64">
                  <c:v>36.8755337788806</c:v>
                </c:pt>
                <c:pt idx="65">
                  <c:v>40.3767094825164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Guangxi!$D$15:$D$93</c:f>
              <c:numCache>
                <c:formatCode>0.000</c:formatCode>
                <c:ptCount val="79"/>
                <c:pt idx="1">
                  <c:v>1.01284981202919</c:v>
                </c:pt>
                <c:pt idx="2">
                  <c:v>1.03219947205533</c:v>
                </c:pt>
                <c:pt idx="3">
                  <c:v>1.0447837964286</c:v>
                </c:pt>
                <c:pt idx="4">
                  <c:v>1.03568714196782</c:v>
                </c:pt>
                <c:pt idx="5">
                  <c:v>1.00654455163322</c:v>
                </c:pt>
                <c:pt idx="6">
                  <c:v>1.06812148759827</c:v>
                </c:pt>
                <c:pt idx="7">
                  <c:v>1.10899003184151</c:v>
                </c:pt>
                <c:pt idx="8">
                  <c:v>1.07937716991619</c:v>
                </c:pt>
                <c:pt idx="9">
                  <c:v>0.993892993370504</c:v>
                </c:pt>
                <c:pt idx="10">
                  <c:v>0.983982413401266</c:v>
                </c:pt>
                <c:pt idx="11">
                  <c:v>0.999503339037865</c:v>
                </c:pt>
                <c:pt idx="12">
                  <c:v>1.0068445305777</c:v>
                </c:pt>
                <c:pt idx="13">
                  <c:v>1.02490336543953</c:v>
                </c:pt>
                <c:pt idx="14">
                  <c:v>1.05777019176854</c:v>
                </c:pt>
                <c:pt idx="15">
                  <c:v>1.00417653253569</c:v>
                </c:pt>
                <c:pt idx="16">
                  <c:v>1.01864908212732</c:v>
                </c:pt>
                <c:pt idx="17">
                  <c:v>1.06624941225815</c:v>
                </c:pt>
                <c:pt idx="18">
                  <c:v>1.06926607025897</c:v>
                </c:pt>
                <c:pt idx="19">
                  <c:v>1.08739220965855</c:v>
                </c:pt>
                <c:pt idx="20">
                  <c:v>1.07034270301696</c:v>
                </c:pt>
                <c:pt idx="21">
                  <c:v>1.06739413707896</c:v>
                </c:pt>
                <c:pt idx="22">
                  <c:v>1.0500678014134</c:v>
                </c:pt>
                <c:pt idx="23">
                  <c:v>1.06186157537151</c:v>
                </c:pt>
                <c:pt idx="24">
                  <c:v>1.04838137824368</c:v>
                </c:pt>
                <c:pt idx="25">
                  <c:v>1.05489045151629</c:v>
                </c:pt>
                <c:pt idx="26">
                  <c:v>1.05888096625715</c:v>
                </c:pt>
                <c:pt idx="27">
                  <c:v>1.04329906577985</c:v>
                </c:pt>
                <c:pt idx="28">
                  <c:v>1.06057622587698</c:v>
                </c:pt>
                <c:pt idx="29">
                  <c:v>1.04122750298928</c:v>
                </c:pt>
                <c:pt idx="30">
                  <c:v>1.00474864936325</c:v>
                </c:pt>
                <c:pt idx="31">
                  <c:v>1.02461123616991</c:v>
                </c:pt>
                <c:pt idx="32">
                  <c:v>1.05217166343713</c:v>
                </c:pt>
                <c:pt idx="33">
                  <c:v>1.06258634564748</c:v>
                </c:pt>
                <c:pt idx="34">
                  <c:v>1.08114445248208</c:v>
                </c:pt>
                <c:pt idx="35">
                  <c:v>1.0768575317546</c:v>
                </c:pt>
                <c:pt idx="36">
                  <c:v>1.03845607059437</c:v>
                </c:pt>
                <c:pt idx="37">
                  <c:v>1.03192602778255</c:v>
                </c:pt>
                <c:pt idx="38">
                  <c:v>1.01899235673902</c:v>
                </c:pt>
                <c:pt idx="39">
                  <c:v>1.04821831229859</c:v>
                </c:pt>
                <c:pt idx="40">
                  <c:v>1.07118516385529</c:v>
                </c:pt>
                <c:pt idx="41">
                  <c:v>1.11333053793252</c:v>
                </c:pt>
                <c:pt idx="42">
                  <c:v>1.13082944370519</c:v>
                </c:pt>
                <c:pt idx="43">
                  <c:v>1.12021651374095</c:v>
                </c:pt>
                <c:pt idx="44">
                  <c:v>1.11728978668417</c:v>
                </c:pt>
                <c:pt idx="45">
                  <c:v>1.09849810194514</c:v>
                </c:pt>
                <c:pt idx="46">
                  <c:v>1.10989713098375</c:v>
                </c:pt>
                <c:pt idx="47">
                  <c:v>1.11462924667725</c:v>
                </c:pt>
                <c:pt idx="48">
                  <c:v>1.1041200318521</c:v>
                </c:pt>
                <c:pt idx="49">
                  <c:v>1.09962266363936</c:v>
                </c:pt>
                <c:pt idx="50">
                  <c:v>1.10551006534332</c:v>
                </c:pt>
                <c:pt idx="51">
                  <c:v>1.11282190899657</c:v>
                </c:pt>
                <c:pt idx="52">
                  <c:v>1.13411056345276</c:v>
                </c:pt>
                <c:pt idx="53">
                  <c:v>1.16741976471582</c:v>
                </c:pt>
                <c:pt idx="54">
                  <c:v>1.17471651673658</c:v>
                </c:pt>
                <c:pt idx="55">
                  <c:v>1.19384387087183</c:v>
                </c:pt>
                <c:pt idx="56">
                  <c:v>1.20618079854538</c:v>
                </c:pt>
                <c:pt idx="57">
                  <c:v>1.27053647189826</c:v>
                </c:pt>
                <c:pt idx="58">
                  <c:v>1.2947424888966</c:v>
                </c:pt>
                <c:pt idx="59">
                  <c:v>1.26186479288361</c:v>
                </c:pt>
                <c:pt idx="60">
                  <c:v>1.21271238474139</c:v>
                </c:pt>
                <c:pt idx="61">
                  <c:v>1.1448618932681</c:v>
                </c:pt>
                <c:pt idx="62">
                  <c:v>1.12861685634608</c:v>
                </c:pt>
                <c:pt idx="63">
                  <c:v>1.12229867603269</c:v>
                </c:pt>
                <c:pt idx="64">
                  <c:v>1.11571183741601</c:v>
                </c:pt>
                <c:pt idx="65">
                  <c:v>1.05026187902162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Guangxi!$B$15:$B$93</c:f>
              <c:numCache>
                <c:formatCode>0.0</c:formatCode>
                <c:ptCount val="79"/>
                <c:pt idx="0">
                  <c:v>8.91701257327981</c:v>
                </c:pt>
                <c:pt idx="1">
                  <c:v>9.03159450870836</c:v>
                </c:pt>
                <c:pt idx="2">
                  <c:v>9.32312121495858</c:v>
                </c:pt>
                <c:pt idx="3">
                  <c:v>9.7419391631991</c:v>
                </c:pt>
                <c:pt idx="4">
                  <c:v>10.0908916726477</c:v>
                </c:pt>
                <c:pt idx="5">
                  <c:v>10.1571734311843</c:v>
                </c:pt>
                <c:pt idx="6">
                  <c:v>10.8494685789526</c:v>
                </c:pt>
                <c:pt idx="7">
                  <c:v>12.0361229893633</c:v>
                </c:pt>
                <c:pt idx="8">
                  <c:v>12.9948859070142</c:v>
                </c:pt>
                <c:pt idx="9">
                  <c:v>12.9149537276593</c:v>
                </c:pt>
                <c:pt idx="10">
                  <c:v>12.7089055350953</c:v>
                </c:pt>
                <c:pt idx="11">
                  <c:v>12.7031661751358</c:v>
                </c:pt>
                <c:pt idx="12">
                  <c:v>12.790421164097</c:v>
                </c:pt>
                <c:pt idx="13">
                  <c:v>13.109199853897</c:v>
                </c:pt>
                <c:pt idx="14">
                  <c:v>13.8673901057782</c:v>
                </c:pt>
                <c:pt idx="15">
                  <c:v>13.9253391503804</c:v>
                </c:pt>
                <c:pt idx="16">
                  <c:v>14.1852840497991</c:v>
                </c:pt>
                <c:pt idx="17">
                  <c:v>15.125746330797</c:v>
                </c:pt>
                <c:pt idx="18">
                  <c:v>16.1760800556101</c:v>
                </c:pt>
                <c:pt idx="19">
                  <c:v>17.5927730971577</c:v>
                </c:pt>
                <c:pt idx="20">
                  <c:v>18.8328091529671</c:v>
                </c:pt>
                <c:pt idx="21">
                  <c:v>20.103589289399</c:v>
                </c:pt>
                <c:pt idx="22">
                  <c:v>21.1110294295382</c:v>
                </c:pt>
                <c:pt idx="23">
                  <c:v>22.4178721909773</c:v>
                </c:pt>
                <c:pt idx="24">
                  <c:v>23.5032601141975</c:v>
                </c:pt>
                <c:pt idx="25">
                  <c:v>24.7941024002254</c:v>
                </c:pt>
                <c:pt idx="26">
                  <c:v>26.2549627097204</c:v>
                </c:pt>
                <c:pt idx="27">
                  <c:v>27.392484638571</c:v>
                </c:pt>
                <c:pt idx="28">
                  <c:v>29.0525386419686</c:v>
                </c:pt>
                <c:pt idx="29">
                  <c:v>30.2509735519809</c:v>
                </c:pt>
                <c:pt idx="30">
                  <c:v>30.3949916524617</c:v>
                </c:pt>
                <c:pt idx="31">
                  <c:v>31.1437040730724</c:v>
                </c:pt>
                <c:pt idx="32">
                  <c:v>32.7689550936412</c:v>
                </c:pt>
                <c:pt idx="33">
                  <c:v>34.8213239394898</c:v>
                </c:pt>
                <c:pt idx="34">
                  <c:v>37.6494005671716</c:v>
                </c:pt>
                <c:pt idx="35">
                  <c:v>40.5460054536462</c:v>
                </c:pt>
                <c:pt idx="36">
                  <c:v>42.1059375857304</c:v>
                </c:pt>
                <c:pt idx="37">
                  <c:v>43.4507650890895</c:v>
                </c:pt>
                <c:pt idx="38">
                  <c:v>44.2767818604645</c:v>
                </c:pt>
                <c:pt idx="39">
                  <c:v>46.4129358059978</c:v>
                </c:pt>
                <c:pt idx="40">
                  <c:v>49.7592367965431</c:v>
                </c:pt>
                <c:pt idx="41">
                  <c:v>55.5074474318411</c:v>
                </c:pt>
                <c:pt idx="42">
                  <c:v>62.9067598175739</c:v>
                </c:pt>
                <c:pt idx="43">
                  <c:v>70.5988435664962</c:v>
                </c:pt>
                <c:pt idx="44">
                  <c:v>79.0088514508824</c:v>
                </c:pt>
                <c:pt idx="45">
                  <c:v>86.8782961451136</c:v>
                </c:pt>
                <c:pt idx="46">
                  <c:v>96.5080685952108</c:v>
                </c:pt>
                <c:pt idx="47">
                  <c:v>107.670378982607</c:v>
                </c:pt>
                <c:pt idx="48">
                  <c:v>118.971333765064</c:v>
                </c:pt>
                <c:pt idx="49">
                  <c:v>130.955202132054</c:v>
                </c:pt>
                <c:pt idx="50">
                  <c:v>144.965836908781</c:v>
                </c:pt>
                <c:pt idx="51">
                  <c:v>161.740665301372</c:v>
                </c:pt>
                <c:pt idx="52">
                  <c:v>184.012931325046</c:v>
                </c:pt>
                <c:pt idx="53">
                  <c:v>215.276302262484</c:v>
                </c:pt>
                <c:pt idx="54">
                  <c:v>254.470004194495</c:v>
                </c:pt>
                <c:pt idx="55">
                  <c:v>305.588100564455</c:v>
                </c:pt>
                <c:pt idx="56">
                  <c:v>371.007641557683</c:v>
                </c:pt>
                <c:pt idx="57">
                  <c:v>475.504727468691</c:v>
                </c:pt>
                <c:pt idx="58">
                  <c:v>618.804821072247</c:v>
                </c:pt>
                <c:pt idx="59">
                  <c:v>782.853740318518</c:v>
                </c:pt>
                <c:pt idx="60">
                  <c:v>951.475661796705</c:v>
                </c:pt>
                <c:pt idx="61">
                  <c:v>1087.61766657873</c:v>
                </c:pt>
                <c:pt idx="62">
                  <c:v>1223.61026437384</c:v>
                </c:pt>
                <c:pt idx="63">
                  <c:v>1368.40837783662</c:v>
                </c:pt>
                <c:pt idx="64">
                  <c:v>1520.7590975103</c:v>
                </c:pt>
                <c:pt idx="65">
                  <c:v>1586.95108692625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Guangxi!$Z$15:$Z$93</c:f>
              <c:numCache>
                <c:formatCode>0.0</c:formatCode>
                <c:ptCount val="79"/>
                <c:pt idx="0">
                  <c:v>8.8291342483622</c:v>
                </c:pt>
                <c:pt idx="1">
                  <c:v>9.29480345044406</c:v>
                </c:pt>
                <c:pt idx="2">
                  <c:v>9.92829711460078</c:v>
                </c:pt>
                <c:pt idx="3">
                  <c:v>10.685549110747</c:v>
                </c:pt>
                <c:pt idx="4">
                  <c:v>11.3692306977918</c:v>
                </c:pt>
                <c:pt idx="5">
                  <c:v>11.7575117465049</c:v>
                </c:pt>
                <c:pt idx="6">
                  <c:v>12.7656972563688</c:v>
                </c:pt>
                <c:pt idx="7">
                  <c:v>14.2850628074547</c:v>
                </c:pt>
                <c:pt idx="8">
                  <c:v>15.5962723261281</c:v>
                </c:pt>
                <c:pt idx="9">
                  <c:v>15.8582187360554</c:v>
                </c:pt>
                <c:pt idx="10">
                  <c:v>15.9577363170324</c:v>
                </c:pt>
                <c:pt idx="11">
                  <c:v>16.224415703981</c:v>
                </c:pt>
                <c:pt idx="12">
                  <c:v>16.5589551378884</c:v>
                </c:pt>
                <c:pt idx="13">
                  <c:v>17.1082919457915</c:v>
                </c:pt>
                <c:pt idx="14">
                  <c:v>18.0958099147475</c:v>
                </c:pt>
                <c:pt idx="15">
                  <c:v>18.3761097104908</c:v>
                </c:pt>
                <c:pt idx="16">
                  <c:v>18.8409068808156</c:v>
                </c:pt>
                <c:pt idx="17">
                  <c:v>19.9887659135466</c:v>
                </c:pt>
                <c:pt idx="18">
                  <c:v>21.2654351106087</c:v>
                </c:pt>
                <c:pt idx="19">
                  <c:v>22.9355313203386</c:v>
                </c:pt>
                <c:pt idx="20">
                  <c:v>24.4570584825266</c:v>
                </c:pt>
                <c:pt idx="21">
                  <c:v>26.0307977159941</c:v>
                </c:pt>
                <c:pt idx="22">
                  <c:v>27.3544040356556</c:v>
                </c:pt>
                <c:pt idx="23">
                  <c:v>28.9886419046894</c:v>
                </c:pt>
                <c:pt idx="24">
                  <c:v>30.4116290297955</c:v>
                </c:pt>
                <c:pt idx="25">
                  <c:v>32.0472657156069</c:v>
                </c:pt>
                <c:pt idx="26">
                  <c:v>33.8659234782373</c:v>
                </c:pt>
                <c:pt idx="27">
                  <c:v>35.3682560150443</c:v>
                </c:pt>
                <c:pt idx="28">
                  <c:v>37.4025172952758</c:v>
                </c:pt>
                <c:pt idx="29">
                  <c:v>38.9840386138592</c:v>
                </c:pt>
                <c:pt idx="30">
                  <c:v>39.4854407002572</c:v>
                </c:pt>
                <c:pt idx="31">
                  <c:v>40.5574826173687</c:v>
                </c:pt>
                <c:pt idx="32">
                  <c:v>42.5068911506769</c:v>
                </c:pt>
                <c:pt idx="33">
                  <c:v>44.9129912640206</c:v>
                </c:pt>
                <c:pt idx="34">
                  <c:v>48.1489244909715</c:v>
                </c:pt>
                <c:pt idx="35">
                  <c:v>51.5223274711906</c:v>
                </c:pt>
                <c:pt idx="36">
                  <c:v>53.5952038572296</c:v>
                </c:pt>
                <c:pt idx="37">
                  <c:v>55.452256806604</c:v>
                </c:pt>
                <c:pt idx="38">
                  <c:v>56.773348694159</c:v>
                </c:pt>
                <c:pt idx="39">
                  <c:v>59.4059847420542</c:v>
                </c:pt>
                <c:pt idx="40">
                  <c:v>63.3048324338801</c:v>
                </c:pt>
                <c:pt idx="41">
                  <c:v>69.7356138712185</c:v>
                </c:pt>
                <c:pt idx="42">
                  <c:v>78.0254818610562</c:v>
                </c:pt>
                <c:pt idx="43">
                  <c:v>86.8401087003184</c:v>
                </c:pt>
                <c:pt idx="44">
                  <c:v>96.6063147810242</c:v>
                </c:pt>
                <c:pt idx="45">
                  <c:v>106.049643813269</c:v>
                </c:pt>
                <c:pt idx="46">
                  <c:v>117.479692348875</c:v>
                </c:pt>
                <c:pt idx="47">
                  <c:v>130.721384765839</c:v>
                </c:pt>
                <c:pt idx="48">
                  <c:v>144.392721852807</c:v>
                </c:pt>
                <c:pt idx="49">
                  <c:v>159.03017870668</c:v>
                </c:pt>
                <c:pt idx="50">
                  <c:v>176.008973746524</c:v>
                </c:pt>
                <c:pt idx="51">
                  <c:v>196.148614135652</c:v>
                </c:pt>
                <c:pt idx="52">
                  <c:v>222.332428569956</c:v>
                </c:pt>
                <c:pt idx="53">
                  <c:v>258.308081269091</c:v>
                </c:pt>
                <c:pt idx="54">
                  <c:v>303.345176641089</c:v>
                </c:pt>
                <c:pt idx="55">
                  <c:v>361.806810558061</c:v>
                </c:pt>
                <c:pt idx="56">
                  <c:v>436.534408284071</c:v>
                </c:pt>
                <c:pt idx="57">
                  <c:v>553.387044108795</c:v>
                </c:pt>
                <c:pt idx="58">
                  <c:v>713.604908810189</c:v>
                </c:pt>
                <c:pt idx="59">
                  <c:v>900.063675787496</c:v>
                </c:pt>
                <c:pt idx="60">
                  <c:v>1096.70960830987</c:v>
                </c:pt>
                <c:pt idx="61">
                  <c:v>1265.25042917626</c:v>
                </c:pt>
                <c:pt idx="62">
                  <c:v>1436.56726744444</c:v>
                </c:pt>
                <c:pt idx="63">
                  <c:v>1619.25680016745</c:v>
                </c:pt>
                <c:pt idx="64">
                  <c:v>1811.89616000454</c:v>
                </c:pt>
                <c:pt idx="65">
                  <c:v>1918.27333093906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Guangxi!$AU$15:$AU$93</c:f>
              <c:numCache>
                <c:formatCode>0.0</c:formatCode>
                <c:ptCount val="79"/>
                <c:pt idx="0">
                  <c:v>8.65873725854633</c:v>
                </c:pt>
                <c:pt idx="1">
                  <c:v>8.78914980632866</c:v>
                </c:pt>
                <c:pt idx="2">
                  <c:v>9.09504733584269</c:v>
                </c:pt>
                <c:pt idx="3">
                  <c:v>9.52687172670903</c:v>
                </c:pt>
                <c:pt idx="4">
                  <c:v>9.88757376961591</c:v>
                </c:pt>
                <c:pt idx="5">
                  <c:v>9.96448725304658</c:v>
                </c:pt>
                <c:pt idx="6">
                  <c:v>10.6663479789753</c:v>
                </c:pt>
                <c:pt idx="7">
                  <c:v>11.8614581480811</c:v>
                </c:pt>
                <c:pt idx="8">
                  <c:v>12.8276070563011</c:v>
                </c:pt>
                <c:pt idx="9">
                  <c:v>12.7541908989893</c:v>
                </c:pt>
                <c:pt idx="10">
                  <c:v>12.5539704024832</c:v>
                </c:pt>
                <c:pt idx="11">
                  <c:v>12.5534098825656</c:v>
                </c:pt>
                <c:pt idx="12">
                  <c:v>12.6452048742022</c:v>
                </c:pt>
                <c:pt idx="13">
                  <c:v>12.9678863371263</c:v>
                </c:pt>
                <c:pt idx="14">
                  <c:v>13.7293006319393</c:v>
                </c:pt>
                <c:pt idx="15">
                  <c:v>13.789852807757</c:v>
                </c:pt>
                <c:pt idx="16">
                  <c:v>14.0518603326091</c:v>
                </c:pt>
                <c:pt idx="17">
                  <c:v>14.9937677750538</c:v>
                </c:pt>
                <c:pt idx="18">
                  <c:v>16.0448589672528</c:v>
                </c:pt>
                <c:pt idx="19">
                  <c:v>17.4615829549218</c:v>
                </c:pt>
                <c:pt idx="20">
                  <c:v>18.7009133467099</c:v>
                </c:pt>
                <c:pt idx="21">
                  <c:v>19.9702755892607</c:v>
                </c:pt>
                <c:pt idx="22">
                  <c:v>20.9756170161263</c:v>
                </c:pt>
                <c:pt idx="23">
                  <c:v>22.2796786620523</c:v>
                </c:pt>
                <c:pt idx="24">
                  <c:v>23.3615944050166</c:v>
                </c:pt>
                <c:pt idx="25">
                  <c:v>24.6482729958027</c:v>
                </c:pt>
                <c:pt idx="26">
                  <c:v>26.10423089465</c:v>
                </c:pt>
                <c:pt idx="27">
                  <c:v>27.2361224732351</c:v>
                </c:pt>
                <c:pt idx="28">
                  <c:v>28.8897864615103</c:v>
                </c:pt>
                <c:pt idx="29">
                  <c:v>30.0810538184677</c:v>
                </c:pt>
                <c:pt idx="30">
                  <c:v>30.2172880708239</c:v>
                </c:pt>
                <c:pt idx="31">
                  <c:v>30.9581480173833</c:v>
                </c:pt>
                <c:pt idx="32">
                  <c:v>32.5758390798856</c:v>
                </c:pt>
                <c:pt idx="33">
                  <c:v>34.6203597226651</c:v>
                </c:pt>
                <c:pt idx="34">
                  <c:v>37.4397297700225</c:v>
                </c:pt>
                <c:pt idx="35">
                  <c:v>40.3266950388701</c:v>
                </c:pt>
                <c:pt idx="36">
                  <c:v>41.8761384637416</c:v>
                </c:pt>
                <c:pt idx="37">
                  <c:v>43.2097815076093</c:v>
                </c:pt>
                <c:pt idx="38">
                  <c:v>44.0241636436908</c:v>
                </c:pt>
                <c:pt idx="39">
                  <c:v>46.1482790434439</c:v>
                </c:pt>
                <c:pt idx="40">
                  <c:v>49.4816801234897</c:v>
                </c:pt>
                <c:pt idx="41">
                  <c:v>55.2153700516935</c:v>
                </c:pt>
                <c:pt idx="42">
                  <c:v>62.5978975516938</c:v>
                </c:pt>
                <c:pt idx="43">
                  <c:v>70.270737804858</c:v>
                </c:pt>
                <c:pt idx="44">
                  <c:v>78.6589668862612</c:v>
                </c:pt>
                <c:pt idx="45">
                  <c:v>86.5041206993229</c:v>
                </c:pt>
                <c:pt idx="46">
                  <c:v>96.1068692558728</c:v>
                </c:pt>
                <c:pt idx="47">
                  <c:v>107.23878901076</c:v>
                </c:pt>
                <c:pt idx="48">
                  <c:v>118.505666155843</c:v>
                </c:pt>
                <c:pt idx="49">
                  <c:v>130.451779687368</c:v>
                </c:pt>
                <c:pt idx="50">
                  <c:v>144.420728702723</c:v>
                </c:pt>
                <c:pt idx="51">
                  <c:v>161.14892845622</c:v>
                </c:pt>
                <c:pt idx="52">
                  <c:v>183.36806474088</c:v>
                </c:pt>
                <c:pt idx="53">
                  <c:v>214.569897305762</c:v>
                </c:pt>
                <c:pt idx="54">
                  <c:v>253.690505043236</c:v>
                </c:pt>
                <c:pt idx="55">
                  <c:v>304.720265555398</c:v>
                </c:pt>
                <c:pt idx="56">
                  <c:v>370.031824684819</c:v>
                </c:pt>
                <c:pt idx="57">
                  <c:v>474.392117824444</c:v>
                </c:pt>
                <c:pt idx="58">
                  <c:v>617.514154841591</c:v>
                </c:pt>
                <c:pt idx="59">
                  <c:v>781.333717242431</c:v>
                </c:pt>
                <c:pt idx="60">
                  <c:v>949.667536523965</c:v>
                </c:pt>
                <c:pt idx="61">
                  <c:v>1085.46367431326</c:v>
                </c:pt>
                <c:pt idx="62">
                  <c:v>1221.05750070501</c:v>
                </c:pt>
                <c:pt idx="63">
                  <c:v>1365.40278755396</c:v>
                </c:pt>
                <c:pt idx="64">
                  <c:v>1517.24487267045</c:v>
                </c:pt>
                <c:pt idx="65">
                  <c:v>1582.88735628946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Guangxi!$G$15:$G$93</c:f>
              <c:numCache>
                <c:formatCode>0.000</c:formatCode>
                <c:ptCount val="79"/>
                <c:pt idx="1">
                  <c:v>0.257194682842913</c:v>
                </c:pt>
                <c:pt idx="2">
                  <c:v>0.263330223729241</c:v>
                </c:pt>
                <c:pt idx="3">
                  <c:v>0.274118918647464</c:v>
                </c:pt>
                <c:pt idx="4">
                  <c:v>0.285845515506852</c:v>
                </c:pt>
                <c:pt idx="5">
                  <c:v>0.292116897658038</c:v>
                </c:pt>
                <c:pt idx="6">
                  <c:v>0.303551599042678</c:v>
                </c:pt>
                <c:pt idx="7">
                  <c:v>0.332266755681822</c:v>
                </c:pt>
                <c:pt idx="8">
                  <c:v>0.364757301692261</c:v>
                </c:pt>
                <c:pt idx="9">
                  <c:v>0.377738784527152</c:v>
                </c:pt>
                <c:pt idx="10">
                  <c:v>0.372458035178731</c:v>
                </c:pt>
                <c:pt idx="11">
                  <c:v>0.368516185449225</c:v>
                </c:pt>
                <c:pt idx="12">
                  <c:v>0.369297952929338</c:v>
                </c:pt>
                <c:pt idx="13">
                  <c:v>0.375234826404368</c:v>
                </c:pt>
                <c:pt idx="14">
                  <c:v>0.391646285732577</c:v>
                </c:pt>
                <c:pt idx="15">
                  <c:v>0.403937484146533</c:v>
                </c:pt>
                <c:pt idx="16">
                  <c:v>0.408384446624544</c:v>
                </c:pt>
                <c:pt idx="17">
                  <c:v>0.426692340272397</c:v>
                </c:pt>
                <c:pt idx="18">
                  <c:v>0.457027854298118</c:v>
                </c:pt>
                <c:pt idx="19">
                  <c:v>0.494495101812679</c:v>
                </c:pt>
                <c:pt idx="20">
                  <c:v>0.534706188629074</c:v>
                </c:pt>
                <c:pt idx="21">
                  <c:v>0.572647880506216</c:v>
                </c:pt>
                <c:pt idx="22">
                  <c:v>0.606873347404826</c:v>
                </c:pt>
                <c:pt idx="23">
                  <c:v>0.641594885475006</c:v>
                </c:pt>
                <c:pt idx="24">
                  <c:v>0.677510524805607</c:v>
                </c:pt>
                <c:pt idx="25">
                  <c:v>0.713083948035094</c:v>
                </c:pt>
                <c:pt idx="26">
                  <c:v>0.75439118434072</c:v>
                </c:pt>
                <c:pt idx="27">
                  <c:v>0.79322289529559</c:v>
                </c:pt>
                <c:pt idx="28">
                  <c:v>0.835141689540685</c:v>
                </c:pt>
                <c:pt idx="29">
                  <c:v>0.8779430171009</c:v>
                </c:pt>
                <c:pt idx="30">
                  <c:v>0.896802912908602</c:v>
                </c:pt>
                <c:pt idx="31">
                  <c:v>0.908916285281661</c:v>
                </c:pt>
                <c:pt idx="32">
                  <c:v>0.944273705075289</c:v>
                </c:pt>
                <c:pt idx="33">
                  <c:v>1</c:v>
                </c:pt>
                <c:pt idx="34">
                  <c:v>1.074290534037</c:v>
                </c:pt>
                <c:pt idx="35">
                  <c:v>1.16154607689595</c:v>
                </c:pt>
                <c:pt idx="36">
                  <c:v>1.22889583532583</c:v>
                </c:pt>
                <c:pt idx="37">
                  <c:v>1.27164979672434</c:v>
                </c:pt>
                <c:pt idx="38">
                  <c:v>1.30326138249802</c:v>
                </c:pt>
                <c:pt idx="39">
                  <c:v>1.3489926138608</c:v>
                </c:pt>
                <c:pt idx="40">
                  <c:v>1.4330843163691</c:v>
                </c:pt>
                <c:pt idx="41">
                  <c:v>1.5704054402096</c:v>
                </c:pt>
                <c:pt idx="42">
                  <c:v>1.77150914835632</c:v>
                </c:pt>
                <c:pt idx="43">
                  <c:v>1.99678038263474</c:v>
                </c:pt>
                <c:pt idx="44">
                  <c:v>2.23725905536918</c:v>
                </c:pt>
                <c:pt idx="45">
                  <c:v>2.48046732176939</c:v>
                </c:pt>
                <c:pt idx="46">
                  <c:v>2.74464125107432</c:v>
                </c:pt>
                <c:pt idx="47">
                  <c:v>3.06280610009033</c:v>
                </c:pt>
                <c:pt idx="48">
                  <c:v>3.40705570748829</c:v>
                </c:pt>
                <c:pt idx="49">
                  <c:v>3.76734520232445</c:v>
                </c:pt>
                <c:pt idx="50">
                  <c:v>4.16818468802795</c:v>
                </c:pt>
                <c:pt idx="51">
                  <c:v>4.64529905489903</c:v>
                </c:pt>
                <c:pt idx="52">
                  <c:v>5.25328599122077</c:v>
                </c:pt>
                <c:pt idx="53">
                  <c:v>6.07400685114186</c:v>
                </c:pt>
                <c:pt idx="54">
                  <c:v>7.15170240192244</c:v>
                </c:pt>
                <c:pt idx="55">
                  <c:v>8.53639880210701</c:v>
                </c:pt>
                <c:pt idx="56">
                  <c:v>10.3639470068502</c:v>
                </c:pt>
                <c:pt idx="57">
                  <c:v>13.0093640347749</c:v>
                </c:pt>
                <c:pt idx="58">
                  <c:v>16.8332584088807</c:v>
                </c:pt>
                <c:pt idx="59">
                  <c:v>21.6518986745685</c:v>
                </c:pt>
                <c:pt idx="60">
                  <c:v>26.9039369332495</c:v>
                </c:pt>
                <c:pt idx="61">
                  <c:v>31.7517490610404</c:v>
                </c:pt>
                <c:pt idx="62">
                  <c:v>36.0672519169595</c:v>
                </c:pt>
                <c:pt idx="63">
                  <c:v>40.5189133133791</c:v>
                </c:pt>
                <c:pt idx="64">
                  <c:v>45.2431014101411</c:v>
                </c:pt>
                <c:pt idx="65">
                  <c:v>48.4349935410126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Guangxi!$AE$15:$AE$93</c:f>
              <c:numCache>
                <c:formatCode>0.000</c:formatCode>
                <c:ptCount val="79"/>
                <c:pt idx="0">
                  <c:v>0.150727266573128</c:v>
                </c:pt>
                <c:pt idx="1">
                  <c:v>0.156336352107393</c:v>
                </c:pt>
                <c:pt idx="2">
                  <c:v>0.169099421250976</c:v>
                </c:pt>
                <c:pt idx="3">
                  <c:v>0.184125121598503</c:v>
                </c:pt>
                <c:pt idx="4">
                  <c:v>0.200480942338731</c:v>
                </c:pt>
                <c:pt idx="5">
                  <c:v>0.213911458803389</c:v>
                </c:pt>
                <c:pt idx="6">
                  <c:v>0.230626713895421</c:v>
                </c:pt>
                <c:pt idx="7">
                  <c:v>0.258051079903508</c:v>
                </c:pt>
                <c:pt idx="8">
                  <c:v>0.288592455884515</c:v>
                </c:pt>
                <c:pt idx="9">
                  <c:v>0.308316175957395</c:v>
                </c:pt>
                <c:pt idx="10">
                  <c:v>0.317065136497855</c:v>
                </c:pt>
                <c:pt idx="11">
                  <c:v>0.325726640451625</c:v>
                </c:pt>
                <c:pt idx="12">
                  <c:v>0.336377299847213</c:v>
                </c:pt>
                <c:pt idx="13">
                  <c:v>0.349467396954969</c:v>
                </c:pt>
                <c:pt idx="14">
                  <c:v>0.368564883905056</c:v>
                </c:pt>
                <c:pt idx="15">
                  <c:v>0.384816117712025</c:v>
                </c:pt>
                <c:pt idx="16">
                  <c:v>0.395659557825412</c:v>
                </c:pt>
                <c:pt idx="17">
                  <c:v>0.414786867948669</c:v>
                </c:pt>
                <c:pt idx="18">
                  <c:v>0.441851514985148</c:v>
                </c:pt>
                <c:pt idx="19">
                  <c:v>0.47431150257553</c:v>
                </c:pt>
                <c:pt idx="20">
                  <c:v>0.50954707533776</c:v>
                </c:pt>
                <c:pt idx="21">
                  <c:v>0.544431704069589</c:v>
                </c:pt>
                <c:pt idx="22">
                  <c:v>0.578082628562707</c:v>
                </c:pt>
                <c:pt idx="23">
                  <c:v>0.612942855786127</c:v>
                </c:pt>
                <c:pt idx="24">
                  <c:v>0.649388772112541</c:v>
                </c:pt>
                <c:pt idx="25">
                  <c:v>0.686454249566427</c:v>
                </c:pt>
                <c:pt idx="26">
                  <c:v>0.727737900556045</c:v>
                </c:pt>
                <c:pt idx="27">
                  <c:v>0.768365540410822</c:v>
                </c:pt>
                <c:pt idx="28">
                  <c:v>0.811587766687556</c:v>
                </c:pt>
                <c:pt idx="29">
                  <c:v>0.855879825730414</c:v>
                </c:pt>
                <c:pt idx="30">
                  <c:v>0.885784303947074</c:v>
                </c:pt>
                <c:pt idx="31">
                  <c:v>0.910676610690924</c:v>
                </c:pt>
                <c:pt idx="32">
                  <c:v>0.949097476039037</c:v>
                </c:pt>
                <c:pt idx="33">
                  <c:v>1</c:v>
                </c:pt>
                <c:pt idx="34">
                  <c:v>1.06306729997794</c:v>
                </c:pt>
                <c:pt idx="35">
                  <c:v>1.13549941059198</c:v>
                </c:pt>
                <c:pt idx="36">
                  <c:v>1.19742270397102</c:v>
                </c:pt>
                <c:pt idx="37">
                  <c:v>1.24539445543832</c:v>
                </c:pt>
                <c:pt idx="38">
                  <c:v>1.28644011064732</c:v>
                </c:pt>
                <c:pt idx="39">
                  <c:v>1.33863595737991</c:v>
                </c:pt>
                <c:pt idx="40">
                  <c:v>1.41547662980862</c:v>
                </c:pt>
                <c:pt idx="41">
                  <c:v>1.52277334102136</c:v>
                </c:pt>
                <c:pt idx="42">
                  <c:v>1.67437803372256</c:v>
                </c:pt>
                <c:pt idx="43">
                  <c:v>1.84541797699587</c:v>
                </c:pt>
                <c:pt idx="44">
                  <c:v>2.03272099870913</c:v>
                </c:pt>
                <c:pt idx="45">
                  <c:v>2.22983758083416</c:v>
                </c:pt>
                <c:pt idx="46">
                  <c:v>2.44893668673911</c:v>
                </c:pt>
                <c:pt idx="47">
                  <c:v>2.71168959705619</c:v>
                </c:pt>
                <c:pt idx="48">
                  <c:v>2.99990171169149</c:v>
                </c:pt>
                <c:pt idx="49">
                  <c:v>3.31104909941961</c:v>
                </c:pt>
                <c:pt idx="50">
                  <c:v>3.65750319460408</c:v>
                </c:pt>
                <c:pt idx="51">
                  <c:v>4.06417536364156</c:v>
                </c:pt>
                <c:pt idx="52">
                  <c:v>4.56975736411156</c:v>
                </c:pt>
                <c:pt idx="53">
                  <c:v>5.22106120658241</c:v>
                </c:pt>
                <c:pt idx="54">
                  <c:v>6.05363112758236</c:v>
                </c:pt>
                <c:pt idx="55">
                  <c:v>7.11441395277571</c:v>
                </c:pt>
                <c:pt idx="56">
                  <c:v>8.51378466678559</c:v>
                </c:pt>
                <c:pt idx="57">
                  <c:v>10.4698762252287</c:v>
                </c:pt>
                <c:pt idx="58">
                  <c:v>13.2301537115509</c:v>
                </c:pt>
                <c:pt idx="59">
                  <c:v>16.787094177322</c:v>
                </c:pt>
                <c:pt idx="60">
                  <c:v>20.7953002649671</c:v>
                </c:pt>
                <c:pt idx="61">
                  <c:v>24.7301513202627</c:v>
                </c:pt>
                <c:pt idx="62">
                  <c:v>28.5249090694109</c:v>
                </c:pt>
                <c:pt idx="63">
                  <c:v>32.546647415119</c:v>
                </c:pt>
                <c:pt idx="64">
                  <c:v>36.8755337788806</c:v>
                </c:pt>
                <c:pt idx="65">
                  <c:v>40.3767094825164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Guangxi!$E$15:$E$93</c:f>
              <c:numCache>
                <c:formatCode>0.000</c:formatCode>
                <c:ptCount val="79"/>
                <c:pt idx="0">
                  <c:v>0.256624431983855</c:v>
                </c:pt>
                <c:pt idx="1">
                  <c:v>0.259922007696944</c:v>
                </c:pt>
                <c:pt idx="2">
                  <c:v>0.268291359120346</c:v>
                </c:pt>
                <c:pt idx="3">
                  <c:v>0.280306464730745</c:v>
                </c:pt>
                <c:pt idx="4">
                  <c:v>0.290309801332087</c:v>
                </c:pt>
                <c:pt idx="5">
                  <c:v>0.292209748816534</c:v>
                </c:pt>
                <c:pt idx="6">
                  <c:v>0.312115511596634</c:v>
                </c:pt>
                <c:pt idx="7">
                  <c:v>0.346132991143779</c:v>
                </c:pt>
                <c:pt idx="8">
                  <c:v>0.373608048395398</c:v>
                </c:pt>
                <c:pt idx="9">
                  <c:v>0.371326421567014</c:v>
                </c:pt>
                <c:pt idx="10">
                  <c:v>0.365378668453166</c:v>
                </c:pt>
                <c:pt idx="11">
                  <c:v>0.365197199132149</c:v>
                </c:pt>
                <c:pt idx="12">
                  <c:v>0.3676968025285</c:v>
                </c:pt>
                <c:pt idx="13">
                  <c:v>0.376853690372813</c:v>
                </c:pt>
                <c:pt idx="14">
                  <c:v>0.398624600334332</c:v>
                </c:pt>
                <c:pt idx="15">
                  <c:v>0.400289468947153</c:v>
                </c:pt>
                <c:pt idx="16">
                  <c:v>0.407754500128248</c:v>
                </c:pt>
                <c:pt idx="17">
                  <c:v>0.43476799610736</c:v>
                </c:pt>
                <c:pt idx="18">
                  <c:v>0.464882666672084</c:v>
                </c:pt>
                <c:pt idx="19">
                  <c:v>0.505509790144515</c:v>
                </c:pt>
                <c:pt idx="20">
                  <c:v>0.541068715184818</c:v>
                </c:pt>
                <c:pt idx="21">
                  <c:v>0.577533574345122</c:v>
                </c:pt>
                <c:pt idx="22">
                  <c:v>0.606449410655003</c:v>
                </c:pt>
                <c:pt idx="23">
                  <c:v>0.643965326581247</c:v>
                </c:pt>
                <c:pt idx="24">
                  <c:v>0.675121256622386</c:v>
                </c:pt>
                <c:pt idx="25">
                  <c:v>0.712178967226632</c:v>
                </c:pt>
                <c:pt idx="26">
                  <c:v>0.754112752964958</c:v>
                </c:pt>
                <c:pt idx="27">
                  <c:v>0.786765130661014</c:v>
                </c:pt>
                <c:pt idx="28">
                  <c:v>0.834424392928067</c:v>
                </c:pt>
                <c:pt idx="29">
                  <c:v>0.86882562708184</c:v>
                </c:pt>
                <c:pt idx="30">
                  <c:v>0.87295137534266</c:v>
                </c:pt>
                <c:pt idx="31">
                  <c:v>0.894435787806066</c:v>
                </c:pt>
                <c:pt idx="32">
                  <c:v>0.941099990693609</c:v>
                </c:pt>
                <c:pt idx="33">
                  <c:v>1</c:v>
                </c:pt>
                <c:pt idx="34">
                  <c:v>1.08114445248208</c:v>
                </c:pt>
                <c:pt idx="35">
                  <c:v>1.16423854657003</c:v>
                </c:pt>
                <c:pt idx="36">
                  <c:v>1.20901058630562</c:v>
                </c:pt>
                <c:pt idx="37">
                  <c:v>1.24760949187341</c:v>
                </c:pt>
                <c:pt idx="38">
                  <c:v>1.27130453641406</c:v>
                </c:pt>
                <c:pt idx="39">
                  <c:v>1.33260469557748</c:v>
                </c:pt>
                <c:pt idx="40">
                  <c:v>1.42746637918649</c:v>
                </c:pt>
                <c:pt idx="41">
                  <c:v>1.58924191182029</c:v>
                </c:pt>
                <c:pt idx="42">
                  <c:v>1.79716154705671</c:v>
                </c:pt>
                <c:pt idx="43">
                  <c:v>2.01321004287316</c:v>
                </c:pt>
                <c:pt idx="44">
                  <c:v>2.24933901935217</c:v>
                </c:pt>
                <c:pt idx="45">
                  <c:v>2.47089464338952</c:v>
                </c:pt>
                <c:pt idx="46">
                  <c:v>2.74243887566114</c:v>
                </c:pt>
                <c:pt idx="47">
                  <c:v>3.05680257803658</c:v>
                </c:pt>
                <c:pt idx="48">
                  <c:v>3.37507695982733</c:v>
                </c:pt>
                <c:pt idx="49">
                  <c:v>3.71131111655315</c:v>
                </c:pt>
                <c:pt idx="50">
                  <c:v>4.10289179497006</c:v>
                </c:pt>
                <c:pt idx="51">
                  <c:v>4.56578787968495</c:v>
                </c:pt>
                <c:pt idx="52">
                  <c:v>5.1781082648353</c:v>
                </c:pt>
                <c:pt idx="53">
                  <c:v>6.04502593220704</c:v>
                </c:pt>
                <c:pt idx="54">
                  <c:v>7.10119180666455</c:v>
                </c:pt>
                <c:pt idx="55">
                  <c:v>8.47771431427171</c:v>
                </c:pt>
                <c:pt idx="56">
                  <c:v>10.2256562214279</c:v>
                </c:pt>
                <c:pt idx="57">
                  <c:v>12.9920691784175</c:v>
                </c:pt>
                <c:pt idx="58">
                  <c:v>16.821383983981</c:v>
                </c:pt>
                <c:pt idx="59">
                  <c:v>21.2263122169619</c:v>
                </c:pt>
                <c:pt idx="60">
                  <c:v>25.7414117078973</c:v>
                </c:pt>
                <c:pt idx="61">
                  <c:v>29.4703613432968</c:v>
                </c:pt>
                <c:pt idx="62">
                  <c:v>33.2607465746547</c:v>
                </c:pt>
                <c:pt idx="63">
                  <c:v>37.3284918445937</c:v>
                </c:pt>
                <c:pt idx="64">
                  <c:v>41.6478402239002</c:v>
                </c:pt>
                <c:pt idx="65">
                  <c:v>43.7411389307456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Guangxi!$AX$15:$AX$93</c:f>
              <c:numCache>
                <c:formatCode>General</c:formatCode>
                <c:ptCount val="79"/>
                <c:pt idx="1" c:formatCode="0.000">
                  <c:v>0.253872284307162</c:v>
                </c:pt>
                <c:pt idx="2" c:formatCode="0.000">
                  <c:v>0.262708054124821</c:v>
                </c:pt>
                <c:pt idx="3" c:formatCode="0.000">
                  <c:v>0.275181188266857</c:v>
                </c:pt>
                <c:pt idx="4" c:formatCode="0.000">
                  <c:v>0.285599972063339</c:v>
                </c:pt>
                <c:pt idx="5" c:formatCode="0.000">
                  <c:v>0.287821597836347</c:v>
                </c:pt>
                <c:pt idx="6" c:formatCode="0.000">
                  <c:v>0.308094660610714</c:v>
                </c:pt>
                <c:pt idx="7" c:formatCode="0.000">
                  <c:v>0.342615104034164</c:v>
                </c:pt>
                <c:pt idx="8" c:formatCode="0.000">
                  <c:v>0.370522061557413</c:v>
                </c:pt>
                <c:pt idx="9" c:formatCode="0.000">
                  <c:v>0.368401455131022</c:v>
                </c:pt>
                <c:pt idx="10" c:formatCode="0.000">
                  <c:v>0.362618138663198</c:v>
                </c:pt>
                <c:pt idx="11" c:formatCode="0.000">
                  <c:v>0.362601948192559</c:v>
                </c:pt>
                <c:pt idx="12" c:formatCode="0.000">
                  <c:v>0.365253422422521</c:v>
                </c:pt>
                <c:pt idx="13" c:formatCode="0.000">
                  <c:v>0.374573991749617</c:v>
                </c:pt>
                <c:pt idx="14" c:formatCode="0.000">
                  <c:v>0.396567243723671</c:v>
                </c:pt>
                <c:pt idx="15" c:formatCode="0.000">
                  <c:v>0.398316277422417</c:v>
                </c:pt>
                <c:pt idx="16" c:formatCode="0.000">
                  <c:v>0.405884295980023</c:v>
                </c:pt>
                <c:pt idx="17" c:formatCode="0.000">
                  <c:v>0.43309104512966</c:v>
                </c:pt>
                <c:pt idx="18" c:formatCode="0.000">
                  <c:v>0.463451538221558</c:v>
                </c:pt>
                <c:pt idx="19" c:formatCode="0.000">
                  <c:v>0.504373238603009</c:v>
                </c:pt>
                <c:pt idx="20" c:formatCode="0.000">
                  <c:v>0.540170971547327</c:v>
                </c:pt>
                <c:pt idx="21" c:formatCode="0.000">
                  <c:v>0.576836166615181</c:v>
                </c:pt>
                <c:pt idx="22" c:formatCode="0.000">
                  <c:v>0.605875189748364</c:v>
                </c:pt>
                <c:pt idx="23" c:formatCode="0.000">
                  <c:v>0.643542667971365</c:v>
                </c:pt>
                <c:pt idx="24" c:formatCode="0.000">
                  <c:v>0.674793520118231</c:v>
                </c:pt>
                <c:pt idx="25" c:formatCode="0.000">
                  <c:v>0.711958893357946</c:v>
                </c:pt>
                <c:pt idx="26" c:formatCode="0.000">
                  <c:v>0.754013854961775</c:v>
                </c:pt>
                <c:pt idx="27" c:formatCode="0.000">
                  <c:v>0.786708245997927</c:v>
                </c:pt>
                <c:pt idx="28" c:formatCode="0.000">
                  <c:v>0.834473896081354</c:v>
                </c:pt>
                <c:pt idx="29" c:formatCode="0.000">
                  <c:v>0.868883340884942</c:v>
                </c:pt>
                <c:pt idx="30" c:formatCode="0.000">
                  <c:v>0.872818431491959</c:v>
                </c:pt>
                <c:pt idx="31" c:formatCode="0.000">
                  <c:v>0.894217976513855</c:v>
                </c:pt>
                <c:pt idx="32" c:formatCode="0.000">
                  <c:v>0.940944558082075</c:v>
                </c:pt>
                <c:pt idx="33" c:formatCode="0.000">
                  <c:v>1</c:v>
                </c:pt>
                <c:pt idx="34" c:formatCode="0.000">
                  <c:v>1.08143676350976</c:v>
                </c:pt>
                <c:pt idx="35" c:formatCode="0.000">
                  <c:v>1.16482599724315</c:v>
                </c:pt>
                <c:pt idx="36" c:formatCode="0.000">
                  <c:v>1.20958126371883</c:v>
                </c:pt>
                <c:pt idx="37" c:formatCode="0.000">
                  <c:v>1.24810319285391</c:v>
                </c:pt>
                <c:pt idx="38" c:formatCode="0.000">
                  <c:v>1.27162640701475</c:v>
                </c:pt>
                <c:pt idx="39" c:formatCode="0.000">
                  <c:v>1.33298092258792</c:v>
                </c:pt>
                <c:pt idx="40" c:formatCode="0.000">
                  <c:v>1.42734658704281</c:v>
                </c:pt>
                <c:pt idx="41" c:formatCode="0.000">
                  <c:v>1.59026758991072</c:v>
                </c:pt>
                <c:pt idx="42" c:formatCode="0.000">
                  <c:v>1.79923470251251</c:v>
                </c:pt>
                <c:pt idx="43" c:formatCode="0.000">
                  <c:v>2.01641005828103</c:v>
                </c:pt>
                <c:pt idx="44" c:formatCode="0.000">
                  <c:v>2.25400218959154</c:v>
                </c:pt>
                <c:pt idx="45" c:formatCode="0.000">
                  <c:v>2.47644102093624</c:v>
                </c:pt>
                <c:pt idx="46" c:formatCode="0.000">
                  <c:v>2.74930349118898</c:v>
                </c:pt>
                <c:pt idx="47" c:formatCode="0.000">
                  <c:v>3.06489423913614</c:v>
                </c:pt>
                <c:pt idx="48" c:formatCode="0.000">
                  <c:v>3.38446944388055</c:v>
                </c:pt>
                <c:pt idx="49" c:formatCode="0.000">
                  <c:v>3.72188230077302</c:v>
                </c:pt>
                <c:pt idx="50" c:formatCode="0.000">
                  <c:v>4.11470185377151</c:v>
                </c:pt>
                <c:pt idx="51" c:formatCode="0.000">
                  <c:v>4.57974829559185</c:v>
                </c:pt>
                <c:pt idx="52" c:formatCode="0.000">
                  <c:v>5.19483951781673</c:v>
                </c:pt>
                <c:pt idx="53" c:formatCode="0.000">
                  <c:v>6.0656777375644</c:v>
                </c:pt>
                <c:pt idx="54" c:formatCode="0.000">
                  <c:v>7.12860172300284</c:v>
                </c:pt>
                <c:pt idx="55" c:formatCode="0.000">
                  <c:v>8.51694862384676</c:v>
                </c:pt>
                <c:pt idx="56" c:formatCode="0.000">
                  <c:v>10.2788056072735</c:v>
                </c:pt>
                <c:pt idx="57" c:formatCode="0.000">
                  <c:v>13.063133633107</c:v>
                </c:pt>
                <c:pt idx="58" c:formatCode="0.000">
                  <c:v>16.9262166598455</c:v>
                </c:pt>
                <c:pt idx="59" c:formatCode="0.000">
                  <c:v>21.3636744491914</c:v>
                </c:pt>
                <c:pt idx="60" c:formatCode="0.000">
                  <c:v>25.9101549546276</c:v>
                </c:pt>
                <c:pt idx="61" c:formatCode="0.000">
                  <c:v>29.6709936130634</c:v>
                </c:pt>
                <c:pt idx="62" c:formatCode="0.000">
                  <c:v>33.4973200933325</c:v>
                </c:pt>
                <c:pt idx="63" c:formatCode="0.000">
                  <c:v>37.6104037463351</c:v>
                </c:pt>
                <c:pt idx="64" c:formatCode="0.000">
                  <c:v>41.9677722919609</c:v>
                </c:pt>
                <c:pt idx="65" c:formatCode="0.000">
                  <c:v>44.0782872626401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Guangxi!$G$15:$G$93</c:f>
              <c:numCache>
                <c:formatCode>0.000</c:formatCode>
                <c:ptCount val="79"/>
                <c:pt idx="1">
                  <c:v>0.257194682842913</c:v>
                </c:pt>
                <c:pt idx="2">
                  <c:v>0.263330223729241</c:v>
                </c:pt>
                <c:pt idx="3">
                  <c:v>0.274118918647464</c:v>
                </c:pt>
                <c:pt idx="4">
                  <c:v>0.285845515506852</c:v>
                </c:pt>
                <c:pt idx="5">
                  <c:v>0.292116897658038</c:v>
                </c:pt>
                <c:pt idx="6">
                  <c:v>0.303551599042678</c:v>
                </c:pt>
                <c:pt idx="7">
                  <c:v>0.332266755681822</c:v>
                </c:pt>
                <c:pt idx="8">
                  <c:v>0.364757301692261</c:v>
                </c:pt>
                <c:pt idx="9">
                  <c:v>0.377738784527152</c:v>
                </c:pt>
                <c:pt idx="10">
                  <c:v>0.372458035178731</c:v>
                </c:pt>
                <c:pt idx="11">
                  <c:v>0.368516185449225</c:v>
                </c:pt>
                <c:pt idx="12">
                  <c:v>0.369297952929338</c:v>
                </c:pt>
                <c:pt idx="13">
                  <c:v>0.375234826404368</c:v>
                </c:pt>
                <c:pt idx="14">
                  <c:v>0.391646285732577</c:v>
                </c:pt>
                <c:pt idx="15">
                  <c:v>0.403937484146533</c:v>
                </c:pt>
                <c:pt idx="16">
                  <c:v>0.408384446624544</c:v>
                </c:pt>
                <c:pt idx="17">
                  <c:v>0.426692340272397</c:v>
                </c:pt>
                <c:pt idx="18">
                  <c:v>0.457027854298118</c:v>
                </c:pt>
                <c:pt idx="19">
                  <c:v>0.494495101812679</c:v>
                </c:pt>
                <c:pt idx="20">
                  <c:v>0.534706188629074</c:v>
                </c:pt>
                <c:pt idx="21">
                  <c:v>0.572647880506216</c:v>
                </c:pt>
                <c:pt idx="22">
                  <c:v>0.606873347404826</c:v>
                </c:pt>
                <c:pt idx="23">
                  <c:v>0.641594885475006</c:v>
                </c:pt>
                <c:pt idx="24">
                  <c:v>0.677510524805607</c:v>
                </c:pt>
                <c:pt idx="25">
                  <c:v>0.713083948035094</c:v>
                </c:pt>
                <c:pt idx="26">
                  <c:v>0.75439118434072</c:v>
                </c:pt>
                <c:pt idx="27">
                  <c:v>0.79322289529559</c:v>
                </c:pt>
                <c:pt idx="28">
                  <c:v>0.835141689540685</c:v>
                </c:pt>
                <c:pt idx="29">
                  <c:v>0.8779430171009</c:v>
                </c:pt>
                <c:pt idx="30">
                  <c:v>0.896802912908602</c:v>
                </c:pt>
                <c:pt idx="31">
                  <c:v>0.908916285281661</c:v>
                </c:pt>
                <c:pt idx="32">
                  <c:v>0.944273705075289</c:v>
                </c:pt>
                <c:pt idx="33">
                  <c:v>1</c:v>
                </c:pt>
                <c:pt idx="34">
                  <c:v>1.074290534037</c:v>
                </c:pt>
                <c:pt idx="35">
                  <c:v>1.16154607689595</c:v>
                </c:pt>
                <c:pt idx="36">
                  <c:v>1.22889583532583</c:v>
                </c:pt>
                <c:pt idx="37">
                  <c:v>1.27164979672434</c:v>
                </c:pt>
                <c:pt idx="38">
                  <c:v>1.30326138249802</c:v>
                </c:pt>
                <c:pt idx="39">
                  <c:v>1.3489926138608</c:v>
                </c:pt>
                <c:pt idx="40">
                  <c:v>1.4330843163691</c:v>
                </c:pt>
                <c:pt idx="41">
                  <c:v>1.5704054402096</c:v>
                </c:pt>
                <c:pt idx="42">
                  <c:v>1.77150914835632</c:v>
                </c:pt>
                <c:pt idx="43">
                  <c:v>1.99678038263474</c:v>
                </c:pt>
                <c:pt idx="44">
                  <c:v>2.23725905536918</c:v>
                </c:pt>
                <c:pt idx="45">
                  <c:v>2.48046732176939</c:v>
                </c:pt>
                <c:pt idx="46">
                  <c:v>2.74464125107432</c:v>
                </c:pt>
                <c:pt idx="47">
                  <c:v>3.06280610009033</c:v>
                </c:pt>
                <c:pt idx="48">
                  <c:v>3.40705570748829</c:v>
                </c:pt>
                <c:pt idx="49">
                  <c:v>3.76734520232445</c:v>
                </c:pt>
                <c:pt idx="50">
                  <c:v>4.16818468802795</c:v>
                </c:pt>
                <c:pt idx="51">
                  <c:v>4.64529905489903</c:v>
                </c:pt>
                <c:pt idx="52">
                  <c:v>5.25328599122077</c:v>
                </c:pt>
                <c:pt idx="53">
                  <c:v>6.07400685114186</c:v>
                </c:pt>
                <c:pt idx="54">
                  <c:v>7.15170240192244</c:v>
                </c:pt>
                <c:pt idx="55">
                  <c:v>8.53639880210701</c:v>
                </c:pt>
                <c:pt idx="56">
                  <c:v>10.3639470068502</c:v>
                </c:pt>
                <c:pt idx="57">
                  <c:v>13.0093640347749</c:v>
                </c:pt>
                <c:pt idx="58">
                  <c:v>16.8332584088807</c:v>
                </c:pt>
                <c:pt idx="59">
                  <c:v>21.6518986745685</c:v>
                </c:pt>
                <c:pt idx="60">
                  <c:v>26.9039369332495</c:v>
                </c:pt>
                <c:pt idx="61">
                  <c:v>31.7517490610404</c:v>
                </c:pt>
                <c:pt idx="62">
                  <c:v>36.0672519169595</c:v>
                </c:pt>
                <c:pt idx="63">
                  <c:v>40.5189133133791</c:v>
                </c:pt>
                <c:pt idx="64">
                  <c:v>45.2431014101411</c:v>
                </c:pt>
                <c:pt idx="65">
                  <c:v>48.4349935410126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Guangxi!$AE$15:$AE$93</c:f>
              <c:numCache>
                <c:formatCode>0.000</c:formatCode>
                <c:ptCount val="79"/>
                <c:pt idx="0">
                  <c:v>0.150727266573128</c:v>
                </c:pt>
                <c:pt idx="1">
                  <c:v>0.156336352107393</c:v>
                </c:pt>
                <c:pt idx="2">
                  <c:v>0.169099421250976</c:v>
                </c:pt>
                <c:pt idx="3">
                  <c:v>0.184125121598503</c:v>
                </c:pt>
                <c:pt idx="4">
                  <c:v>0.200480942338731</c:v>
                </c:pt>
                <c:pt idx="5">
                  <c:v>0.213911458803389</c:v>
                </c:pt>
                <c:pt idx="6">
                  <c:v>0.230626713895421</c:v>
                </c:pt>
                <c:pt idx="7">
                  <c:v>0.258051079903508</c:v>
                </c:pt>
                <c:pt idx="8">
                  <c:v>0.288592455884515</c:v>
                </c:pt>
                <c:pt idx="9">
                  <c:v>0.308316175957395</c:v>
                </c:pt>
                <c:pt idx="10">
                  <c:v>0.317065136497855</c:v>
                </c:pt>
                <c:pt idx="11">
                  <c:v>0.325726640451625</c:v>
                </c:pt>
                <c:pt idx="12">
                  <c:v>0.336377299847213</c:v>
                </c:pt>
                <c:pt idx="13">
                  <c:v>0.349467396954969</c:v>
                </c:pt>
                <c:pt idx="14">
                  <c:v>0.368564883905056</c:v>
                </c:pt>
                <c:pt idx="15">
                  <c:v>0.384816117712025</c:v>
                </c:pt>
                <c:pt idx="16">
                  <c:v>0.395659557825412</c:v>
                </c:pt>
                <c:pt idx="17">
                  <c:v>0.414786867948669</c:v>
                </c:pt>
                <c:pt idx="18">
                  <c:v>0.441851514985148</c:v>
                </c:pt>
                <c:pt idx="19">
                  <c:v>0.47431150257553</c:v>
                </c:pt>
                <c:pt idx="20">
                  <c:v>0.50954707533776</c:v>
                </c:pt>
                <c:pt idx="21">
                  <c:v>0.544431704069589</c:v>
                </c:pt>
                <c:pt idx="22">
                  <c:v>0.578082628562707</c:v>
                </c:pt>
                <c:pt idx="23">
                  <c:v>0.612942855786127</c:v>
                </c:pt>
                <c:pt idx="24">
                  <c:v>0.649388772112541</c:v>
                </c:pt>
                <c:pt idx="25">
                  <c:v>0.686454249566427</c:v>
                </c:pt>
                <c:pt idx="26">
                  <c:v>0.727737900556045</c:v>
                </c:pt>
                <c:pt idx="27">
                  <c:v>0.768365540410822</c:v>
                </c:pt>
                <c:pt idx="28">
                  <c:v>0.811587766687556</c:v>
                </c:pt>
                <c:pt idx="29">
                  <c:v>0.855879825730414</c:v>
                </c:pt>
                <c:pt idx="30">
                  <c:v>0.885784303947074</c:v>
                </c:pt>
                <c:pt idx="31">
                  <c:v>0.910676610690924</c:v>
                </c:pt>
                <c:pt idx="32">
                  <c:v>0.949097476039037</c:v>
                </c:pt>
                <c:pt idx="33">
                  <c:v>1</c:v>
                </c:pt>
                <c:pt idx="34">
                  <c:v>1.06306729997794</c:v>
                </c:pt>
                <c:pt idx="35">
                  <c:v>1.13549941059198</c:v>
                </c:pt>
                <c:pt idx="36">
                  <c:v>1.19742270397102</c:v>
                </c:pt>
                <c:pt idx="37">
                  <c:v>1.24539445543832</c:v>
                </c:pt>
                <c:pt idx="38">
                  <c:v>1.28644011064732</c:v>
                </c:pt>
                <c:pt idx="39">
                  <c:v>1.33863595737991</c:v>
                </c:pt>
                <c:pt idx="40">
                  <c:v>1.41547662980862</c:v>
                </c:pt>
                <c:pt idx="41">
                  <c:v>1.52277334102136</c:v>
                </c:pt>
                <c:pt idx="42">
                  <c:v>1.67437803372256</c:v>
                </c:pt>
                <c:pt idx="43">
                  <c:v>1.84541797699587</c:v>
                </c:pt>
                <c:pt idx="44">
                  <c:v>2.03272099870913</c:v>
                </c:pt>
                <c:pt idx="45">
                  <c:v>2.22983758083416</c:v>
                </c:pt>
                <c:pt idx="46">
                  <c:v>2.44893668673911</c:v>
                </c:pt>
                <c:pt idx="47">
                  <c:v>2.71168959705619</c:v>
                </c:pt>
                <c:pt idx="48">
                  <c:v>2.99990171169149</c:v>
                </c:pt>
                <c:pt idx="49">
                  <c:v>3.31104909941961</c:v>
                </c:pt>
                <c:pt idx="50">
                  <c:v>3.65750319460408</c:v>
                </c:pt>
                <c:pt idx="51">
                  <c:v>4.06417536364156</c:v>
                </c:pt>
                <c:pt idx="52">
                  <c:v>4.56975736411156</c:v>
                </c:pt>
                <c:pt idx="53">
                  <c:v>5.22106120658241</c:v>
                </c:pt>
                <c:pt idx="54">
                  <c:v>6.05363112758236</c:v>
                </c:pt>
                <c:pt idx="55">
                  <c:v>7.11441395277571</c:v>
                </c:pt>
                <c:pt idx="56">
                  <c:v>8.51378466678559</c:v>
                </c:pt>
                <c:pt idx="57">
                  <c:v>10.4698762252287</c:v>
                </c:pt>
                <c:pt idx="58">
                  <c:v>13.2301537115509</c:v>
                </c:pt>
                <c:pt idx="59">
                  <c:v>16.787094177322</c:v>
                </c:pt>
                <c:pt idx="60">
                  <c:v>20.7953002649671</c:v>
                </c:pt>
                <c:pt idx="61">
                  <c:v>24.7301513202627</c:v>
                </c:pt>
                <c:pt idx="62">
                  <c:v>28.5249090694109</c:v>
                </c:pt>
                <c:pt idx="63">
                  <c:v>32.546647415119</c:v>
                </c:pt>
                <c:pt idx="64">
                  <c:v>36.8755337788806</c:v>
                </c:pt>
                <c:pt idx="65">
                  <c:v>40.3767094825164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Guangxi!$E$15:$E$93</c:f>
              <c:numCache>
                <c:formatCode>0.000</c:formatCode>
                <c:ptCount val="79"/>
                <c:pt idx="0">
                  <c:v>0.256624431983855</c:v>
                </c:pt>
                <c:pt idx="1">
                  <c:v>0.259922007696944</c:v>
                </c:pt>
                <c:pt idx="2">
                  <c:v>0.268291359120346</c:v>
                </c:pt>
                <c:pt idx="3">
                  <c:v>0.280306464730745</c:v>
                </c:pt>
                <c:pt idx="4">
                  <c:v>0.290309801332087</c:v>
                </c:pt>
                <c:pt idx="5">
                  <c:v>0.292209748816534</c:v>
                </c:pt>
                <c:pt idx="6">
                  <c:v>0.312115511596634</c:v>
                </c:pt>
                <c:pt idx="7">
                  <c:v>0.346132991143779</c:v>
                </c:pt>
                <c:pt idx="8">
                  <c:v>0.373608048395398</c:v>
                </c:pt>
                <c:pt idx="9">
                  <c:v>0.371326421567014</c:v>
                </c:pt>
                <c:pt idx="10">
                  <c:v>0.365378668453166</c:v>
                </c:pt>
                <c:pt idx="11">
                  <c:v>0.365197199132149</c:v>
                </c:pt>
                <c:pt idx="12">
                  <c:v>0.3676968025285</c:v>
                </c:pt>
                <c:pt idx="13">
                  <c:v>0.376853690372813</c:v>
                </c:pt>
                <c:pt idx="14">
                  <c:v>0.398624600334332</c:v>
                </c:pt>
                <c:pt idx="15">
                  <c:v>0.400289468947153</c:v>
                </c:pt>
                <c:pt idx="16">
                  <c:v>0.407754500128248</c:v>
                </c:pt>
                <c:pt idx="17">
                  <c:v>0.43476799610736</c:v>
                </c:pt>
                <c:pt idx="18">
                  <c:v>0.464882666672084</c:v>
                </c:pt>
                <c:pt idx="19">
                  <c:v>0.505509790144515</c:v>
                </c:pt>
                <c:pt idx="20">
                  <c:v>0.541068715184818</c:v>
                </c:pt>
                <c:pt idx="21">
                  <c:v>0.577533574345122</c:v>
                </c:pt>
                <c:pt idx="22">
                  <c:v>0.606449410655003</c:v>
                </c:pt>
                <c:pt idx="23">
                  <c:v>0.643965326581247</c:v>
                </c:pt>
                <c:pt idx="24">
                  <c:v>0.675121256622386</c:v>
                </c:pt>
                <c:pt idx="25">
                  <c:v>0.712178967226632</c:v>
                </c:pt>
                <c:pt idx="26">
                  <c:v>0.754112752964958</c:v>
                </c:pt>
                <c:pt idx="27">
                  <c:v>0.786765130661014</c:v>
                </c:pt>
                <c:pt idx="28">
                  <c:v>0.834424392928067</c:v>
                </c:pt>
                <c:pt idx="29">
                  <c:v>0.86882562708184</c:v>
                </c:pt>
                <c:pt idx="30">
                  <c:v>0.87295137534266</c:v>
                </c:pt>
                <c:pt idx="31">
                  <c:v>0.894435787806066</c:v>
                </c:pt>
                <c:pt idx="32">
                  <c:v>0.941099990693609</c:v>
                </c:pt>
                <c:pt idx="33">
                  <c:v>1</c:v>
                </c:pt>
                <c:pt idx="34">
                  <c:v>1.08114445248208</c:v>
                </c:pt>
                <c:pt idx="35">
                  <c:v>1.16423854657003</c:v>
                </c:pt>
                <c:pt idx="36">
                  <c:v>1.20901058630562</c:v>
                </c:pt>
                <c:pt idx="37">
                  <c:v>1.24760949187341</c:v>
                </c:pt>
                <c:pt idx="38">
                  <c:v>1.27130453641406</c:v>
                </c:pt>
                <c:pt idx="39">
                  <c:v>1.33260469557748</c:v>
                </c:pt>
                <c:pt idx="40">
                  <c:v>1.42746637918649</c:v>
                </c:pt>
                <c:pt idx="41">
                  <c:v>1.58924191182029</c:v>
                </c:pt>
                <c:pt idx="42">
                  <c:v>1.79716154705671</c:v>
                </c:pt>
                <c:pt idx="43">
                  <c:v>2.01321004287316</c:v>
                </c:pt>
                <c:pt idx="44">
                  <c:v>2.24933901935217</c:v>
                </c:pt>
                <c:pt idx="45">
                  <c:v>2.47089464338952</c:v>
                </c:pt>
                <c:pt idx="46">
                  <c:v>2.74243887566114</c:v>
                </c:pt>
                <c:pt idx="47">
                  <c:v>3.05680257803658</c:v>
                </c:pt>
                <c:pt idx="48">
                  <c:v>3.37507695982733</c:v>
                </c:pt>
                <c:pt idx="49">
                  <c:v>3.71131111655315</c:v>
                </c:pt>
                <c:pt idx="50">
                  <c:v>4.10289179497006</c:v>
                </c:pt>
                <c:pt idx="51">
                  <c:v>4.56578787968495</c:v>
                </c:pt>
                <c:pt idx="52">
                  <c:v>5.1781082648353</c:v>
                </c:pt>
                <c:pt idx="53">
                  <c:v>6.04502593220704</c:v>
                </c:pt>
                <c:pt idx="54">
                  <c:v>7.10119180666455</c:v>
                </c:pt>
                <c:pt idx="55">
                  <c:v>8.47771431427171</c:v>
                </c:pt>
                <c:pt idx="56">
                  <c:v>10.2256562214279</c:v>
                </c:pt>
                <c:pt idx="57">
                  <c:v>12.9920691784175</c:v>
                </c:pt>
                <c:pt idx="58">
                  <c:v>16.821383983981</c:v>
                </c:pt>
                <c:pt idx="59">
                  <c:v>21.2263122169619</c:v>
                </c:pt>
                <c:pt idx="60">
                  <c:v>25.7414117078973</c:v>
                </c:pt>
                <c:pt idx="61">
                  <c:v>29.4703613432968</c:v>
                </c:pt>
                <c:pt idx="62">
                  <c:v>33.2607465746547</c:v>
                </c:pt>
                <c:pt idx="63">
                  <c:v>37.3284918445937</c:v>
                </c:pt>
                <c:pt idx="64">
                  <c:v>41.6478402239002</c:v>
                </c:pt>
                <c:pt idx="65">
                  <c:v>43.7411389307456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Guangxi!$A$15:$A$93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Guangxi!$AX$15:$AX$93</c:f>
              <c:numCache>
                <c:formatCode>General</c:formatCode>
                <c:ptCount val="79"/>
                <c:pt idx="1" c:formatCode="0.000">
                  <c:v>0.253872284307162</c:v>
                </c:pt>
                <c:pt idx="2" c:formatCode="0.000">
                  <c:v>0.262708054124821</c:v>
                </c:pt>
                <c:pt idx="3" c:formatCode="0.000">
                  <c:v>0.275181188266857</c:v>
                </c:pt>
                <c:pt idx="4" c:formatCode="0.000">
                  <c:v>0.285599972063339</c:v>
                </c:pt>
                <c:pt idx="5" c:formatCode="0.000">
                  <c:v>0.287821597836347</c:v>
                </c:pt>
                <c:pt idx="6" c:formatCode="0.000">
                  <c:v>0.308094660610714</c:v>
                </c:pt>
                <c:pt idx="7" c:formatCode="0.000">
                  <c:v>0.342615104034164</c:v>
                </c:pt>
                <c:pt idx="8" c:formatCode="0.000">
                  <c:v>0.370522061557413</c:v>
                </c:pt>
                <c:pt idx="9" c:formatCode="0.000">
                  <c:v>0.368401455131022</c:v>
                </c:pt>
                <c:pt idx="10" c:formatCode="0.000">
                  <c:v>0.362618138663198</c:v>
                </c:pt>
                <c:pt idx="11" c:formatCode="0.000">
                  <c:v>0.362601948192559</c:v>
                </c:pt>
                <c:pt idx="12" c:formatCode="0.000">
                  <c:v>0.365253422422521</c:v>
                </c:pt>
                <c:pt idx="13" c:formatCode="0.000">
                  <c:v>0.374573991749617</c:v>
                </c:pt>
                <c:pt idx="14" c:formatCode="0.000">
                  <c:v>0.396567243723671</c:v>
                </c:pt>
                <c:pt idx="15" c:formatCode="0.000">
                  <c:v>0.398316277422417</c:v>
                </c:pt>
                <c:pt idx="16" c:formatCode="0.000">
                  <c:v>0.405884295980023</c:v>
                </c:pt>
                <c:pt idx="17" c:formatCode="0.000">
                  <c:v>0.43309104512966</c:v>
                </c:pt>
                <c:pt idx="18" c:formatCode="0.000">
                  <c:v>0.463451538221558</c:v>
                </c:pt>
                <c:pt idx="19" c:formatCode="0.000">
                  <c:v>0.504373238603009</c:v>
                </c:pt>
                <c:pt idx="20" c:formatCode="0.000">
                  <c:v>0.540170971547327</c:v>
                </c:pt>
                <c:pt idx="21" c:formatCode="0.000">
                  <c:v>0.576836166615181</c:v>
                </c:pt>
                <c:pt idx="22" c:formatCode="0.000">
                  <c:v>0.605875189748364</c:v>
                </c:pt>
                <c:pt idx="23" c:formatCode="0.000">
                  <c:v>0.643542667971365</c:v>
                </c:pt>
                <c:pt idx="24" c:formatCode="0.000">
                  <c:v>0.674793520118231</c:v>
                </c:pt>
                <c:pt idx="25" c:formatCode="0.000">
                  <c:v>0.711958893357946</c:v>
                </c:pt>
                <c:pt idx="26" c:formatCode="0.000">
                  <c:v>0.754013854961775</c:v>
                </c:pt>
                <c:pt idx="27" c:formatCode="0.000">
                  <c:v>0.786708245997927</c:v>
                </c:pt>
                <c:pt idx="28" c:formatCode="0.000">
                  <c:v>0.834473896081354</c:v>
                </c:pt>
                <c:pt idx="29" c:formatCode="0.000">
                  <c:v>0.868883340884942</c:v>
                </c:pt>
                <c:pt idx="30" c:formatCode="0.000">
                  <c:v>0.872818431491959</c:v>
                </c:pt>
                <c:pt idx="31" c:formatCode="0.000">
                  <c:v>0.894217976513855</c:v>
                </c:pt>
                <c:pt idx="32" c:formatCode="0.000">
                  <c:v>0.940944558082075</c:v>
                </c:pt>
                <c:pt idx="33" c:formatCode="0.000">
                  <c:v>1</c:v>
                </c:pt>
                <c:pt idx="34" c:formatCode="0.000">
                  <c:v>1.08143676350976</c:v>
                </c:pt>
                <c:pt idx="35" c:formatCode="0.000">
                  <c:v>1.16482599724315</c:v>
                </c:pt>
                <c:pt idx="36" c:formatCode="0.000">
                  <c:v>1.20958126371883</c:v>
                </c:pt>
                <c:pt idx="37" c:formatCode="0.000">
                  <c:v>1.24810319285391</c:v>
                </c:pt>
                <c:pt idx="38" c:formatCode="0.000">
                  <c:v>1.27162640701475</c:v>
                </c:pt>
                <c:pt idx="39" c:formatCode="0.000">
                  <c:v>1.33298092258792</c:v>
                </c:pt>
                <c:pt idx="40" c:formatCode="0.000">
                  <c:v>1.42734658704281</c:v>
                </c:pt>
                <c:pt idx="41" c:formatCode="0.000">
                  <c:v>1.59026758991072</c:v>
                </c:pt>
                <c:pt idx="42" c:formatCode="0.000">
                  <c:v>1.79923470251251</c:v>
                </c:pt>
                <c:pt idx="43" c:formatCode="0.000">
                  <c:v>2.01641005828103</c:v>
                </c:pt>
                <c:pt idx="44" c:formatCode="0.000">
                  <c:v>2.25400218959154</c:v>
                </c:pt>
                <c:pt idx="45" c:formatCode="0.000">
                  <c:v>2.47644102093624</c:v>
                </c:pt>
                <c:pt idx="46" c:formatCode="0.000">
                  <c:v>2.74930349118898</c:v>
                </c:pt>
                <c:pt idx="47" c:formatCode="0.000">
                  <c:v>3.06489423913614</c:v>
                </c:pt>
                <c:pt idx="48" c:formatCode="0.000">
                  <c:v>3.38446944388055</c:v>
                </c:pt>
                <c:pt idx="49" c:formatCode="0.000">
                  <c:v>3.72188230077302</c:v>
                </c:pt>
                <c:pt idx="50" c:formatCode="0.000">
                  <c:v>4.11470185377151</c:v>
                </c:pt>
                <c:pt idx="51" c:formatCode="0.000">
                  <c:v>4.57974829559185</c:v>
                </c:pt>
                <c:pt idx="52" c:formatCode="0.000">
                  <c:v>5.19483951781673</c:v>
                </c:pt>
                <c:pt idx="53" c:formatCode="0.000">
                  <c:v>6.0656777375644</c:v>
                </c:pt>
                <c:pt idx="54" c:formatCode="0.000">
                  <c:v>7.12860172300284</c:v>
                </c:pt>
                <c:pt idx="55" c:formatCode="0.000">
                  <c:v>8.51694862384676</c:v>
                </c:pt>
                <c:pt idx="56" c:formatCode="0.000">
                  <c:v>10.2788056072735</c:v>
                </c:pt>
                <c:pt idx="57" c:formatCode="0.000">
                  <c:v>13.063133633107</c:v>
                </c:pt>
                <c:pt idx="58" c:formatCode="0.000">
                  <c:v>16.9262166598455</c:v>
                </c:pt>
                <c:pt idx="59" c:formatCode="0.000">
                  <c:v>21.3636744491914</c:v>
                </c:pt>
                <c:pt idx="60" c:formatCode="0.000">
                  <c:v>25.9101549546276</c:v>
                </c:pt>
                <c:pt idx="61" c:formatCode="0.000">
                  <c:v>29.6709936130634</c:v>
                </c:pt>
                <c:pt idx="62" c:formatCode="0.000">
                  <c:v>33.4973200933325</c:v>
                </c:pt>
                <c:pt idx="63" c:formatCode="0.000">
                  <c:v>37.6104037463351</c:v>
                </c:pt>
                <c:pt idx="64" c:formatCode="0.000">
                  <c:v>41.9677722919609</c:v>
                </c:pt>
                <c:pt idx="65" c:formatCode="0.000">
                  <c:v>44.0782872626401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Guangxi!$G$48:$G$78</c:f>
              <c:numCache>
                <c:formatCode>0.000</c:formatCode>
                <c:ptCount val="31"/>
                <c:pt idx="0">
                  <c:v>1</c:v>
                </c:pt>
                <c:pt idx="1">
                  <c:v>1.074290534037</c:v>
                </c:pt>
                <c:pt idx="2">
                  <c:v>1.16154607689595</c:v>
                </c:pt>
                <c:pt idx="3">
                  <c:v>1.22889583532583</c:v>
                </c:pt>
                <c:pt idx="4">
                  <c:v>1.27164979672434</c:v>
                </c:pt>
                <c:pt idx="5">
                  <c:v>1.30326138249802</c:v>
                </c:pt>
                <c:pt idx="6">
                  <c:v>1.3489926138608</c:v>
                </c:pt>
                <c:pt idx="7">
                  <c:v>1.4330843163691</c:v>
                </c:pt>
                <c:pt idx="8">
                  <c:v>1.5704054402096</c:v>
                </c:pt>
                <c:pt idx="9">
                  <c:v>1.77150914835632</c:v>
                </c:pt>
                <c:pt idx="10">
                  <c:v>1.99678038263474</c:v>
                </c:pt>
                <c:pt idx="11">
                  <c:v>2.23725905536918</c:v>
                </c:pt>
                <c:pt idx="12">
                  <c:v>2.48046732176939</c:v>
                </c:pt>
                <c:pt idx="13">
                  <c:v>2.74464125107432</c:v>
                </c:pt>
                <c:pt idx="14">
                  <c:v>3.06280610009033</c:v>
                </c:pt>
                <c:pt idx="15">
                  <c:v>3.40705570748829</c:v>
                </c:pt>
                <c:pt idx="16">
                  <c:v>3.76734520232445</c:v>
                </c:pt>
                <c:pt idx="17">
                  <c:v>4.16818468802795</c:v>
                </c:pt>
                <c:pt idx="18">
                  <c:v>4.64529905489903</c:v>
                </c:pt>
                <c:pt idx="19">
                  <c:v>5.25328599122077</c:v>
                </c:pt>
                <c:pt idx="20">
                  <c:v>6.07400685114186</c:v>
                </c:pt>
                <c:pt idx="21">
                  <c:v>7.15170240192244</c:v>
                </c:pt>
                <c:pt idx="22">
                  <c:v>8.53639880210701</c:v>
                </c:pt>
                <c:pt idx="23">
                  <c:v>10.3639470068502</c:v>
                </c:pt>
                <c:pt idx="24">
                  <c:v>13.0093640347749</c:v>
                </c:pt>
                <c:pt idx="25">
                  <c:v>16.8332584088807</c:v>
                </c:pt>
                <c:pt idx="26">
                  <c:v>21.6518986745685</c:v>
                </c:pt>
                <c:pt idx="27">
                  <c:v>26.9039369332495</c:v>
                </c:pt>
                <c:pt idx="28">
                  <c:v>31.7517490610404</c:v>
                </c:pt>
                <c:pt idx="29">
                  <c:v>36.0672519169595</c:v>
                </c:pt>
                <c:pt idx="30">
                  <c:v>40.5189133133791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Guangxi!$AE$48:$AE$78</c:f>
              <c:numCache>
                <c:formatCode>0.000</c:formatCode>
                <c:ptCount val="31"/>
                <c:pt idx="0">
                  <c:v>1</c:v>
                </c:pt>
                <c:pt idx="1">
                  <c:v>1.06306729997794</c:v>
                </c:pt>
                <c:pt idx="2">
                  <c:v>1.13549941059198</c:v>
                </c:pt>
                <c:pt idx="3">
                  <c:v>1.19742270397102</c:v>
                </c:pt>
                <c:pt idx="4">
                  <c:v>1.24539445543832</c:v>
                </c:pt>
                <c:pt idx="5">
                  <c:v>1.28644011064732</c:v>
                </c:pt>
                <c:pt idx="6">
                  <c:v>1.33863595737991</c:v>
                </c:pt>
                <c:pt idx="7">
                  <c:v>1.41547662980862</c:v>
                </c:pt>
                <c:pt idx="8">
                  <c:v>1.52277334102136</c:v>
                </c:pt>
                <c:pt idx="9">
                  <c:v>1.67437803372256</c:v>
                </c:pt>
                <c:pt idx="10">
                  <c:v>1.84541797699587</c:v>
                </c:pt>
                <c:pt idx="11">
                  <c:v>2.03272099870913</c:v>
                </c:pt>
                <c:pt idx="12">
                  <c:v>2.22983758083416</c:v>
                </c:pt>
                <c:pt idx="13">
                  <c:v>2.44893668673911</c:v>
                </c:pt>
                <c:pt idx="14">
                  <c:v>2.71168959705619</c:v>
                </c:pt>
                <c:pt idx="15">
                  <c:v>2.99990171169149</c:v>
                </c:pt>
                <c:pt idx="16">
                  <c:v>3.31104909941961</c:v>
                </c:pt>
                <c:pt idx="17">
                  <c:v>3.65750319460408</c:v>
                </c:pt>
                <c:pt idx="18">
                  <c:v>4.06417536364156</c:v>
                </c:pt>
                <c:pt idx="19">
                  <c:v>4.56975736411156</c:v>
                </c:pt>
                <c:pt idx="20">
                  <c:v>5.22106120658241</c:v>
                </c:pt>
                <c:pt idx="21">
                  <c:v>6.05363112758236</c:v>
                </c:pt>
                <c:pt idx="22">
                  <c:v>7.11441395277571</c:v>
                </c:pt>
                <c:pt idx="23">
                  <c:v>8.51378466678559</c:v>
                </c:pt>
                <c:pt idx="24">
                  <c:v>10.4698762252287</c:v>
                </c:pt>
                <c:pt idx="25">
                  <c:v>13.2301537115509</c:v>
                </c:pt>
                <c:pt idx="26">
                  <c:v>16.787094177322</c:v>
                </c:pt>
                <c:pt idx="27">
                  <c:v>20.7953002649671</c:v>
                </c:pt>
                <c:pt idx="28">
                  <c:v>24.7301513202627</c:v>
                </c:pt>
                <c:pt idx="29">
                  <c:v>28.5249090694109</c:v>
                </c:pt>
                <c:pt idx="30">
                  <c:v>32.546647415119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Guangxi!$A$48:$A$78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Guangxi!$E$48:$E$78</c:f>
              <c:numCache>
                <c:formatCode>0.000</c:formatCode>
                <c:ptCount val="31"/>
                <c:pt idx="0">
                  <c:v>1</c:v>
                </c:pt>
                <c:pt idx="1">
                  <c:v>1.08114445248208</c:v>
                </c:pt>
                <c:pt idx="2">
                  <c:v>1.16423854657003</c:v>
                </c:pt>
                <c:pt idx="3">
                  <c:v>1.20901058630562</c:v>
                </c:pt>
                <c:pt idx="4">
                  <c:v>1.24760949187341</c:v>
                </c:pt>
                <c:pt idx="5">
                  <c:v>1.27130453641406</c:v>
                </c:pt>
                <c:pt idx="6">
                  <c:v>1.33260469557748</c:v>
                </c:pt>
                <c:pt idx="7">
                  <c:v>1.42746637918649</c:v>
                </c:pt>
                <c:pt idx="8">
                  <c:v>1.58924191182029</c:v>
                </c:pt>
                <c:pt idx="9">
                  <c:v>1.79716154705671</c:v>
                </c:pt>
                <c:pt idx="10">
                  <c:v>2.01321004287316</c:v>
                </c:pt>
                <c:pt idx="11">
                  <c:v>2.24933901935217</c:v>
                </c:pt>
                <c:pt idx="12">
                  <c:v>2.47089464338952</c:v>
                </c:pt>
                <c:pt idx="13">
                  <c:v>2.74243887566114</c:v>
                </c:pt>
                <c:pt idx="14">
                  <c:v>3.05680257803658</c:v>
                </c:pt>
                <c:pt idx="15">
                  <c:v>3.37507695982733</c:v>
                </c:pt>
                <c:pt idx="16">
                  <c:v>3.71131111655315</c:v>
                </c:pt>
                <c:pt idx="17">
                  <c:v>4.10289179497006</c:v>
                </c:pt>
                <c:pt idx="18">
                  <c:v>4.56578787968495</c:v>
                </c:pt>
                <c:pt idx="19">
                  <c:v>5.1781082648353</c:v>
                </c:pt>
                <c:pt idx="20">
                  <c:v>6.04502593220704</c:v>
                </c:pt>
                <c:pt idx="21">
                  <c:v>7.10119180666455</c:v>
                </c:pt>
                <c:pt idx="22">
                  <c:v>8.47771431427171</c:v>
                </c:pt>
                <c:pt idx="23">
                  <c:v>10.2256562214279</c:v>
                </c:pt>
                <c:pt idx="24">
                  <c:v>12.9920691784175</c:v>
                </c:pt>
                <c:pt idx="25">
                  <c:v>16.821383983981</c:v>
                </c:pt>
                <c:pt idx="26">
                  <c:v>21.2263122169619</c:v>
                </c:pt>
                <c:pt idx="27">
                  <c:v>25.7414117078973</c:v>
                </c:pt>
                <c:pt idx="28">
                  <c:v>29.4703613432968</c:v>
                </c:pt>
                <c:pt idx="29">
                  <c:v>33.2607465746547</c:v>
                </c:pt>
                <c:pt idx="30">
                  <c:v>37.3284918445937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Guangxi!$A$48:$A$78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Guangxi!$AX$48:$AX$78</c:f>
              <c:numCache>
                <c:formatCode>0.000</c:formatCode>
                <c:ptCount val="31"/>
                <c:pt idx="0">
                  <c:v>1</c:v>
                </c:pt>
                <c:pt idx="1">
                  <c:v>1.08143676350976</c:v>
                </c:pt>
                <c:pt idx="2">
                  <c:v>1.16482599724315</c:v>
                </c:pt>
                <c:pt idx="3">
                  <c:v>1.20958126371883</c:v>
                </c:pt>
                <c:pt idx="4">
                  <c:v>1.24810319285391</c:v>
                </c:pt>
                <c:pt idx="5">
                  <c:v>1.27162640701475</c:v>
                </c:pt>
                <c:pt idx="6">
                  <c:v>1.33298092258792</c:v>
                </c:pt>
                <c:pt idx="7">
                  <c:v>1.42734658704281</c:v>
                </c:pt>
                <c:pt idx="8">
                  <c:v>1.59026758991072</c:v>
                </c:pt>
                <c:pt idx="9">
                  <c:v>1.79923470251251</c:v>
                </c:pt>
                <c:pt idx="10">
                  <c:v>2.01641005828103</c:v>
                </c:pt>
                <c:pt idx="11">
                  <c:v>2.25400218959154</c:v>
                </c:pt>
                <c:pt idx="12">
                  <c:v>2.47644102093624</c:v>
                </c:pt>
                <c:pt idx="13">
                  <c:v>2.74930349118898</c:v>
                </c:pt>
                <c:pt idx="14">
                  <c:v>3.06489423913614</c:v>
                </c:pt>
                <c:pt idx="15">
                  <c:v>3.38446944388055</c:v>
                </c:pt>
                <c:pt idx="16">
                  <c:v>3.72188230077302</c:v>
                </c:pt>
                <c:pt idx="17">
                  <c:v>4.11470185377151</c:v>
                </c:pt>
                <c:pt idx="18">
                  <c:v>4.57974829559185</c:v>
                </c:pt>
                <c:pt idx="19">
                  <c:v>5.19483951781673</c:v>
                </c:pt>
                <c:pt idx="20">
                  <c:v>6.0656777375644</c:v>
                </c:pt>
                <c:pt idx="21">
                  <c:v>7.12860172300284</c:v>
                </c:pt>
                <c:pt idx="22">
                  <c:v>8.51694862384676</c:v>
                </c:pt>
                <c:pt idx="23">
                  <c:v>10.2788056072735</c:v>
                </c:pt>
                <c:pt idx="24">
                  <c:v>13.063133633107</c:v>
                </c:pt>
                <c:pt idx="25">
                  <c:v>16.9262166598455</c:v>
                </c:pt>
                <c:pt idx="26">
                  <c:v>21.3636744491914</c:v>
                </c:pt>
                <c:pt idx="27">
                  <c:v>25.9101549546276</c:v>
                </c:pt>
                <c:pt idx="28">
                  <c:v>29.6709936130634</c:v>
                </c:pt>
                <c:pt idx="29">
                  <c:v>33.4973200933325</c:v>
                </c:pt>
                <c:pt idx="30">
                  <c:v>37.6104037463351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Guizhou!$B$15:$B$93</c:f>
              <c:numCache>
                <c:formatCode>0.0</c:formatCode>
                <c:ptCount val="79"/>
                <c:pt idx="0">
                  <c:v>0.11857385785049</c:v>
                </c:pt>
                <c:pt idx="1">
                  <c:v>0.182700027130142</c:v>
                </c:pt>
                <c:pt idx="2">
                  <c:v>0.313142145802987</c:v>
                </c:pt>
                <c:pt idx="3">
                  <c:v>0.375354460686403</c:v>
                </c:pt>
                <c:pt idx="4">
                  <c:v>0.57133777359641</c:v>
                </c:pt>
                <c:pt idx="5">
                  <c:v>0.752306923334159</c:v>
                </c:pt>
                <c:pt idx="6">
                  <c:v>1.58046395824424</c:v>
                </c:pt>
                <c:pt idx="7">
                  <c:v>2.44849477372169</c:v>
                </c:pt>
                <c:pt idx="8">
                  <c:v>2.97697549768597</c:v>
                </c:pt>
                <c:pt idx="9">
                  <c:v>2.90302226484445</c:v>
                </c:pt>
                <c:pt idx="10">
                  <c:v>2.76130287352414</c:v>
                </c:pt>
                <c:pt idx="11">
                  <c:v>2.77612970214959</c:v>
                </c:pt>
                <c:pt idx="12">
                  <c:v>3.07097069549852</c:v>
                </c:pt>
                <c:pt idx="13">
                  <c:v>3.99522495634496</c:v>
                </c:pt>
                <c:pt idx="14">
                  <c:v>5.01281268939853</c:v>
                </c:pt>
                <c:pt idx="15">
                  <c:v>5.40784318808723</c:v>
                </c:pt>
                <c:pt idx="16">
                  <c:v>5.67142250607377</c:v>
                </c:pt>
                <c:pt idx="17">
                  <c:v>6.0988186128021</c:v>
                </c:pt>
                <c:pt idx="18">
                  <c:v>7.20950134986476</c:v>
                </c:pt>
                <c:pt idx="19">
                  <c:v>9.11287243899489</c:v>
                </c:pt>
                <c:pt idx="20">
                  <c:v>10.3870715726653</c:v>
                </c:pt>
                <c:pt idx="21">
                  <c:v>11.0065816372597</c:v>
                </c:pt>
                <c:pt idx="22">
                  <c:v>11.2738888416975</c:v>
                </c:pt>
                <c:pt idx="23">
                  <c:v>11.7844857189433</c:v>
                </c:pt>
                <c:pt idx="24">
                  <c:v>12.0660825281906</c:v>
                </c:pt>
                <c:pt idx="25">
                  <c:v>12.55832210713</c:v>
                </c:pt>
                <c:pt idx="26">
                  <c:v>13.7584609259273</c:v>
                </c:pt>
                <c:pt idx="27">
                  <c:v>14.8606260250203</c:v>
                </c:pt>
                <c:pt idx="28">
                  <c:v>15.738134252419</c:v>
                </c:pt>
                <c:pt idx="29">
                  <c:v>16.5513722810968</c:v>
                </c:pt>
                <c:pt idx="30">
                  <c:v>17.520036015669</c:v>
                </c:pt>
                <c:pt idx="31">
                  <c:v>18.8462250798491</c:v>
                </c:pt>
                <c:pt idx="32">
                  <c:v>20.6533181555401</c:v>
                </c:pt>
                <c:pt idx="33">
                  <c:v>23.2084927198425</c:v>
                </c:pt>
                <c:pt idx="34">
                  <c:v>25.1104613883874</c:v>
                </c:pt>
                <c:pt idx="35">
                  <c:v>27.047949631448</c:v>
                </c:pt>
                <c:pt idx="36">
                  <c:v>29.090211556589</c:v>
                </c:pt>
                <c:pt idx="37">
                  <c:v>30.3627478330812</c:v>
                </c:pt>
                <c:pt idx="38">
                  <c:v>31.9393576225917</c:v>
                </c:pt>
                <c:pt idx="39">
                  <c:v>33.5527469290285</c:v>
                </c:pt>
                <c:pt idx="40">
                  <c:v>35.1774614664783</c:v>
                </c:pt>
                <c:pt idx="41">
                  <c:v>36.8701743652118</c:v>
                </c:pt>
                <c:pt idx="42">
                  <c:v>39.0780404933142</c:v>
                </c:pt>
                <c:pt idx="43">
                  <c:v>41.6775046348601</c:v>
                </c:pt>
                <c:pt idx="44">
                  <c:v>45.0893136185223</c:v>
                </c:pt>
                <c:pt idx="45">
                  <c:v>49.4772743000796</c:v>
                </c:pt>
                <c:pt idx="46">
                  <c:v>55.1715707801168</c:v>
                </c:pt>
                <c:pt idx="47">
                  <c:v>62.0635027406805</c:v>
                </c:pt>
                <c:pt idx="48">
                  <c:v>69.7682619737476</c:v>
                </c:pt>
                <c:pt idx="49">
                  <c:v>80.0410531616415</c:v>
                </c:pt>
                <c:pt idx="50">
                  <c:v>91.8985940119557</c:v>
                </c:pt>
                <c:pt idx="51">
                  <c:v>105.232375190666</c:v>
                </c:pt>
                <c:pt idx="52">
                  <c:v>119.577252547887</c:v>
                </c:pt>
                <c:pt idx="53">
                  <c:v>135.892877302793</c:v>
                </c:pt>
                <c:pt idx="54">
                  <c:v>155.446680393268</c:v>
                </c:pt>
                <c:pt idx="55">
                  <c:v>177.886723967918</c:v>
                </c:pt>
                <c:pt idx="56">
                  <c:v>204.184038566289</c:v>
                </c:pt>
                <c:pt idx="57">
                  <c:v>233.848409628584</c:v>
                </c:pt>
                <c:pt idx="58">
                  <c:v>274.200726374234</c:v>
                </c:pt>
                <c:pt idx="59">
                  <c:v>316.053438680396</c:v>
                </c:pt>
                <c:pt idx="60">
                  <c:v>370.599379327673</c:v>
                </c:pt>
                <c:pt idx="61">
                  <c:v>432.958629764956</c:v>
                </c:pt>
                <c:pt idx="62">
                  <c:v>498.31068776677</c:v>
                </c:pt>
                <c:pt idx="63">
                  <c:v>571.35314444173</c:v>
                </c:pt>
                <c:pt idx="64">
                  <c:v>661.811341085487</c:v>
                </c:pt>
                <c:pt idx="65">
                  <c:v>754.644285520889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Guizhou!$Z$15:$Z$93</c:f>
              <c:numCache>
                <c:formatCode>0.0</c:formatCode>
                <c:ptCount val="79"/>
                <c:pt idx="0">
                  <c:v>0.117219824470551</c:v>
                </c:pt>
                <c:pt idx="1">
                  <c:v>0.187606857402817</c:v>
                </c:pt>
                <c:pt idx="2">
                  <c:v>0.328073655578859</c:v>
                </c:pt>
                <c:pt idx="3">
                  <c:v>0.403730154075975</c:v>
                </c:pt>
                <c:pt idx="4">
                  <c:v>0.617699277866121</c:v>
                </c:pt>
                <c:pt idx="5">
                  <c:v>0.823365111073412</c:v>
                </c:pt>
                <c:pt idx="6">
                  <c:v>1.69600506642068</c:v>
                </c:pt>
                <c:pt idx="7">
                  <c:v>2.64156593159637</c:v>
                </c:pt>
                <c:pt idx="8">
                  <c:v>3.27151570842194</c:v>
                </c:pt>
                <c:pt idx="9">
                  <c:v>3.3005230698147</c:v>
                </c:pt>
                <c:pt idx="10">
                  <c:v>3.24826282788071</c:v>
                </c:pt>
                <c:pt idx="11">
                  <c:v>3.34159062640244</c:v>
                </c:pt>
                <c:pt idx="12">
                  <c:v>3.71392638118528</c:v>
                </c:pt>
                <c:pt idx="13">
                  <c:v>4.73421710418895</c:v>
                </c:pt>
                <c:pt idx="14">
                  <c:v>5.88047740525447</c:v>
                </c:pt>
                <c:pt idx="15">
                  <c:v>6.42266246106611</c:v>
                </c:pt>
                <c:pt idx="16">
                  <c:v>6.83386300659213</c:v>
                </c:pt>
                <c:pt idx="17">
                  <c:v>7.40979401920979</c:v>
                </c:pt>
                <c:pt idx="18">
                  <c:v>8.68814235201019</c:v>
                </c:pt>
                <c:pt idx="19">
                  <c:v>10.8088981916606</c:v>
                </c:pt>
                <c:pt idx="20">
                  <c:v>12.3497778221287</c:v>
                </c:pt>
                <c:pt idx="21">
                  <c:v>13.2530561804417</c:v>
                </c:pt>
                <c:pt idx="22">
                  <c:v>13.7972210054578</c:v>
                </c:pt>
                <c:pt idx="23">
                  <c:v>14.5750498452331</c:v>
                </c:pt>
                <c:pt idx="24">
                  <c:v>15.1143782499877</c:v>
                </c:pt>
                <c:pt idx="25">
                  <c:v>15.8542705718215</c:v>
                </c:pt>
                <c:pt idx="26">
                  <c:v>17.312062768575</c:v>
                </c:pt>
                <c:pt idx="27">
                  <c:v>18.6937975777554</c:v>
                </c:pt>
                <c:pt idx="28">
                  <c:v>19.8634388420869</c:v>
                </c:pt>
                <c:pt idx="29">
                  <c:v>20.973537087209</c:v>
                </c:pt>
                <c:pt idx="30">
                  <c:v>22.2449806545358</c:v>
                </c:pt>
                <c:pt idx="31">
                  <c:v>23.8903112165055</c:v>
                </c:pt>
                <c:pt idx="32">
                  <c:v>26.0497130776499</c:v>
                </c:pt>
                <c:pt idx="33">
                  <c:v>29.0143782943212</c:v>
                </c:pt>
                <c:pt idx="34">
                  <c:v>31.3799162967004</c:v>
                </c:pt>
                <c:pt idx="35">
                  <c:v>33.8160823192609</c:v>
                </c:pt>
                <c:pt idx="36">
                  <c:v>36.3909538918833</c:v>
                </c:pt>
                <c:pt idx="37">
                  <c:v>38.2108304704273</c:v>
                </c:pt>
                <c:pt idx="38">
                  <c:v>40.3359845413666</c:v>
                </c:pt>
                <c:pt idx="39">
                  <c:v>42.5046616424864</c:v>
                </c:pt>
                <c:pt idx="40">
                  <c:v>44.6908601629577</c:v>
                </c:pt>
                <c:pt idx="41">
                  <c:v>46.9523573245954</c:v>
                </c:pt>
                <c:pt idx="42">
                  <c:v>49.7497389712101</c:v>
                </c:pt>
                <c:pt idx="43">
                  <c:v>52.9783311696855</c:v>
                </c:pt>
                <c:pt idx="44">
                  <c:v>57.0828032428641</c:v>
                </c:pt>
                <c:pt idx="45">
                  <c:v>62.2633363892033</c:v>
                </c:pt>
                <c:pt idx="46">
                  <c:v>68.8948226508468</c:v>
                </c:pt>
                <c:pt idx="47">
                  <c:v>76.9133013723035</c:v>
                </c:pt>
                <c:pt idx="48">
                  <c:v>85.9599855519893</c:v>
                </c:pt>
                <c:pt idx="49">
                  <c:v>97.8456033649057</c:v>
                </c:pt>
                <c:pt idx="50">
                  <c:v>111.655593531881</c:v>
                </c:pt>
                <c:pt idx="51">
                  <c:v>127.315612582889</c:v>
                </c:pt>
                <c:pt idx="52">
                  <c:v>144.374491091215</c:v>
                </c:pt>
                <c:pt idx="53">
                  <c:v>163.819568713637</c:v>
                </c:pt>
                <c:pt idx="54">
                  <c:v>186.994914949403</c:v>
                </c:pt>
                <c:pt idx="55">
                  <c:v>213.629499678548</c:v>
                </c:pt>
                <c:pt idx="56">
                  <c:v>244.780047683365</c:v>
                </c:pt>
                <c:pt idx="57">
                  <c:v>280.023623827504</c:v>
                </c:pt>
                <c:pt idx="58">
                  <c:v>326.891702849507</c:v>
                </c:pt>
                <c:pt idx="59">
                  <c:v>376.34195433525</c:v>
                </c:pt>
                <c:pt idx="60">
                  <c:v>439.687524176844</c:v>
                </c:pt>
                <c:pt idx="61">
                  <c:v>512.290137919363</c:v>
                </c:pt>
                <c:pt idx="62">
                  <c:v>589.352370111756</c:v>
                </c:pt>
                <c:pt idx="63">
                  <c:v>675.609848272284</c:v>
                </c:pt>
                <c:pt idx="64">
                  <c:v>781.235026949242</c:v>
                </c:pt>
                <c:pt idx="65">
                  <c:v>891.499828018116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Guizhou!$AU$15:$AU$93</c:f>
              <c:numCache>
                <c:formatCode>0.0</c:formatCode>
                <c:ptCount val="79"/>
                <c:pt idx="0">
                  <c:v>0.114833972435025</c:v>
                </c:pt>
                <c:pt idx="1">
                  <c:v>0.179210646089284</c:v>
                </c:pt>
                <c:pt idx="2">
                  <c:v>0.30985649971798</c:v>
                </c:pt>
                <c:pt idx="3">
                  <c:v>0.372228428588041</c:v>
                </c:pt>
                <c:pt idx="4">
                  <c:v>0.568322058818508</c:v>
                </c:pt>
                <c:pt idx="5">
                  <c:v>0.749340857419005</c:v>
                </c:pt>
                <c:pt idx="6">
                  <c:v>1.57741839861423</c:v>
                </c:pt>
                <c:pt idx="7">
                  <c:v>2.44516522945715</c:v>
                </c:pt>
                <c:pt idx="8">
                  <c:v>2.97318998281406</c:v>
                </c:pt>
                <c:pt idx="9">
                  <c:v>2.89871201025603</c:v>
                </c:pt>
                <c:pt idx="10">
                  <c:v>2.75647221094939</c:v>
                </c:pt>
                <c:pt idx="11">
                  <c:v>2.7707718139643</c:v>
                </c:pt>
                <c:pt idx="12">
                  <c:v>3.06502866743837</c:v>
                </c:pt>
                <c:pt idx="13">
                  <c:v>3.98853814902437</c:v>
                </c:pt>
                <c:pt idx="14">
                  <c:v>5.00513675218657</c:v>
                </c:pt>
                <c:pt idx="15">
                  <c:v>5.39899027899056</c:v>
                </c:pt>
                <c:pt idx="16">
                  <c:v>5.66128628506352</c:v>
                </c:pt>
                <c:pt idx="17">
                  <c:v>6.08728505830325</c:v>
                </c:pt>
                <c:pt idx="18">
                  <c:v>7.1963554738563</c:v>
                </c:pt>
                <c:pt idx="19">
                  <c:v>9.09772511780417</c:v>
                </c:pt>
                <c:pt idx="20">
                  <c:v>10.3695080610728</c:v>
                </c:pt>
                <c:pt idx="21">
                  <c:v>10.9863264581246</c:v>
                </c:pt>
                <c:pt idx="22">
                  <c:v>11.250773951201</c:v>
                </c:pt>
                <c:pt idx="23">
                  <c:v>11.7583470013426</c:v>
                </c:pt>
                <c:pt idx="24">
                  <c:v>12.0367456090792</c:v>
                </c:pt>
                <c:pt idx="25">
                  <c:v>12.5256058264649</c:v>
                </c:pt>
                <c:pt idx="26">
                  <c:v>13.7220676702502</c:v>
                </c:pt>
                <c:pt idx="27">
                  <c:v>14.8201767136026</c:v>
                </c:pt>
                <c:pt idx="28">
                  <c:v>15.6932763542602</c:v>
                </c:pt>
                <c:pt idx="29">
                  <c:v>16.5017752380056</c:v>
                </c:pt>
                <c:pt idx="30">
                  <c:v>17.465345874946</c:v>
                </c:pt>
                <c:pt idx="31">
                  <c:v>18.7860250051812</c:v>
                </c:pt>
                <c:pt idx="32">
                  <c:v>20.5870965135572</c:v>
                </c:pt>
                <c:pt idx="33">
                  <c:v>23.1355883267275</c:v>
                </c:pt>
                <c:pt idx="34">
                  <c:v>25.0301875790144</c:v>
                </c:pt>
                <c:pt idx="35">
                  <c:v>26.959680250464</c:v>
                </c:pt>
                <c:pt idx="36">
                  <c:v>28.9933044196274</c:v>
                </c:pt>
                <c:pt idx="37">
                  <c:v>30.2567129865565</c:v>
                </c:pt>
                <c:pt idx="38">
                  <c:v>31.8239041213986</c:v>
                </c:pt>
                <c:pt idx="39">
                  <c:v>33.4275573469789</c:v>
                </c:pt>
                <c:pt idx="40">
                  <c:v>35.0420004354953</c:v>
                </c:pt>
                <c:pt idx="41">
                  <c:v>36.7236209841669</c:v>
                </c:pt>
                <c:pt idx="42">
                  <c:v>38.9193379117304</c:v>
                </c:pt>
                <c:pt idx="43">
                  <c:v>41.5054688117762</c:v>
                </c:pt>
                <c:pt idx="44">
                  <c:v>44.9026896080681</c:v>
                </c:pt>
                <c:pt idx="45">
                  <c:v>49.2746552100372</c:v>
                </c:pt>
                <c:pt idx="46">
                  <c:v>54.9511142594303</c:v>
                </c:pt>
                <c:pt idx="47">
                  <c:v>61.8227005039196</c:v>
                </c:pt>
                <c:pt idx="48">
                  <c:v>69.5041158021116</c:v>
                </c:pt>
                <c:pt idx="49">
                  <c:v>79.7500482675682</c:v>
                </c:pt>
                <c:pt idx="50">
                  <c:v>91.5767156293185</c:v>
                </c:pt>
                <c:pt idx="51">
                  <c:v>104.875159411012</c:v>
                </c:pt>
                <c:pt idx="52">
                  <c:v>119.179506841431</c:v>
                </c:pt>
                <c:pt idx="53">
                  <c:v>135.448305927788</c:v>
                </c:pt>
                <c:pt idx="54">
                  <c:v>154.947638545764</c:v>
                </c:pt>
                <c:pt idx="55">
                  <c:v>177.324347623992</c:v>
                </c:pt>
                <c:pt idx="56">
                  <c:v>203.548140747013</c:v>
                </c:pt>
                <c:pt idx="57">
                  <c:v>233.12784024777</c:v>
                </c:pt>
                <c:pt idx="58">
                  <c:v>273.382635298115</c:v>
                </c:pt>
                <c:pt idx="59">
                  <c:v>315.123397789776</c:v>
                </c:pt>
                <c:pt idx="60">
                  <c:v>369.542236309631</c:v>
                </c:pt>
                <c:pt idx="61">
                  <c:v>431.758235308926</c:v>
                </c:pt>
                <c:pt idx="62">
                  <c:v>496.951064761947</c:v>
                </c:pt>
                <c:pt idx="63">
                  <c:v>569.818430623286</c:v>
                </c:pt>
                <c:pt idx="64">
                  <c:v>660.082395856915</c:v>
                </c:pt>
                <c:pt idx="65">
                  <c:v>752.698725770202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Guizhou!$C$15:$C$93</c:f>
              <c:numCache>
                <c:formatCode>0.0</c:formatCode>
                <c:ptCount val="79"/>
                <c:pt idx="0">
                  <c:v>0.105671924926533</c:v>
                </c:pt>
                <c:pt idx="1">
                  <c:v>0.172691103699403</c:v>
                </c:pt>
                <c:pt idx="2">
                  <c:v>0.304614353065856</c:v>
                </c:pt>
                <c:pt idx="3">
                  <c:v>0.356591846588024</c:v>
                </c:pt>
                <c:pt idx="4">
                  <c:v>0.519318990457533</c:v>
                </c:pt>
                <c:pt idx="5">
                  <c:v>0.690718566595386</c:v>
                </c:pt>
                <c:pt idx="6">
                  <c:v>1.458101673371</c:v>
                </c:pt>
                <c:pt idx="7">
                  <c:v>2.39923840949966</c:v>
                </c:pt>
                <c:pt idx="8">
                  <c:v>4.15196231443796</c:v>
                </c:pt>
                <c:pt idx="9">
                  <c:v>3.86257407294134</c:v>
                </c:pt>
                <c:pt idx="10">
                  <c:v>3.730862637196</c:v>
                </c:pt>
                <c:pt idx="11">
                  <c:v>3.26930688826549</c:v>
                </c:pt>
                <c:pt idx="12">
                  <c:v>3.68087516631426</c:v>
                </c:pt>
                <c:pt idx="13">
                  <c:v>4.50571968568459</c:v>
                </c:pt>
                <c:pt idx="14">
                  <c:v>5.82048427430069</c:v>
                </c:pt>
                <c:pt idx="15">
                  <c:v>6.47737168716859</c:v>
                </c:pt>
                <c:pt idx="16">
                  <c:v>6.50688508445899</c:v>
                </c:pt>
                <c:pt idx="17">
                  <c:v>6.98555882623133</c:v>
                </c:pt>
                <c:pt idx="18">
                  <c:v>8.37151725457666</c:v>
                </c:pt>
                <c:pt idx="19">
                  <c:v>8.90001802271916</c:v>
                </c:pt>
                <c:pt idx="20">
                  <c:v>9.1239194954565</c:v>
                </c:pt>
                <c:pt idx="21">
                  <c:v>9.52621512870163</c:v>
                </c:pt>
                <c:pt idx="22">
                  <c:v>9.84146905294339</c:v>
                </c:pt>
                <c:pt idx="23">
                  <c:v>10.3910836237481</c:v>
                </c:pt>
                <c:pt idx="24">
                  <c:v>10.6462024184962</c:v>
                </c:pt>
                <c:pt idx="25">
                  <c:v>10.8981405028461</c:v>
                </c:pt>
                <c:pt idx="26">
                  <c:v>11.995156337905</c:v>
                </c:pt>
                <c:pt idx="27">
                  <c:v>13.1961148013546</c:v>
                </c:pt>
                <c:pt idx="28">
                  <c:v>14.6559986609699</c:v>
                </c:pt>
                <c:pt idx="29">
                  <c:v>15.3228755524332</c:v>
                </c:pt>
                <c:pt idx="30">
                  <c:v>16.4742624696046</c:v>
                </c:pt>
                <c:pt idx="31">
                  <c:v>16.1354418638447</c:v>
                </c:pt>
                <c:pt idx="32">
                  <c:v>19.9699181085836</c:v>
                </c:pt>
                <c:pt idx="33">
                  <c:v>23.2084927198425</c:v>
                </c:pt>
                <c:pt idx="34">
                  <c:v>32.4084522704699</c:v>
                </c:pt>
                <c:pt idx="35">
                  <c:v>36.9975006517019</c:v>
                </c:pt>
                <c:pt idx="36">
                  <c:v>42.3937244660066</c:v>
                </c:pt>
                <c:pt idx="37">
                  <c:v>50.6014298116002</c:v>
                </c:pt>
                <c:pt idx="38">
                  <c:v>56.3894768687671</c:v>
                </c:pt>
                <c:pt idx="39">
                  <c:v>65.8615754103788</c:v>
                </c:pt>
                <c:pt idx="40">
                  <c:v>83.8463672180592</c:v>
                </c:pt>
                <c:pt idx="41">
                  <c:v>113.185264297014</c:v>
                </c:pt>
                <c:pt idx="42">
                  <c:v>138.277734703898</c:v>
                </c:pt>
                <c:pt idx="43">
                  <c:v>157.804392635415</c:v>
                </c:pt>
                <c:pt idx="44">
                  <c:v>181.388018007013</c:v>
                </c:pt>
                <c:pt idx="45">
                  <c:v>202.217545266412</c:v>
                </c:pt>
                <c:pt idx="46">
                  <c:v>225.456643999564</c:v>
                </c:pt>
                <c:pt idx="47">
                  <c:v>249.833944967366</c:v>
                </c:pt>
                <c:pt idx="48">
                  <c:v>283.567944343411</c:v>
                </c:pt>
                <c:pt idx="49">
                  <c:v>323.275867513448</c:v>
                </c:pt>
                <c:pt idx="50">
                  <c:v>367.982512640596</c:v>
                </c:pt>
                <c:pt idx="51">
                  <c:v>428.032474464716</c:v>
                </c:pt>
                <c:pt idx="52">
                  <c:v>505.75088214569</c:v>
                </c:pt>
                <c:pt idx="53">
                  <c:v>576.522449011497</c:v>
                </c:pt>
                <c:pt idx="54">
                  <c:v>656.98885121531</c:v>
                </c:pt>
                <c:pt idx="55">
                  <c:v>770.429933237545</c:v>
                </c:pt>
                <c:pt idx="56">
                  <c:v>959.02667318487</c:v>
                </c:pt>
                <c:pt idx="57">
                  <c:v>1104.38412696424</c:v>
                </c:pt>
                <c:pt idx="58">
                  <c:v>1307.40876373108</c:v>
                </c:pt>
                <c:pt idx="59">
                  <c:v>1601.37684205103</c:v>
                </c:pt>
                <c:pt idx="60">
                  <c:v>1918.97530877905</c:v>
                </c:pt>
                <c:pt idx="61">
                  <c:v>2317.81318940411</c:v>
                </c:pt>
                <c:pt idx="62">
                  <c:v>2776.59865809065</c:v>
                </c:pt>
                <c:pt idx="63">
                  <c:v>3240.22273326333</c:v>
                </c:pt>
                <c:pt idx="64">
                  <c:v>3784.84353216304</c:v>
                </c:pt>
                <c:pt idx="65">
                  <c:v>4662.91648023412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Guizhou!$AA$15:$AA$93</c:f>
              <c:numCache>
                <c:formatCode>0.0</c:formatCode>
                <c:ptCount val="79"/>
                <c:pt idx="0">
                  <c:v>0.104465222907498</c:v>
                </c:pt>
                <c:pt idx="1">
                  <c:v>0.17732912126713</c:v>
                </c:pt>
                <c:pt idx="2">
                  <c:v>0.319139233385018</c:v>
                </c:pt>
                <c:pt idx="3">
                  <c:v>0.38354914152865</c:v>
                </c:pt>
                <c:pt idx="4">
                  <c:v>0.561459403197767</c:v>
                </c:pt>
                <c:pt idx="5">
                  <c:v>0.755959504911624</c:v>
                </c:pt>
                <c:pt idx="6">
                  <c:v>1.56469738679832</c:v>
                </c:pt>
                <c:pt idx="7">
                  <c:v>2.58842555529676</c:v>
                </c:pt>
                <c:pt idx="8">
                  <c:v>4.56275503208476</c:v>
                </c:pt>
                <c:pt idx="9">
                  <c:v>4.39146299048248</c:v>
                </c:pt>
                <c:pt idx="10">
                  <c:v>4.38880592800239</c:v>
                </c:pt>
                <c:pt idx="11">
                  <c:v>3.93522148630224</c:v>
                </c:pt>
                <c:pt idx="12">
                  <c:v>4.45152388007568</c:v>
                </c:pt>
                <c:pt idx="13">
                  <c:v>5.3391374542683</c:v>
                </c:pt>
                <c:pt idx="14">
                  <c:v>6.82794837617821</c:v>
                </c:pt>
                <c:pt idx="15">
                  <c:v>7.69289539925896</c:v>
                </c:pt>
                <c:pt idx="16">
                  <c:v>7.84056578736791</c:v>
                </c:pt>
                <c:pt idx="17">
                  <c:v>8.48714403520606</c:v>
                </c:pt>
                <c:pt idx="18">
                  <c:v>10.0884832501537</c:v>
                </c:pt>
                <c:pt idx="19">
                  <c:v>10.5564287611301</c:v>
                </c:pt>
                <c:pt idx="20">
                  <c:v>10.8479447597532</c:v>
                </c:pt>
                <c:pt idx="21">
                  <c:v>11.4705426669683</c:v>
                </c:pt>
                <c:pt idx="22">
                  <c:v>12.0441957028724</c:v>
                </c:pt>
                <c:pt idx="23">
                  <c:v>12.8516903812493</c:v>
                </c:pt>
                <c:pt idx="24">
                  <c:v>13.3357889690495</c:v>
                </c:pt>
                <c:pt idx="25">
                  <c:v>13.758372080913</c:v>
                </c:pt>
                <c:pt idx="26">
                  <c:v>15.0933233418102</c:v>
                </c:pt>
                <c:pt idx="27">
                  <c:v>16.5999399011865</c:v>
                </c:pt>
                <c:pt idx="28">
                  <c:v>18.4976521614777</c:v>
                </c:pt>
                <c:pt idx="29">
                  <c:v>19.4168128916227</c:v>
                </c:pt>
                <c:pt idx="30">
                  <c:v>20.9171744627892</c:v>
                </c:pt>
                <c:pt idx="31">
                  <c:v>20.4540021203105</c:v>
                </c:pt>
                <c:pt idx="32">
                  <c:v>25.1877510913774</c:v>
                </c:pt>
                <c:pt idx="33">
                  <c:v>29.0143782943212</c:v>
                </c:pt>
                <c:pt idx="34">
                  <c:v>40.5000331862985</c:v>
                </c:pt>
                <c:pt idx="35">
                  <c:v>46.2552816273447</c:v>
                </c:pt>
                <c:pt idx="36">
                  <c:v>53.0332366042285</c:v>
                </c:pt>
                <c:pt idx="37">
                  <c:v>63.6807533600645</c:v>
                </c:pt>
                <c:pt idx="38">
                  <c:v>71.2138639152058</c:v>
                </c:pt>
                <c:pt idx="39">
                  <c:v>83.4373891711846</c:v>
                </c:pt>
                <c:pt idx="40">
                  <c:v>106.621644029413</c:v>
                </c:pt>
                <c:pt idx="41">
                  <c:v>144.538612547148</c:v>
                </c:pt>
                <c:pt idx="42">
                  <c:v>177.429390943152</c:v>
                </c:pt>
                <c:pt idx="43">
                  <c:v>202.437369772595</c:v>
                </c:pt>
                <c:pt idx="44">
                  <c:v>232.344581112304</c:v>
                </c:pt>
                <c:pt idx="45">
                  <c:v>257.978780420452</c:v>
                </c:pt>
                <c:pt idx="46">
                  <c:v>285.895111035308</c:v>
                </c:pt>
                <c:pt idx="47">
                  <c:v>314.525433567974</c:v>
                </c:pt>
                <c:pt idx="48">
                  <c:v>354.826651239454</c:v>
                </c:pt>
                <c:pt idx="49">
                  <c:v>401.182361484756</c:v>
                </c:pt>
                <c:pt idx="50">
                  <c:v>453.479856257574</c:v>
                </c:pt>
                <c:pt idx="51">
                  <c:v>524.828585854548</c:v>
                </c:pt>
                <c:pt idx="52">
                  <c:v>618.473349376955</c:v>
                </c:pt>
                <c:pt idx="53">
                  <c:v>703.27069477095</c:v>
                </c:pt>
                <c:pt idx="54">
                  <c:v>799.538937074376</c:v>
                </c:pt>
                <c:pt idx="55">
                  <c:v>935.924002724261</c:v>
                </c:pt>
                <c:pt idx="56">
                  <c:v>1163.98894508659</c:v>
                </c:pt>
                <c:pt idx="57">
                  <c:v>1336.13887838285</c:v>
                </c:pt>
                <c:pt idx="58">
                  <c:v>1575.45160940563</c:v>
                </c:pt>
                <c:pt idx="59">
                  <c:v>1921.96149973863</c:v>
                </c:pt>
                <c:pt idx="60">
                  <c:v>2288.33218326782</c:v>
                </c:pt>
                <c:pt idx="61">
                  <c:v>2744.40187900586</c:v>
                </c:pt>
                <c:pt idx="62">
                  <c:v>3272.8392286773</c:v>
                </c:pt>
                <c:pt idx="63">
                  <c:v>3805.23078671379</c:v>
                </c:pt>
                <c:pt idx="64">
                  <c:v>4433.60161340061</c:v>
                </c:pt>
                <c:pt idx="65">
                  <c:v>5463.21288831721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Guizhou!$AV$15:$AV$93</c:f>
              <c:numCache>
                <c:formatCode>0.0</c:formatCode>
                <c:ptCount val="79"/>
                <c:pt idx="0">
                  <c:v>0.102338973650248</c:v>
                </c:pt>
                <c:pt idx="1">
                  <c:v>0.169392882715865</c:v>
                </c:pt>
                <c:pt idx="2">
                  <c:v>0.301418184903882</c:v>
                </c:pt>
                <c:pt idx="3">
                  <c:v>0.35362207354627</c:v>
                </c:pt>
                <c:pt idx="4">
                  <c:v>0.516577848481029</c:v>
                </c:pt>
                <c:pt idx="5">
                  <c:v>0.68799532062516</c:v>
                </c:pt>
                <c:pt idx="6">
                  <c:v>1.45529190629615</c:v>
                </c:pt>
                <c:pt idx="7">
                  <c:v>2.3959758456701</c:v>
                </c:pt>
                <c:pt idx="8">
                  <c:v>4.14668268916016</c:v>
                </c:pt>
                <c:pt idx="9">
                  <c:v>3.85683912635736</c:v>
                </c:pt>
                <c:pt idx="10">
                  <c:v>3.72433581296176</c:v>
                </c:pt>
                <c:pt idx="11">
                  <c:v>3.26299717559712</c:v>
                </c:pt>
                <c:pt idx="12">
                  <c:v>3.67375303273084</c:v>
                </c:pt>
                <c:pt idx="13">
                  <c:v>4.49817846342353</c:v>
                </c:pt>
                <c:pt idx="14">
                  <c:v>5.81157157905333</c:v>
                </c:pt>
                <c:pt idx="15">
                  <c:v>6.46676790656006</c:v>
                </c:pt>
                <c:pt idx="16">
                  <c:v>6.49525568720745</c:v>
                </c:pt>
                <c:pt idx="17">
                  <c:v>6.97234834588384</c:v>
                </c:pt>
                <c:pt idx="18">
                  <c:v>8.35625254728407</c:v>
                </c:pt>
                <c:pt idx="19">
                  <c:v>8.88522450591138</c:v>
                </c:pt>
                <c:pt idx="20">
                  <c:v>9.10849184920351</c:v>
                </c:pt>
                <c:pt idx="21">
                  <c:v>9.50868423670717</c:v>
                </c:pt>
                <c:pt idx="22">
                  <c:v>9.82129105733979</c:v>
                </c:pt>
                <c:pt idx="23">
                  <c:v>10.3680355581061</c:v>
                </c:pt>
                <c:pt idx="24">
                  <c:v>10.6203177306975</c:v>
                </c:pt>
                <c:pt idx="25">
                  <c:v>10.8697492400344</c:v>
                </c:pt>
                <c:pt idx="26">
                  <c:v>11.9634272954022</c:v>
                </c:pt>
                <c:pt idx="27">
                  <c:v>13.1601961424633</c:v>
                </c:pt>
                <c:pt idx="28">
                  <c:v>14.6142251391023</c:v>
                </c:pt>
                <c:pt idx="29">
                  <c:v>15.2769597633284</c:v>
                </c:pt>
                <c:pt idx="30">
                  <c:v>16.4228367914858</c:v>
                </c:pt>
                <c:pt idx="31">
                  <c:v>16.0839007832895</c:v>
                </c:pt>
                <c:pt idx="32">
                  <c:v>19.9058876822155</c:v>
                </c:pt>
                <c:pt idx="33">
                  <c:v>23.1355883267275</c:v>
                </c:pt>
                <c:pt idx="34">
                  <c:v>32.3048480443509</c:v>
                </c:pt>
                <c:pt idx="35">
                  <c:v>36.8767615004917</c:v>
                </c:pt>
                <c:pt idx="36">
                  <c:v>42.2524998325881</c:v>
                </c:pt>
                <c:pt idx="37">
                  <c:v>50.4247160677222</c:v>
                </c:pt>
                <c:pt idx="38">
                  <c:v>56.1856417568693</c:v>
                </c:pt>
                <c:pt idx="39">
                  <c:v>65.6185987502091</c:v>
                </c:pt>
                <c:pt idx="40">
                  <c:v>83.5377160153182</c:v>
                </c:pt>
                <c:pt idx="41">
                  <c:v>112.775290983155</c:v>
                </c:pt>
                <c:pt idx="42">
                  <c:v>137.797208536212</c:v>
                </c:pt>
                <c:pt idx="43">
                  <c:v>157.249944760087</c:v>
                </c:pt>
                <c:pt idx="44">
                  <c:v>180.7662980937</c:v>
                </c:pt>
                <c:pt idx="45">
                  <c:v>201.542339975965</c:v>
                </c:pt>
                <c:pt idx="46">
                  <c:v>224.730702205906</c:v>
                </c:pt>
                <c:pt idx="47">
                  <c:v>249.051446474879</c:v>
                </c:pt>
                <c:pt idx="48">
                  <c:v>282.693383993098</c:v>
                </c:pt>
                <c:pt idx="49">
                  <c:v>322.318054548155</c:v>
                </c:pt>
                <c:pt idx="50">
                  <c:v>366.933195897076</c:v>
                </c:pt>
                <c:pt idx="51">
                  <c:v>426.862621074958</c:v>
                </c:pt>
                <c:pt idx="52">
                  <c:v>504.401719406897</c:v>
                </c:pt>
                <c:pt idx="53">
                  <c:v>575.009273181937</c:v>
                </c:pt>
                <c:pt idx="54">
                  <c:v>655.290164983901</c:v>
                </c:pt>
                <c:pt idx="55">
                  <c:v>768.486730550714</c:v>
                </c:pt>
                <c:pt idx="56">
                  <c:v>956.714665844206</c:v>
                </c:pt>
                <c:pt idx="57">
                  <c:v>1101.80156510079</c:v>
                </c:pt>
                <c:pt idx="58">
                  <c:v>1304.45344745101</c:v>
                </c:pt>
                <c:pt idx="59">
                  <c:v>1597.92358983423</c:v>
                </c:pt>
                <c:pt idx="60">
                  <c:v>1915.06269913692</c:v>
                </c:pt>
                <c:pt idx="61">
                  <c:v>2313.39479599382</c:v>
                </c:pt>
                <c:pt idx="62">
                  <c:v>2771.60141885179</c:v>
                </c:pt>
                <c:pt idx="63">
                  <c:v>3234.66402027042</c:v>
                </c:pt>
                <c:pt idx="64">
                  <c:v>3778.63939991263</c:v>
                </c:pt>
                <c:pt idx="65">
                  <c:v>4655.69005291379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Guizhou!$E$15:$E$93</c:f>
              <c:numCache>
                <c:formatCode>0.000</c:formatCode>
                <c:ptCount val="79"/>
                <c:pt idx="0">
                  <c:v>0.00512055706963596</c:v>
                </c:pt>
                <c:pt idx="1">
                  <c:v>0.00788981595524652</c:v>
                </c:pt>
                <c:pt idx="2">
                  <c:v>0.0135170035756353</c:v>
                </c:pt>
                <c:pt idx="3">
                  <c:v>0.0162030379943903</c:v>
                </c:pt>
                <c:pt idx="4">
                  <c:v>0.0246633669851402</c:v>
                </c:pt>
                <c:pt idx="5">
                  <c:v>0.0324741345336744</c:v>
                </c:pt>
                <c:pt idx="6">
                  <c:v>0.068219046013664</c:v>
                </c:pt>
                <c:pt idx="7">
                  <c:v>0.105680965357395</c:v>
                </c:pt>
                <c:pt idx="8">
                  <c:v>0.12848943423765</c:v>
                </c:pt>
                <c:pt idx="9">
                  <c:v>0.125282811458939</c:v>
                </c:pt>
                <c:pt idx="10">
                  <c:v>0.119120358888002</c:v>
                </c:pt>
                <c:pt idx="11">
                  <c:v>0.119728569143085</c:v>
                </c:pt>
                <c:pt idx="12">
                  <c:v>0.132442576838005</c:v>
                </c:pt>
                <c:pt idx="13">
                  <c:v>0.172296844068076</c:v>
                </c:pt>
                <c:pt idx="14">
                  <c:v>0.216138338353491</c:v>
                </c:pt>
                <c:pt idx="15">
                  <c:v>0.233177225265324</c:v>
                </c:pt>
                <c:pt idx="16">
                  <c:v>0.244528376784839</c:v>
                </c:pt>
                <c:pt idx="17">
                  <c:v>0.262945247474943</c:v>
                </c:pt>
                <c:pt idx="18">
                  <c:v>0.310832300256768</c:v>
                </c:pt>
                <c:pt idx="19">
                  <c:v>0.392838341229677</c:v>
                </c:pt>
                <c:pt idx="20">
                  <c:v>0.447747290522515</c:v>
                </c:pt>
                <c:pt idx="21">
                  <c:v>0.474445899494455</c:v>
                </c:pt>
                <c:pt idx="22">
                  <c:v>0.485934782248236</c:v>
                </c:pt>
                <c:pt idx="23">
                  <c:v>0.507913327643849</c:v>
                </c:pt>
                <c:pt idx="24">
                  <c:v>0.520025895202368</c:v>
                </c:pt>
                <c:pt idx="25">
                  <c:v>0.541221000589325</c:v>
                </c:pt>
                <c:pt idx="26">
                  <c:v>0.592943033254116</c:v>
                </c:pt>
                <c:pt idx="27">
                  <c:v>0.640422457127177</c:v>
                </c:pt>
                <c:pt idx="28">
                  <c:v>0.678228097070245</c:v>
                </c:pt>
                <c:pt idx="29">
                  <c:v>0.713263354565381</c:v>
                </c:pt>
                <c:pt idx="30">
                  <c:v>0.7549955881146</c:v>
                </c:pt>
                <c:pt idx="31">
                  <c:v>0.812130311498275</c:v>
                </c:pt>
                <c:pt idx="32">
                  <c:v>0.889965998223855</c:v>
                </c:pt>
                <c:pt idx="33">
                  <c:v>1</c:v>
                </c:pt>
                <c:pt idx="34">
                  <c:v>1.08190734153934</c:v>
                </c:pt>
                <c:pt idx="35">
                  <c:v>1.1653635023494</c:v>
                </c:pt>
                <c:pt idx="36">
                  <c:v>1.25333006343952</c:v>
                </c:pt>
                <c:pt idx="37">
                  <c:v>1.30814315649763</c:v>
                </c:pt>
                <c:pt idx="38">
                  <c:v>1.37604991341284</c:v>
                </c:pt>
                <c:pt idx="39">
                  <c:v>1.44554943493713</c:v>
                </c:pt>
                <c:pt idx="40">
                  <c:v>1.51556610939998</c:v>
                </c:pt>
                <c:pt idx="41">
                  <c:v>1.58828778706464</c:v>
                </c:pt>
                <c:pt idx="42">
                  <c:v>1.67987579233319</c:v>
                </c:pt>
                <c:pt idx="43">
                  <c:v>1.77974766021805</c:v>
                </c:pt>
                <c:pt idx="44">
                  <c:v>1.90535846140892</c:v>
                </c:pt>
                <c:pt idx="45">
                  <c:v>2.06579069364329</c:v>
                </c:pt>
                <c:pt idx="46">
                  <c:v>2.27113952546423</c:v>
                </c:pt>
                <c:pt idx="47">
                  <c:v>2.51873549316777</c:v>
                </c:pt>
                <c:pt idx="48">
                  <c:v>2.79488832701408</c:v>
                </c:pt>
                <c:pt idx="49">
                  <c:v>3.16247368804045</c:v>
                </c:pt>
                <c:pt idx="50">
                  <c:v>3.58576310799436</c:v>
                </c:pt>
                <c:pt idx="51">
                  <c:v>4.06279677498801</c:v>
                </c:pt>
                <c:pt idx="52">
                  <c:v>4.56418623396233</c:v>
                </c:pt>
                <c:pt idx="53">
                  <c:v>5.12606021951344</c:v>
                </c:pt>
                <c:pt idx="54">
                  <c:v>5.77076567236901</c:v>
                </c:pt>
                <c:pt idx="55">
                  <c:v>6.50856075539778</c:v>
                </c:pt>
                <c:pt idx="56">
                  <c:v>7.35262764173258</c:v>
                </c:pt>
                <c:pt idx="57">
                  <c:v>8.38366875311968</c:v>
                </c:pt>
                <c:pt idx="58">
                  <c:v>9.63557708350606</c:v>
                </c:pt>
                <c:pt idx="59">
                  <c:v>11.1395834885237</c:v>
                </c:pt>
                <c:pt idx="60">
                  <c:v>13.1270302452036</c:v>
                </c:pt>
                <c:pt idx="61">
                  <c:v>15.6733235565328</c:v>
                </c:pt>
                <c:pt idx="62">
                  <c:v>18.5442273948537</c:v>
                </c:pt>
                <c:pt idx="63">
                  <c:v>21.9716094482906</c:v>
                </c:pt>
                <c:pt idx="64">
                  <c:v>25.9832095875584</c:v>
                </c:pt>
                <c:pt idx="65">
                  <c:v>30.1614374396189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Guizhou!$AC$15:$AC$93</c:f>
              <c:numCache>
                <c:formatCode>0.000</c:formatCode>
                <c:ptCount val="79"/>
                <c:pt idx="1">
                  <c:v>0.00646599611750209</c:v>
                </c:pt>
                <c:pt idx="2">
                  <c:v>0.0113072784896815</c:v>
                </c:pt>
                <c:pt idx="3">
                  <c:v>0.0139148304327098</c:v>
                </c:pt>
                <c:pt idx="4">
                  <c:v>0.0212894197352842</c:v>
                </c:pt>
                <c:pt idx="5">
                  <c:v>0.028377830561152</c:v>
                </c:pt>
                <c:pt idx="6">
                  <c:v>0.0584539516654966</c:v>
                </c:pt>
                <c:pt idx="7">
                  <c:v>0.0910433408153845</c:v>
                </c:pt>
                <c:pt idx="8">
                  <c:v>0.112754982210398</c:v>
                </c:pt>
                <c:pt idx="9">
                  <c:v>0.113754740368182</c:v>
                </c:pt>
                <c:pt idx="10">
                  <c:v>0.111953556093135</c:v>
                </c:pt>
                <c:pt idx="11">
                  <c:v>0.115170161238867</c:v>
                </c:pt>
                <c:pt idx="12">
                  <c:v>0.128002962652217</c:v>
                </c:pt>
                <c:pt idx="13">
                  <c:v>0.163167966453224</c:v>
                </c:pt>
                <c:pt idx="14">
                  <c:v>0.202674596215816</c:v>
                </c:pt>
                <c:pt idx="15">
                  <c:v>0.221361367661053</c:v>
                </c:pt>
                <c:pt idx="16">
                  <c:v>0.235533670143458</c:v>
                </c:pt>
                <c:pt idx="17">
                  <c:v>0.255383518614289</c:v>
                </c:pt>
                <c:pt idx="18">
                  <c:v>0.299442650946296</c:v>
                </c:pt>
                <c:pt idx="19">
                  <c:v>0.372535922776472</c:v>
                </c:pt>
                <c:pt idx="20">
                  <c:v>0.425643372291242</c:v>
                </c:pt>
                <c:pt idx="21">
                  <c:v>0.456775466494682</c:v>
                </c:pt>
                <c:pt idx="22">
                  <c:v>0.475530472012847</c:v>
                </c:pt>
                <c:pt idx="23">
                  <c:v>0.502338864454864</c:v>
                </c:pt>
                <c:pt idx="24">
                  <c:v>0.520927179506236</c:v>
                </c:pt>
                <c:pt idx="25">
                  <c:v>0.546428064423652</c:v>
                </c:pt>
                <c:pt idx="26">
                  <c:v>0.596671849831207</c:v>
                </c:pt>
                <c:pt idx="27">
                  <c:v>0.644294266384962</c:v>
                </c:pt>
                <c:pt idx="28">
                  <c:v>0.684606736721796</c:v>
                </c:pt>
                <c:pt idx="29">
                  <c:v>0.722867016982199</c:v>
                </c:pt>
                <c:pt idx="30">
                  <c:v>0.766688171943002</c:v>
                </c:pt>
                <c:pt idx="31">
                  <c:v>0.823395592838928</c:v>
                </c:pt>
                <c:pt idx="32">
                  <c:v>0.897820825709318</c:v>
                </c:pt>
                <c:pt idx="33">
                  <c:v>1</c:v>
                </c:pt>
                <c:pt idx="34">
                  <c:v>1.08152985317774</c:v>
                </c:pt>
                <c:pt idx="35">
                  <c:v>1.1654939484221</c:v>
                </c:pt>
                <c:pt idx="36">
                  <c:v>1.2542386234416</c:v>
                </c:pt>
                <c:pt idx="37">
                  <c:v>1.31696188981951</c:v>
                </c:pt>
                <c:pt idx="38">
                  <c:v>1.39020674963976</c:v>
                </c:pt>
                <c:pt idx="39">
                  <c:v>1.46495165987429</c:v>
                </c:pt>
                <c:pt idx="40">
                  <c:v>1.54036176864305</c:v>
                </c:pt>
                <c:pt idx="41">
                  <c:v>1.61803233953611</c:v>
                </c:pt>
                <c:pt idx="42">
                  <c:v>1.71034457257373</c:v>
                </c:pt>
                <c:pt idx="43">
                  <c:v>1.80826269160383</c:v>
                </c:pt>
                <c:pt idx="44">
                  <c:v>1.93157239591602</c:v>
                </c:pt>
                <c:pt idx="45">
                  <c:v>2.08409228380013</c:v>
                </c:pt>
                <c:pt idx="46">
                  <c:v>2.27623627272916</c:v>
                </c:pt>
                <c:pt idx="47">
                  <c:v>2.50654369085154</c:v>
                </c:pt>
                <c:pt idx="48">
                  <c:v>2.76544464633971</c:v>
                </c:pt>
                <c:pt idx="49">
                  <c:v>3.10384157395022</c:v>
                </c:pt>
                <c:pt idx="50">
                  <c:v>3.49522020080611</c:v>
                </c:pt>
                <c:pt idx="51">
                  <c:v>3.93892349233421</c:v>
                </c:pt>
                <c:pt idx="52">
                  <c:v>4.41118187376104</c:v>
                </c:pt>
                <c:pt idx="53">
                  <c:v>4.9417235821916</c:v>
                </c:pt>
                <c:pt idx="54">
                  <c:v>5.55134527732931</c:v>
                </c:pt>
                <c:pt idx="55">
                  <c:v>6.2495888309633</c:v>
                </c:pt>
                <c:pt idx="56">
                  <c:v>7.046491505636</c:v>
                </c:pt>
                <c:pt idx="57">
                  <c:v>8.00696838119038</c:v>
                </c:pt>
                <c:pt idx="58">
                  <c:v>9.16625608790169</c:v>
                </c:pt>
                <c:pt idx="59">
                  <c:v>10.5544520912793</c:v>
                </c:pt>
                <c:pt idx="60">
                  <c:v>12.3642991402385</c:v>
                </c:pt>
                <c:pt idx="61">
                  <c:v>14.6703730987326</c:v>
                </c:pt>
                <c:pt idx="62">
                  <c:v>17.3007185232197</c:v>
                </c:pt>
                <c:pt idx="63">
                  <c:v>20.4474573156698</c:v>
                </c:pt>
                <c:pt idx="64">
                  <c:v>24.1356113832839</c:v>
                </c:pt>
                <c:pt idx="65">
                  <c:v>28.0403835803625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Guizhou!$AX$15:$AX$93</c:f>
              <c:numCache>
                <c:formatCode>General</c:formatCode>
                <c:ptCount val="79"/>
                <c:pt idx="1" c:formatCode="0.000">
                  <c:v>0.00774610282472264</c:v>
                </c:pt>
                <c:pt idx="2" c:formatCode="0.000">
                  <c:v>0.0133930676558597</c:v>
                </c:pt>
                <c:pt idx="3" c:formatCode="0.000">
                  <c:v>0.0160889977523512</c:v>
                </c:pt>
                <c:pt idx="4" c:formatCode="0.000">
                  <c:v>0.0245648414378964</c:v>
                </c:pt>
                <c:pt idx="5" c:formatCode="0.000">
                  <c:v>0.032389098856558</c:v>
                </c:pt>
                <c:pt idx="6" c:formatCode="0.000">
                  <c:v>0.0681814690137754</c:v>
                </c:pt>
                <c:pt idx="7" c:formatCode="0.000">
                  <c:v>0.105688482822473</c:v>
                </c:pt>
                <c:pt idx="8" c:formatCode="0.000">
                  <c:v>0.128511535597271</c:v>
                </c:pt>
                <c:pt idx="9" c:formatCode="0.000">
                  <c:v>0.125292340498092</c:v>
                </c:pt>
                <c:pt idx="10" c:formatCode="0.000">
                  <c:v>0.119144245308211</c:v>
                </c:pt>
                <c:pt idx="11" c:formatCode="0.000">
                  <c:v>0.119762323517978</c:v>
                </c:pt>
                <c:pt idx="12" c:formatCode="0.000">
                  <c:v>0.132481120607488</c:v>
                </c:pt>
                <c:pt idx="13" c:formatCode="0.000">
                  <c:v>0.172398388694382</c:v>
                </c:pt>
                <c:pt idx="14" c:formatCode="0.000">
                  <c:v>0.216339289993519</c:v>
                </c:pt>
                <c:pt idx="15" c:formatCode="0.000">
                  <c:v>0.233362999148518</c:v>
                </c:pt>
                <c:pt idx="16" c:formatCode="0.000">
                  <c:v>0.244700338072808</c:v>
                </c:pt>
                <c:pt idx="17" c:formatCode="0.000">
                  <c:v>0.263113475755915</c:v>
                </c:pt>
                <c:pt idx="18" c:formatCode="0.000">
                  <c:v>0.311051328033127</c:v>
                </c:pt>
                <c:pt idx="19" c:formatCode="0.000">
                  <c:v>0.393235088268491</c:v>
                </c:pt>
                <c:pt idx="20" c:formatCode="0.000">
                  <c:v>0.448205937736771</c:v>
                </c:pt>
                <c:pt idx="21" c:formatCode="0.000">
                  <c:v>0.474866958340221</c:v>
                </c:pt>
                <c:pt idx="22" c:formatCode="0.000">
                  <c:v>0.486297291960519</c:v>
                </c:pt>
                <c:pt idx="23" c:formatCode="0.000">
                  <c:v>0.508236351515586</c:v>
                </c:pt>
                <c:pt idx="24" c:formatCode="0.000">
                  <c:v>0.520269700475855</c:v>
                </c:pt>
                <c:pt idx="25" c:formatCode="0.000">
                  <c:v>0.541399926795666</c:v>
                </c:pt>
                <c:pt idx="26" c:formatCode="0.000">
                  <c:v>0.593115138308273</c:v>
                </c:pt>
                <c:pt idx="27" c:formatCode="0.000">
                  <c:v>0.640579202236304</c:v>
                </c:pt>
                <c:pt idx="28" c:formatCode="0.000">
                  <c:v>0.678317582965051</c:v>
                </c:pt>
                <c:pt idx="29" c:formatCode="0.000">
                  <c:v>0.713263695954594</c:v>
                </c:pt>
                <c:pt idx="30" c:formatCode="0.000">
                  <c:v>0.754912545481675</c:v>
                </c:pt>
                <c:pt idx="31" c:formatCode="0.000">
                  <c:v>0.811996856958187</c:v>
                </c:pt>
                <c:pt idx="32" c:formatCode="0.000">
                  <c:v>0.889845385508258</c:v>
                </c:pt>
                <c:pt idx="33" c:formatCode="0.000">
                  <c:v>1</c:v>
                </c:pt>
                <c:pt idx="34" c:formatCode="0.000">
                  <c:v>1.08189112053391</c:v>
                </c:pt>
                <c:pt idx="35" c:formatCode="0.000">
                  <c:v>1.16529045510888</c:v>
                </c:pt>
                <c:pt idx="36" c:formatCode="0.000">
                  <c:v>1.25319071251509</c:v>
                </c:pt>
                <c:pt idx="37" c:formatCode="0.000">
                  <c:v>1.30779959252656</c:v>
                </c:pt>
                <c:pt idx="38" c:formatCode="0.000">
                  <c:v>1.37553900389185</c:v>
                </c:pt>
                <c:pt idx="39" c:formatCode="0.000">
                  <c:v>1.44485443269932</c:v>
                </c:pt>
                <c:pt idx="40" c:formatCode="0.000">
                  <c:v>1.51468690132977</c:v>
                </c:pt>
                <c:pt idx="41" c:formatCode="0.000">
                  <c:v>1.58699466518022</c:v>
                </c:pt>
                <c:pt idx="42" c:formatCode="0.000">
                  <c:v>1.67692043918627</c:v>
                </c:pt>
                <c:pt idx="43" c:formatCode="0.000">
                  <c:v>1.77321867927477</c:v>
                </c:pt>
                <c:pt idx="44" c:formatCode="0.000">
                  <c:v>1.89947926006883</c:v>
                </c:pt>
                <c:pt idx="45" c:formatCode="0.000">
                  <c:v>2.05962726377235</c:v>
                </c:pt>
                <c:pt idx="46" c:formatCode="0.000">
                  <c:v>2.26535488528896</c:v>
                </c:pt>
                <c:pt idx="47" c:formatCode="0.000">
                  <c:v>2.51347340813842</c:v>
                </c:pt>
                <c:pt idx="48" c:formatCode="0.000">
                  <c:v>2.79069681107002</c:v>
                </c:pt>
                <c:pt idx="49" c:formatCode="0.000">
                  <c:v>3.15953314904131</c:v>
                </c:pt>
                <c:pt idx="50" c:formatCode="0.000">
                  <c:v>3.58416983812109</c:v>
                </c:pt>
                <c:pt idx="51" c:formatCode="0.000">
                  <c:v>4.06247624502386</c:v>
                </c:pt>
                <c:pt idx="52" c:formatCode="0.000">
                  <c:v>4.56438769821655</c:v>
                </c:pt>
                <c:pt idx="53" c:formatCode="0.000">
                  <c:v>5.12686566384766</c:v>
                </c:pt>
                <c:pt idx="54" c:formatCode="0.000">
                  <c:v>5.77375707131423</c:v>
                </c:pt>
                <c:pt idx="55" c:formatCode="0.000">
                  <c:v>6.51488432184354</c:v>
                </c:pt>
                <c:pt idx="56" c:formatCode="0.000">
                  <c:v>7.36130241236112</c:v>
                </c:pt>
                <c:pt idx="57" c:formatCode="0.000">
                  <c:v>8.39383239025131</c:v>
                </c:pt>
                <c:pt idx="58" c:formatCode="0.000">
                  <c:v>9.64917957333398</c:v>
                </c:pt>
                <c:pt idx="59" c:formatCode="0.000">
                  <c:v>11.1586223990292</c:v>
                </c:pt>
                <c:pt idx="60" c:formatCode="0.000">
                  <c:v>13.1576983286066</c:v>
                </c:pt>
                <c:pt idx="61" c:formatCode="0.000">
                  <c:v>15.7244350290101</c:v>
                </c:pt>
                <c:pt idx="62" c:formatCode="0.000">
                  <c:v>18.6283105403407</c:v>
                </c:pt>
                <c:pt idx="63" c:formatCode="0.000">
                  <c:v>22.1014730539993</c:v>
                </c:pt>
                <c:pt idx="64" c:formatCode="0.000">
                  <c:v>26.1585695769423</c:v>
                </c:pt>
                <c:pt idx="65" c:formatCode="0.000">
                  <c:v>30.3771063271233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Guizhou!$G$15:$G$93</c:f>
              <c:numCache>
                <c:formatCode>0.000</c:formatCode>
                <c:ptCount val="79"/>
                <c:pt idx="1">
                  <c:v>0.00697130038694078</c:v>
                </c:pt>
                <c:pt idx="2">
                  <c:v>0.0114841266398677</c:v>
                </c:pt>
                <c:pt idx="3">
                  <c:v>0.0159492511656087</c:v>
                </c:pt>
                <c:pt idx="4">
                  <c:v>0.0219340127193158</c:v>
                </c:pt>
                <c:pt idx="5">
                  <c:v>0.0306741310791436</c:v>
                </c:pt>
                <c:pt idx="6">
                  <c:v>0.0541183475300588</c:v>
                </c:pt>
                <c:pt idx="7">
                  <c:v>0.0935427532825653</c:v>
                </c:pt>
                <c:pt idx="8">
                  <c:v>0.125835776480106</c:v>
                </c:pt>
                <c:pt idx="9">
                  <c:v>0.13595749271834</c:v>
                </c:pt>
                <c:pt idx="10">
                  <c:v>0.130396233204698</c:v>
                </c:pt>
                <c:pt idx="11">
                  <c:v>0.126895246100425</c:v>
                </c:pt>
                <c:pt idx="12">
                  <c:v>0.133784989266049</c:v>
                </c:pt>
                <c:pt idx="13">
                  <c:v>0.162033308896109</c:v>
                </c:pt>
                <c:pt idx="14">
                  <c:v>0.207222733974858</c:v>
                </c:pt>
                <c:pt idx="15">
                  <c:v>0.239781404534269</c:v>
                </c:pt>
                <c:pt idx="16">
                  <c:v>0.254265360042027</c:v>
                </c:pt>
                <c:pt idx="17">
                  <c:v>0.269500839144442</c:v>
                </c:pt>
                <c:pt idx="18">
                  <c:v>0.305031345812187</c:v>
                </c:pt>
                <c:pt idx="19">
                  <c:v>0.375242962375434</c:v>
                </c:pt>
                <c:pt idx="20">
                  <c:v>0.448874403420833</c:v>
                </c:pt>
                <c:pt idx="21">
                  <c:v>0.491923320189476</c:v>
                </c:pt>
                <c:pt idx="22">
                  <c:v>0.510362942350821</c:v>
                </c:pt>
                <c:pt idx="23">
                  <c:v>0.526305683807762</c:v>
                </c:pt>
                <c:pt idx="24">
                  <c:v>0.542846162556721</c:v>
                </c:pt>
                <c:pt idx="25">
                  <c:v>0.559184268282638</c:v>
                </c:pt>
                <c:pt idx="26">
                  <c:v>0.597725548978109</c:v>
                </c:pt>
                <c:pt idx="27">
                  <c:v>0.650624281463036</c:v>
                </c:pt>
                <c:pt idx="28">
                  <c:v>0.695771986965483</c:v>
                </c:pt>
                <c:pt idx="29">
                  <c:v>0.733969025676796</c:v>
                </c:pt>
                <c:pt idx="30">
                  <c:v>0.774336049084201</c:v>
                </c:pt>
                <c:pt idx="31">
                  <c:v>0.826833679302251</c:v>
                </c:pt>
                <c:pt idx="32">
                  <c:v>0.898974270983362</c:v>
                </c:pt>
                <c:pt idx="33">
                  <c:v>1</c:v>
                </c:pt>
                <c:pt idx="34">
                  <c:v>1.10347095696954</c:v>
                </c:pt>
                <c:pt idx="35">
                  <c:v>1.19193070647456</c:v>
                </c:pt>
                <c:pt idx="36">
                  <c:v>1.28337229638577</c:v>
                </c:pt>
                <c:pt idx="37">
                  <c:v>1.35882145216035</c:v>
                </c:pt>
                <c:pt idx="38">
                  <c:v>1.42296888270492</c:v>
                </c:pt>
                <c:pt idx="39">
                  <c:v>1.4952632263455</c:v>
                </c:pt>
                <c:pt idx="40">
                  <c:v>1.57012840493871</c:v>
                </c:pt>
                <c:pt idx="41">
                  <c:v>1.6554241755504</c:v>
                </c:pt>
                <c:pt idx="42">
                  <c:v>1.78720376032196</c:v>
                </c:pt>
                <c:pt idx="43">
                  <c:v>1.92416987275955</c:v>
                </c:pt>
                <c:pt idx="44">
                  <c:v>2.07016480330091</c:v>
                </c:pt>
                <c:pt idx="45">
                  <c:v>2.27620830287115</c:v>
                </c:pt>
                <c:pt idx="46">
                  <c:v>2.54002876496159</c:v>
                </c:pt>
                <c:pt idx="47">
                  <c:v>2.86258419272177</c:v>
                </c:pt>
                <c:pt idx="48">
                  <c:v>3.21926204859602</c:v>
                </c:pt>
                <c:pt idx="49">
                  <c:v>3.65211705961032</c:v>
                </c:pt>
                <c:pt idx="50">
                  <c:v>4.18279260415704</c:v>
                </c:pt>
                <c:pt idx="51">
                  <c:v>4.79204607069102</c:v>
                </c:pt>
                <c:pt idx="52">
                  <c:v>5.45478609715151</c:v>
                </c:pt>
                <c:pt idx="53">
                  <c:v>6.1673499504256</c:v>
                </c:pt>
                <c:pt idx="54">
                  <c:v>6.97743711121684</c:v>
                </c:pt>
                <c:pt idx="55">
                  <c:v>7.92163036768287</c:v>
                </c:pt>
                <c:pt idx="56">
                  <c:v>9.04938762134294</c:v>
                </c:pt>
                <c:pt idx="57">
                  <c:v>10.3326272815382</c:v>
                </c:pt>
                <c:pt idx="58">
                  <c:v>11.8498418509683</c:v>
                </c:pt>
                <c:pt idx="59">
                  <c:v>13.6557902706061</c:v>
                </c:pt>
                <c:pt idx="60">
                  <c:v>15.8534874423506</c:v>
                </c:pt>
                <c:pt idx="61">
                  <c:v>18.6500437235957</c:v>
                </c:pt>
                <c:pt idx="62">
                  <c:v>21.9238525865392</c:v>
                </c:pt>
                <c:pt idx="63">
                  <c:v>25.7292022556613</c:v>
                </c:pt>
                <c:pt idx="64">
                  <c:v>30.3021420381621</c:v>
                </c:pt>
                <c:pt idx="65">
                  <c:v>35.2096246834927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Guizhou!$AE$15:$AE$93</c:f>
              <c:numCache>
                <c:formatCode>0.000</c:formatCode>
                <c:ptCount val="79"/>
                <c:pt idx="0">
                  <c:v>0.00360930646838596</c:v>
                </c:pt>
                <c:pt idx="1">
                  <c:v>0.00472750948209021</c:v>
                </c:pt>
                <c:pt idx="2">
                  <c:v>0.0080687823806975</c:v>
                </c:pt>
                <c:pt idx="3">
                  <c:v>0.0115284447710418</c:v>
                </c:pt>
                <c:pt idx="4">
                  <c:v>0.0162184494015432</c:v>
                </c:pt>
                <c:pt idx="5">
                  <c:v>0.0230002286790535</c:v>
                </c:pt>
                <c:pt idx="6">
                  <c:v>0.0400994844699261</c:v>
                </c:pt>
                <c:pt idx="7">
                  <c:v>0.0689176509157651</c:v>
                </c:pt>
                <c:pt idx="8">
                  <c:v>0.0945604182245836</c:v>
                </c:pt>
                <c:pt idx="9">
                  <c:v>0.106541981902282</c:v>
                </c:pt>
                <c:pt idx="10">
                  <c:v>0.10821421304078</c:v>
                </c:pt>
                <c:pt idx="11">
                  <c:v>0.110929907128423</c:v>
                </c:pt>
                <c:pt idx="12">
                  <c:v>0.120277185516762</c:v>
                </c:pt>
                <c:pt idx="13">
                  <c:v>0.144151704414125</c:v>
                </c:pt>
                <c:pt idx="14">
                  <c:v>0.18038333348602</c:v>
                </c:pt>
                <c:pt idx="15">
                  <c:v>0.209725911030307</c:v>
                </c:pt>
                <c:pt idx="16">
                  <c:v>0.227960762254548</c:v>
                </c:pt>
                <c:pt idx="17">
                  <c:v>0.246785703429738</c:v>
                </c:pt>
                <c:pt idx="18">
                  <c:v>0.2793770968499</c:v>
                </c:pt>
                <c:pt idx="19">
                  <c:v>0.336539977325917</c:v>
                </c:pt>
                <c:pt idx="20">
                  <c:v>0.398484767207898</c:v>
                </c:pt>
                <c:pt idx="21">
                  <c:v>0.442198618988311</c:v>
                </c:pt>
                <c:pt idx="22">
                  <c:v>0.470638984454691</c:v>
                </c:pt>
                <c:pt idx="23">
                  <c:v>0.497376274464809</c:v>
                </c:pt>
                <c:pt idx="24">
                  <c:v>0.524298216001389</c:v>
                </c:pt>
                <c:pt idx="25">
                  <c:v>0.550962595684396</c:v>
                </c:pt>
                <c:pt idx="26">
                  <c:v>0.592771943994467</c:v>
                </c:pt>
                <c:pt idx="27">
                  <c:v>0.645176249380684</c:v>
                </c:pt>
                <c:pt idx="28">
                  <c:v>0.69359756653723</c:v>
                </c:pt>
                <c:pt idx="29">
                  <c:v>0.738042080719865</c:v>
                </c:pt>
                <c:pt idx="30">
                  <c:v>0.784373601019538</c:v>
                </c:pt>
                <c:pt idx="31">
                  <c:v>0.839428496503424</c:v>
                </c:pt>
                <c:pt idx="32">
                  <c:v>0.909005344933804</c:v>
                </c:pt>
                <c:pt idx="33">
                  <c:v>1</c:v>
                </c:pt>
                <c:pt idx="34">
                  <c:v>1.09549424067046</c:v>
                </c:pt>
                <c:pt idx="35">
                  <c:v>1.18416253455664</c:v>
                </c:pt>
                <c:pt idx="36">
                  <c:v>1.27745872759729</c:v>
                </c:pt>
                <c:pt idx="37">
                  <c:v>1.36244057643406</c:v>
                </c:pt>
                <c:pt idx="38">
                  <c:v>1.44162372446615</c:v>
                </c:pt>
                <c:pt idx="39">
                  <c:v>1.52722865997421</c:v>
                </c:pt>
                <c:pt idx="40">
                  <c:v>1.61625922111472</c:v>
                </c:pt>
                <c:pt idx="41">
                  <c:v>1.71047708720348</c:v>
                </c:pt>
                <c:pt idx="42">
                  <c:v>1.86110464245097</c:v>
                </c:pt>
                <c:pt idx="43">
                  <c:v>2.04847700282282</c:v>
                </c:pt>
                <c:pt idx="44">
                  <c:v>2.20799509351749</c:v>
                </c:pt>
                <c:pt idx="45">
                  <c:v>2.4211302467146</c:v>
                </c:pt>
                <c:pt idx="46">
                  <c:v>2.6828679499995</c:v>
                </c:pt>
                <c:pt idx="47">
                  <c:v>2.9939941276132</c:v>
                </c:pt>
                <c:pt idx="48">
                  <c:v>3.33120417021606</c:v>
                </c:pt>
                <c:pt idx="49">
                  <c:v>3.73339868691532</c:v>
                </c:pt>
                <c:pt idx="50">
                  <c:v>4.22131695877088</c:v>
                </c:pt>
                <c:pt idx="51">
                  <c:v>4.79128250372259</c:v>
                </c:pt>
                <c:pt idx="52">
                  <c:v>5.42386064707665</c:v>
                </c:pt>
                <c:pt idx="53">
                  <c:v>6.10443849537299</c:v>
                </c:pt>
                <c:pt idx="54">
                  <c:v>6.87400743578723</c:v>
                </c:pt>
                <c:pt idx="55">
                  <c:v>7.77835750137843</c:v>
                </c:pt>
                <c:pt idx="56">
                  <c:v>8.87945848523346</c:v>
                </c:pt>
                <c:pt idx="57">
                  <c:v>10.1247254296147</c:v>
                </c:pt>
                <c:pt idx="58">
                  <c:v>11.5447952969392</c:v>
                </c:pt>
                <c:pt idx="59">
                  <c:v>13.2175536463615</c:v>
                </c:pt>
                <c:pt idx="60">
                  <c:v>15.2066957437775</c:v>
                </c:pt>
                <c:pt idx="61">
                  <c:v>17.6574103952308</c:v>
                </c:pt>
                <c:pt idx="62">
                  <c:v>20.5039542960821</c:v>
                </c:pt>
                <c:pt idx="63">
                  <c:v>23.8088161575364</c:v>
                </c:pt>
                <c:pt idx="64">
                  <c:v>27.7718271374009</c:v>
                </c:pt>
                <c:pt idx="65">
                  <c:v>32.0441887627073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Guizhou!$AZ$15:$AZ$93</c:f>
              <c:numCache>
                <c:formatCode>0.000</c:formatCode>
                <c:ptCount val="79"/>
                <c:pt idx="0">
                  <c:v>0.0055093669423148</c:v>
                </c:pt>
                <c:pt idx="1">
                  <c:v>0.00705821599219064</c:v>
                </c:pt>
                <c:pt idx="2">
                  <c:v>0.0117519950469274</c:v>
                </c:pt>
                <c:pt idx="3">
                  <c:v>0.0159083421637112</c:v>
                </c:pt>
                <c:pt idx="4">
                  <c:v>0.0220317331834973</c:v>
                </c:pt>
                <c:pt idx="5">
                  <c:v>0.030794242169345</c:v>
                </c:pt>
                <c:pt idx="6">
                  <c:v>0.0548329203771828</c:v>
                </c:pt>
                <c:pt idx="7">
                  <c:v>0.0943708806880766</c:v>
                </c:pt>
                <c:pt idx="8">
                  <c:v>0.126487110270028</c:v>
                </c:pt>
                <c:pt idx="9">
                  <c:v>0.136039674898007</c:v>
                </c:pt>
                <c:pt idx="10">
                  <c:v>0.13016074221428</c:v>
                </c:pt>
                <c:pt idx="11">
                  <c:v>0.126641242194335</c:v>
                </c:pt>
                <c:pt idx="12">
                  <c:v>0.133725950217177</c:v>
                </c:pt>
                <c:pt idx="13">
                  <c:v>0.162443073625982</c:v>
                </c:pt>
                <c:pt idx="14">
                  <c:v>0.207519186988807</c:v>
                </c:pt>
                <c:pt idx="15">
                  <c:v>0.239406206696836</c:v>
                </c:pt>
                <c:pt idx="16">
                  <c:v>0.253841137138225</c:v>
                </c:pt>
                <c:pt idx="17">
                  <c:v>0.269281726633719</c:v>
                </c:pt>
                <c:pt idx="18">
                  <c:v>0.305372302457687</c:v>
                </c:pt>
                <c:pt idx="19">
                  <c:v>0.376321149069892</c:v>
                </c:pt>
                <c:pt idx="20">
                  <c:v>0.449399510637079</c:v>
                </c:pt>
                <c:pt idx="21">
                  <c:v>0.491659536043881</c:v>
                </c:pt>
                <c:pt idx="22">
                  <c:v>0.509683011992228</c:v>
                </c:pt>
                <c:pt idx="23">
                  <c:v>0.525830100541305</c:v>
                </c:pt>
                <c:pt idx="24">
                  <c:v>0.542098144464939</c:v>
                </c:pt>
                <c:pt idx="25">
                  <c:v>0.558592193994341</c:v>
                </c:pt>
                <c:pt idx="26">
                  <c:v>0.597728178980749</c:v>
                </c:pt>
                <c:pt idx="27">
                  <c:v>0.650391626105652</c:v>
                </c:pt>
                <c:pt idx="28">
                  <c:v>0.695226573942934</c:v>
                </c:pt>
                <c:pt idx="29">
                  <c:v>0.733292466051856</c:v>
                </c:pt>
                <c:pt idx="30">
                  <c:v>0.773727094810445</c:v>
                </c:pt>
                <c:pt idx="31">
                  <c:v>0.826444085482871</c:v>
                </c:pt>
                <c:pt idx="32">
                  <c:v>0.89878371064739</c:v>
                </c:pt>
                <c:pt idx="33">
                  <c:v>1</c:v>
                </c:pt>
                <c:pt idx="34">
                  <c:v>1.10219867884804</c:v>
                </c:pt>
                <c:pt idx="35">
                  <c:v>1.19028880503905</c:v>
                </c:pt>
                <c:pt idx="36">
                  <c:v>1.28152556727122</c:v>
                </c:pt>
                <c:pt idx="37">
                  <c:v>1.35598874887266</c:v>
                </c:pt>
                <c:pt idx="38">
                  <c:v>1.42017348924779</c:v>
                </c:pt>
                <c:pt idx="39">
                  <c:v>1.49224759409288</c:v>
                </c:pt>
                <c:pt idx="40">
                  <c:v>1.56673301188062</c:v>
                </c:pt>
                <c:pt idx="41">
                  <c:v>1.64926417373851</c:v>
                </c:pt>
                <c:pt idx="42">
                  <c:v>1.79380589336033</c:v>
                </c:pt>
                <c:pt idx="43">
                  <c:v>1.95981205049896</c:v>
                </c:pt>
                <c:pt idx="44">
                  <c:v>2.11209143126632</c:v>
                </c:pt>
                <c:pt idx="45">
                  <c:v>2.32200604303256</c:v>
                </c:pt>
                <c:pt idx="46">
                  <c:v>2.58984015632237</c:v>
                </c:pt>
                <c:pt idx="47">
                  <c:v>2.91676263984768</c:v>
                </c:pt>
                <c:pt idx="48">
                  <c:v>3.27680811862204</c:v>
                </c:pt>
                <c:pt idx="49">
                  <c:v>3.71556439922981</c:v>
                </c:pt>
                <c:pt idx="50">
                  <c:v>4.25223464127401</c:v>
                </c:pt>
                <c:pt idx="51">
                  <c:v>4.86792663850244</c:v>
                </c:pt>
                <c:pt idx="52">
                  <c:v>5.53612966149027</c:v>
                </c:pt>
                <c:pt idx="53">
                  <c:v>6.25571545191265</c:v>
                </c:pt>
                <c:pt idx="54">
                  <c:v>7.0736980864902</c:v>
                </c:pt>
                <c:pt idx="55">
                  <c:v>8.02529370592619</c:v>
                </c:pt>
                <c:pt idx="56">
                  <c:v>9.15519997926167</c:v>
                </c:pt>
                <c:pt idx="57">
                  <c:v>10.4450795871885</c:v>
                </c:pt>
                <c:pt idx="58">
                  <c:v>11.9763930923383</c:v>
                </c:pt>
                <c:pt idx="59">
                  <c:v>13.7961868239874</c:v>
                </c:pt>
                <c:pt idx="60">
                  <c:v>16.0188542124717</c:v>
                </c:pt>
                <c:pt idx="61">
                  <c:v>18.8435078770011</c:v>
                </c:pt>
                <c:pt idx="62">
                  <c:v>22.141724725198</c:v>
                </c:pt>
                <c:pt idx="63">
                  <c:v>25.9779759602244</c:v>
                </c:pt>
                <c:pt idx="64">
                  <c:v>30.597032686264</c:v>
                </c:pt>
                <c:pt idx="65">
                  <c:v>35.5532749919101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Guizhou!$G$53:$G$76</c:f>
              <c:numCache>
                <c:formatCode>0.000</c:formatCode>
                <c:ptCount val="24"/>
                <c:pt idx="0">
                  <c:v>1.42296888270492</c:v>
                </c:pt>
                <c:pt idx="1">
                  <c:v>1.4952632263455</c:v>
                </c:pt>
                <c:pt idx="2">
                  <c:v>1.57012840493871</c:v>
                </c:pt>
                <c:pt idx="3">
                  <c:v>1.6554241755504</c:v>
                </c:pt>
                <c:pt idx="4">
                  <c:v>1.78720376032196</c:v>
                </c:pt>
                <c:pt idx="5">
                  <c:v>1.92416987275955</c:v>
                </c:pt>
                <c:pt idx="6">
                  <c:v>2.07016480330091</c:v>
                </c:pt>
                <c:pt idx="7">
                  <c:v>2.27620830287115</c:v>
                </c:pt>
                <c:pt idx="8">
                  <c:v>2.54002876496159</c:v>
                </c:pt>
                <c:pt idx="9">
                  <c:v>2.86258419272177</c:v>
                </c:pt>
                <c:pt idx="10">
                  <c:v>3.21926204859602</c:v>
                </c:pt>
                <c:pt idx="11">
                  <c:v>3.65211705961032</c:v>
                </c:pt>
                <c:pt idx="12">
                  <c:v>4.18279260415704</c:v>
                </c:pt>
                <c:pt idx="13">
                  <c:v>4.79204607069102</c:v>
                </c:pt>
                <c:pt idx="14">
                  <c:v>5.45478609715151</c:v>
                </c:pt>
                <c:pt idx="15">
                  <c:v>6.1673499504256</c:v>
                </c:pt>
                <c:pt idx="16">
                  <c:v>6.97743711121684</c:v>
                </c:pt>
                <c:pt idx="17">
                  <c:v>7.92163036768287</c:v>
                </c:pt>
                <c:pt idx="18">
                  <c:v>9.04938762134294</c:v>
                </c:pt>
                <c:pt idx="19">
                  <c:v>10.3326272815382</c:v>
                </c:pt>
                <c:pt idx="20">
                  <c:v>11.8498418509683</c:v>
                </c:pt>
                <c:pt idx="21">
                  <c:v>13.6557902706061</c:v>
                </c:pt>
                <c:pt idx="22">
                  <c:v>15.8534874423506</c:v>
                </c:pt>
                <c:pt idx="23">
                  <c:v>18.6500437235957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Guizhou!$AE$53:$AE$76</c:f>
              <c:numCache>
                <c:formatCode>0.000</c:formatCode>
                <c:ptCount val="24"/>
                <c:pt idx="0">
                  <c:v>1.44162372446615</c:v>
                </c:pt>
                <c:pt idx="1">
                  <c:v>1.52722865997421</c:v>
                </c:pt>
                <c:pt idx="2">
                  <c:v>1.61625922111472</c:v>
                </c:pt>
                <c:pt idx="3">
                  <c:v>1.71047708720348</c:v>
                </c:pt>
                <c:pt idx="4">
                  <c:v>1.86110464245097</c:v>
                </c:pt>
                <c:pt idx="5">
                  <c:v>2.04847700282282</c:v>
                </c:pt>
                <c:pt idx="6">
                  <c:v>2.20799509351749</c:v>
                </c:pt>
                <c:pt idx="7">
                  <c:v>2.4211302467146</c:v>
                </c:pt>
                <c:pt idx="8">
                  <c:v>2.6828679499995</c:v>
                </c:pt>
                <c:pt idx="9">
                  <c:v>2.9939941276132</c:v>
                </c:pt>
                <c:pt idx="10">
                  <c:v>3.33120417021606</c:v>
                </c:pt>
                <c:pt idx="11">
                  <c:v>3.73339868691532</c:v>
                </c:pt>
                <c:pt idx="12">
                  <c:v>4.22131695877088</c:v>
                </c:pt>
                <c:pt idx="13">
                  <c:v>4.79128250372259</c:v>
                </c:pt>
                <c:pt idx="14">
                  <c:v>5.42386064707665</c:v>
                </c:pt>
                <c:pt idx="15">
                  <c:v>6.10443849537299</c:v>
                </c:pt>
                <c:pt idx="16">
                  <c:v>6.87400743578723</c:v>
                </c:pt>
                <c:pt idx="17">
                  <c:v>7.77835750137843</c:v>
                </c:pt>
                <c:pt idx="18">
                  <c:v>8.87945848523346</c:v>
                </c:pt>
                <c:pt idx="19">
                  <c:v>10.1247254296147</c:v>
                </c:pt>
                <c:pt idx="20">
                  <c:v>11.5447952969392</c:v>
                </c:pt>
                <c:pt idx="21">
                  <c:v>13.2175536463615</c:v>
                </c:pt>
                <c:pt idx="22">
                  <c:v>15.2066957437775</c:v>
                </c:pt>
                <c:pt idx="23">
                  <c:v>17.6574103952308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Guizhou!$AZ$53:$AZ$76</c:f>
              <c:numCache>
                <c:formatCode>0.000</c:formatCode>
                <c:ptCount val="24"/>
                <c:pt idx="0">
                  <c:v>1.42017348924779</c:v>
                </c:pt>
                <c:pt idx="1">
                  <c:v>1.49224759409288</c:v>
                </c:pt>
                <c:pt idx="2">
                  <c:v>1.56673301188062</c:v>
                </c:pt>
                <c:pt idx="3">
                  <c:v>1.64926417373851</c:v>
                </c:pt>
                <c:pt idx="4">
                  <c:v>1.79380589336033</c:v>
                </c:pt>
                <c:pt idx="5">
                  <c:v>1.95981205049896</c:v>
                </c:pt>
                <c:pt idx="6">
                  <c:v>2.11209143126632</c:v>
                </c:pt>
                <c:pt idx="7">
                  <c:v>2.32200604303256</c:v>
                </c:pt>
                <c:pt idx="8">
                  <c:v>2.58984015632237</c:v>
                </c:pt>
                <c:pt idx="9">
                  <c:v>2.91676263984768</c:v>
                </c:pt>
                <c:pt idx="10">
                  <c:v>3.27680811862204</c:v>
                </c:pt>
                <c:pt idx="11">
                  <c:v>3.71556439922981</c:v>
                </c:pt>
                <c:pt idx="12">
                  <c:v>4.25223464127401</c:v>
                </c:pt>
                <c:pt idx="13">
                  <c:v>4.86792663850244</c:v>
                </c:pt>
                <c:pt idx="14">
                  <c:v>5.53612966149027</c:v>
                </c:pt>
                <c:pt idx="15">
                  <c:v>6.25571545191265</c:v>
                </c:pt>
                <c:pt idx="16">
                  <c:v>7.0736980864902</c:v>
                </c:pt>
                <c:pt idx="17">
                  <c:v>8.02529370592619</c:v>
                </c:pt>
                <c:pt idx="18">
                  <c:v>9.15519997926167</c:v>
                </c:pt>
                <c:pt idx="19">
                  <c:v>10.4450795871885</c:v>
                </c:pt>
                <c:pt idx="20">
                  <c:v>11.9763930923383</c:v>
                </c:pt>
                <c:pt idx="21">
                  <c:v>13.7961868239874</c:v>
                </c:pt>
                <c:pt idx="22">
                  <c:v>16.0188542124717</c:v>
                </c:pt>
                <c:pt idx="23">
                  <c:v>18.8435078770011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Guizhou!$E$15:$E$93</c:f>
              <c:numCache>
                <c:formatCode>0.000</c:formatCode>
                <c:ptCount val="79"/>
                <c:pt idx="0">
                  <c:v>0.00512055706963596</c:v>
                </c:pt>
                <c:pt idx="1">
                  <c:v>0.00788981595524652</c:v>
                </c:pt>
                <c:pt idx="2">
                  <c:v>0.0135170035756353</c:v>
                </c:pt>
                <c:pt idx="3">
                  <c:v>0.0162030379943903</c:v>
                </c:pt>
                <c:pt idx="4">
                  <c:v>0.0246633669851402</c:v>
                </c:pt>
                <c:pt idx="5">
                  <c:v>0.0324741345336744</c:v>
                </c:pt>
                <c:pt idx="6">
                  <c:v>0.068219046013664</c:v>
                </c:pt>
                <c:pt idx="7">
                  <c:v>0.105680965357395</c:v>
                </c:pt>
                <c:pt idx="8">
                  <c:v>0.12848943423765</c:v>
                </c:pt>
                <c:pt idx="9">
                  <c:v>0.125282811458939</c:v>
                </c:pt>
                <c:pt idx="10">
                  <c:v>0.119120358888002</c:v>
                </c:pt>
                <c:pt idx="11">
                  <c:v>0.119728569143085</c:v>
                </c:pt>
                <c:pt idx="12">
                  <c:v>0.132442576838005</c:v>
                </c:pt>
                <c:pt idx="13">
                  <c:v>0.172296844068076</c:v>
                </c:pt>
                <c:pt idx="14">
                  <c:v>0.216138338353491</c:v>
                </c:pt>
                <c:pt idx="15">
                  <c:v>0.233177225265324</c:v>
                </c:pt>
                <c:pt idx="16">
                  <c:v>0.244528376784839</c:v>
                </c:pt>
                <c:pt idx="17">
                  <c:v>0.262945247474943</c:v>
                </c:pt>
                <c:pt idx="18">
                  <c:v>0.310832300256768</c:v>
                </c:pt>
                <c:pt idx="19">
                  <c:v>0.392838341229677</c:v>
                </c:pt>
                <c:pt idx="20">
                  <c:v>0.447747290522515</c:v>
                </c:pt>
                <c:pt idx="21">
                  <c:v>0.474445899494455</c:v>
                </c:pt>
                <c:pt idx="22">
                  <c:v>0.485934782248236</c:v>
                </c:pt>
                <c:pt idx="23">
                  <c:v>0.507913327643849</c:v>
                </c:pt>
                <c:pt idx="24">
                  <c:v>0.520025895202368</c:v>
                </c:pt>
                <c:pt idx="25">
                  <c:v>0.541221000589325</c:v>
                </c:pt>
                <c:pt idx="26">
                  <c:v>0.592943033254116</c:v>
                </c:pt>
                <c:pt idx="27">
                  <c:v>0.640422457127177</c:v>
                </c:pt>
                <c:pt idx="28">
                  <c:v>0.678228097070245</c:v>
                </c:pt>
                <c:pt idx="29">
                  <c:v>0.713263354565381</c:v>
                </c:pt>
                <c:pt idx="30">
                  <c:v>0.7549955881146</c:v>
                </c:pt>
                <c:pt idx="31">
                  <c:v>0.812130311498275</c:v>
                </c:pt>
                <c:pt idx="32">
                  <c:v>0.889965998223855</c:v>
                </c:pt>
                <c:pt idx="33">
                  <c:v>1</c:v>
                </c:pt>
                <c:pt idx="34">
                  <c:v>1.08190734153934</c:v>
                </c:pt>
                <c:pt idx="35">
                  <c:v>1.1653635023494</c:v>
                </c:pt>
                <c:pt idx="36">
                  <c:v>1.25333006343952</c:v>
                </c:pt>
                <c:pt idx="37">
                  <c:v>1.30814315649763</c:v>
                </c:pt>
                <c:pt idx="38">
                  <c:v>1.37604991341284</c:v>
                </c:pt>
                <c:pt idx="39">
                  <c:v>1.44554943493713</c:v>
                </c:pt>
                <c:pt idx="40">
                  <c:v>1.51556610939998</c:v>
                </c:pt>
                <c:pt idx="41">
                  <c:v>1.58828778706464</c:v>
                </c:pt>
                <c:pt idx="42">
                  <c:v>1.67987579233319</c:v>
                </c:pt>
                <c:pt idx="43">
                  <c:v>1.77974766021805</c:v>
                </c:pt>
                <c:pt idx="44">
                  <c:v>1.90535846140892</c:v>
                </c:pt>
                <c:pt idx="45">
                  <c:v>2.06579069364329</c:v>
                </c:pt>
                <c:pt idx="46">
                  <c:v>2.27113952546423</c:v>
                </c:pt>
                <c:pt idx="47">
                  <c:v>2.51873549316777</c:v>
                </c:pt>
                <c:pt idx="48">
                  <c:v>2.79488832701408</c:v>
                </c:pt>
                <c:pt idx="49">
                  <c:v>3.16247368804045</c:v>
                </c:pt>
                <c:pt idx="50">
                  <c:v>3.58576310799436</c:v>
                </c:pt>
                <c:pt idx="51">
                  <c:v>4.06279677498801</c:v>
                </c:pt>
                <c:pt idx="52">
                  <c:v>4.56418623396233</c:v>
                </c:pt>
                <c:pt idx="53">
                  <c:v>5.12606021951344</c:v>
                </c:pt>
                <c:pt idx="54">
                  <c:v>5.77076567236901</c:v>
                </c:pt>
                <c:pt idx="55">
                  <c:v>6.50856075539778</c:v>
                </c:pt>
                <c:pt idx="56">
                  <c:v>7.35262764173258</c:v>
                </c:pt>
                <c:pt idx="57">
                  <c:v>8.38366875311968</c:v>
                </c:pt>
                <c:pt idx="58">
                  <c:v>9.63557708350606</c:v>
                </c:pt>
                <c:pt idx="59">
                  <c:v>11.1395834885237</c:v>
                </c:pt>
                <c:pt idx="60">
                  <c:v>13.1270302452036</c:v>
                </c:pt>
                <c:pt idx="61">
                  <c:v>15.6733235565328</c:v>
                </c:pt>
                <c:pt idx="62">
                  <c:v>18.5442273948537</c:v>
                </c:pt>
                <c:pt idx="63">
                  <c:v>21.9716094482906</c:v>
                </c:pt>
                <c:pt idx="64">
                  <c:v>25.9832095875584</c:v>
                </c:pt>
                <c:pt idx="65">
                  <c:v>30.1614374396189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Guizhou!$G$15:$G$93</c:f>
              <c:numCache>
                <c:formatCode>0.000</c:formatCode>
                <c:ptCount val="79"/>
                <c:pt idx="1">
                  <c:v>0.00697130038694078</c:v>
                </c:pt>
                <c:pt idx="2">
                  <c:v>0.0114841266398677</c:v>
                </c:pt>
                <c:pt idx="3">
                  <c:v>0.0159492511656087</c:v>
                </c:pt>
                <c:pt idx="4">
                  <c:v>0.0219340127193158</c:v>
                </c:pt>
                <c:pt idx="5">
                  <c:v>0.0306741310791436</c:v>
                </c:pt>
                <c:pt idx="6">
                  <c:v>0.0541183475300588</c:v>
                </c:pt>
                <c:pt idx="7">
                  <c:v>0.0935427532825653</c:v>
                </c:pt>
                <c:pt idx="8">
                  <c:v>0.125835776480106</c:v>
                </c:pt>
                <c:pt idx="9">
                  <c:v>0.13595749271834</c:v>
                </c:pt>
                <c:pt idx="10">
                  <c:v>0.130396233204698</c:v>
                </c:pt>
                <c:pt idx="11">
                  <c:v>0.126895246100425</c:v>
                </c:pt>
                <c:pt idx="12">
                  <c:v>0.133784989266049</c:v>
                </c:pt>
                <c:pt idx="13">
                  <c:v>0.162033308896109</c:v>
                </c:pt>
                <c:pt idx="14">
                  <c:v>0.207222733974858</c:v>
                </c:pt>
                <c:pt idx="15">
                  <c:v>0.239781404534269</c:v>
                </c:pt>
                <c:pt idx="16">
                  <c:v>0.254265360042027</c:v>
                </c:pt>
                <c:pt idx="17">
                  <c:v>0.269500839144442</c:v>
                </c:pt>
                <c:pt idx="18">
                  <c:v>0.305031345812187</c:v>
                </c:pt>
                <c:pt idx="19">
                  <c:v>0.375242962375434</c:v>
                </c:pt>
                <c:pt idx="20">
                  <c:v>0.448874403420833</c:v>
                </c:pt>
                <c:pt idx="21">
                  <c:v>0.491923320189476</c:v>
                </c:pt>
                <c:pt idx="22">
                  <c:v>0.510362942350821</c:v>
                </c:pt>
                <c:pt idx="23">
                  <c:v>0.526305683807762</c:v>
                </c:pt>
                <c:pt idx="24">
                  <c:v>0.542846162556721</c:v>
                </c:pt>
                <c:pt idx="25">
                  <c:v>0.559184268282638</c:v>
                </c:pt>
                <c:pt idx="26">
                  <c:v>0.597725548978109</c:v>
                </c:pt>
                <c:pt idx="27">
                  <c:v>0.650624281463036</c:v>
                </c:pt>
                <c:pt idx="28">
                  <c:v>0.695771986965483</c:v>
                </c:pt>
                <c:pt idx="29">
                  <c:v>0.733969025676796</c:v>
                </c:pt>
                <c:pt idx="30">
                  <c:v>0.774336049084201</c:v>
                </c:pt>
                <c:pt idx="31">
                  <c:v>0.826833679302251</c:v>
                </c:pt>
                <c:pt idx="32">
                  <c:v>0.898974270983362</c:v>
                </c:pt>
                <c:pt idx="33">
                  <c:v>1</c:v>
                </c:pt>
                <c:pt idx="34">
                  <c:v>1.10347095696954</c:v>
                </c:pt>
                <c:pt idx="35">
                  <c:v>1.19193070647456</c:v>
                </c:pt>
                <c:pt idx="36">
                  <c:v>1.28337229638577</c:v>
                </c:pt>
                <c:pt idx="37">
                  <c:v>1.35882145216035</c:v>
                </c:pt>
                <c:pt idx="38">
                  <c:v>1.42296888270492</c:v>
                </c:pt>
                <c:pt idx="39">
                  <c:v>1.4952632263455</c:v>
                </c:pt>
                <c:pt idx="40">
                  <c:v>1.57012840493871</c:v>
                </c:pt>
                <c:pt idx="41">
                  <c:v>1.6554241755504</c:v>
                </c:pt>
                <c:pt idx="42">
                  <c:v>1.78720376032196</c:v>
                </c:pt>
                <c:pt idx="43">
                  <c:v>1.92416987275955</c:v>
                </c:pt>
                <c:pt idx="44">
                  <c:v>2.07016480330091</c:v>
                </c:pt>
                <c:pt idx="45">
                  <c:v>2.27620830287115</c:v>
                </c:pt>
                <c:pt idx="46">
                  <c:v>2.54002876496159</c:v>
                </c:pt>
                <c:pt idx="47">
                  <c:v>2.86258419272177</c:v>
                </c:pt>
                <c:pt idx="48">
                  <c:v>3.21926204859602</c:v>
                </c:pt>
                <c:pt idx="49">
                  <c:v>3.65211705961032</c:v>
                </c:pt>
                <c:pt idx="50">
                  <c:v>4.18279260415704</c:v>
                </c:pt>
                <c:pt idx="51">
                  <c:v>4.79204607069102</c:v>
                </c:pt>
                <c:pt idx="52">
                  <c:v>5.45478609715151</c:v>
                </c:pt>
                <c:pt idx="53">
                  <c:v>6.1673499504256</c:v>
                </c:pt>
                <c:pt idx="54">
                  <c:v>6.97743711121684</c:v>
                </c:pt>
                <c:pt idx="55">
                  <c:v>7.92163036768287</c:v>
                </c:pt>
                <c:pt idx="56">
                  <c:v>9.04938762134294</c:v>
                </c:pt>
                <c:pt idx="57">
                  <c:v>10.3326272815382</c:v>
                </c:pt>
                <c:pt idx="58">
                  <c:v>11.8498418509683</c:v>
                </c:pt>
                <c:pt idx="59">
                  <c:v>13.6557902706061</c:v>
                </c:pt>
                <c:pt idx="60">
                  <c:v>15.8534874423506</c:v>
                </c:pt>
                <c:pt idx="61">
                  <c:v>18.6500437235957</c:v>
                </c:pt>
                <c:pt idx="62">
                  <c:v>21.9238525865392</c:v>
                </c:pt>
                <c:pt idx="63">
                  <c:v>25.7292022556613</c:v>
                </c:pt>
                <c:pt idx="64">
                  <c:v>30.3021420381621</c:v>
                </c:pt>
                <c:pt idx="65">
                  <c:v>35.2096246834927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Guizhou!$AC$15:$AC$93</c:f>
              <c:numCache>
                <c:formatCode>0.000</c:formatCode>
                <c:ptCount val="79"/>
                <c:pt idx="1">
                  <c:v>0.00646599611750209</c:v>
                </c:pt>
                <c:pt idx="2">
                  <c:v>0.0113072784896815</c:v>
                </c:pt>
                <c:pt idx="3">
                  <c:v>0.0139148304327098</c:v>
                </c:pt>
                <c:pt idx="4">
                  <c:v>0.0212894197352842</c:v>
                </c:pt>
                <c:pt idx="5">
                  <c:v>0.028377830561152</c:v>
                </c:pt>
                <c:pt idx="6">
                  <c:v>0.0584539516654966</c:v>
                </c:pt>
                <c:pt idx="7">
                  <c:v>0.0910433408153845</c:v>
                </c:pt>
                <c:pt idx="8">
                  <c:v>0.112754982210398</c:v>
                </c:pt>
                <c:pt idx="9">
                  <c:v>0.113754740368182</c:v>
                </c:pt>
                <c:pt idx="10">
                  <c:v>0.111953556093135</c:v>
                </c:pt>
                <c:pt idx="11">
                  <c:v>0.115170161238867</c:v>
                </c:pt>
                <c:pt idx="12">
                  <c:v>0.128002962652217</c:v>
                </c:pt>
                <c:pt idx="13">
                  <c:v>0.163167966453224</c:v>
                </c:pt>
                <c:pt idx="14">
                  <c:v>0.202674596215816</c:v>
                </c:pt>
                <c:pt idx="15">
                  <c:v>0.221361367661053</c:v>
                </c:pt>
                <c:pt idx="16">
                  <c:v>0.235533670143458</c:v>
                </c:pt>
                <c:pt idx="17">
                  <c:v>0.255383518614289</c:v>
                </c:pt>
                <c:pt idx="18">
                  <c:v>0.299442650946296</c:v>
                </c:pt>
                <c:pt idx="19">
                  <c:v>0.372535922776472</c:v>
                </c:pt>
                <c:pt idx="20">
                  <c:v>0.425643372291242</c:v>
                </c:pt>
                <c:pt idx="21">
                  <c:v>0.456775466494682</c:v>
                </c:pt>
                <c:pt idx="22">
                  <c:v>0.475530472012847</c:v>
                </c:pt>
                <c:pt idx="23">
                  <c:v>0.502338864454864</c:v>
                </c:pt>
                <c:pt idx="24">
                  <c:v>0.520927179506236</c:v>
                </c:pt>
                <c:pt idx="25">
                  <c:v>0.546428064423652</c:v>
                </c:pt>
                <c:pt idx="26">
                  <c:v>0.596671849831207</c:v>
                </c:pt>
                <c:pt idx="27">
                  <c:v>0.644294266384962</c:v>
                </c:pt>
                <c:pt idx="28">
                  <c:v>0.684606736721796</c:v>
                </c:pt>
                <c:pt idx="29">
                  <c:v>0.722867016982199</c:v>
                </c:pt>
                <c:pt idx="30">
                  <c:v>0.766688171943002</c:v>
                </c:pt>
                <c:pt idx="31">
                  <c:v>0.823395592838928</c:v>
                </c:pt>
                <c:pt idx="32">
                  <c:v>0.897820825709318</c:v>
                </c:pt>
                <c:pt idx="33">
                  <c:v>1</c:v>
                </c:pt>
                <c:pt idx="34">
                  <c:v>1.08152985317774</c:v>
                </c:pt>
                <c:pt idx="35">
                  <c:v>1.1654939484221</c:v>
                </c:pt>
                <c:pt idx="36">
                  <c:v>1.2542386234416</c:v>
                </c:pt>
                <c:pt idx="37">
                  <c:v>1.31696188981951</c:v>
                </c:pt>
                <c:pt idx="38">
                  <c:v>1.39020674963976</c:v>
                </c:pt>
                <c:pt idx="39">
                  <c:v>1.46495165987429</c:v>
                </c:pt>
                <c:pt idx="40">
                  <c:v>1.54036176864305</c:v>
                </c:pt>
                <c:pt idx="41">
                  <c:v>1.61803233953611</c:v>
                </c:pt>
                <c:pt idx="42">
                  <c:v>1.71034457257373</c:v>
                </c:pt>
                <c:pt idx="43">
                  <c:v>1.80826269160383</c:v>
                </c:pt>
                <c:pt idx="44">
                  <c:v>1.93157239591602</c:v>
                </c:pt>
                <c:pt idx="45">
                  <c:v>2.08409228380013</c:v>
                </c:pt>
                <c:pt idx="46">
                  <c:v>2.27623627272916</c:v>
                </c:pt>
                <c:pt idx="47">
                  <c:v>2.50654369085154</c:v>
                </c:pt>
                <c:pt idx="48">
                  <c:v>2.76544464633971</c:v>
                </c:pt>
                <c:pt idx="49">
                  <c:v>3.10384157395022</c:v>
                </c:pt>
                <c:pt idx="50">
                  <c:v>3.49522020080611</c:v>
                </c:pt>
                <c:pt idx="51">
                  <c:v>3.93892349233421</c:v>
                </c:pt>
                <c:pt idx="52">
                  <c:v>4.41118187376104</c:v>
                </c:pt>
                <c:pt idx="53">
                  <c:v>4.9417235821916</c:v>
                </c:pt>
                <c:pt idx="54">
                  <c:v>5.55134527732931</c:v>
                </c:pt>
                <c:pt idx="55">
                  <c:v>6.2495888309633</c:v>
                </c:pt>
                <c:pt idx="56">
                  <c:v>7.046491505636</c:v>
                </c:pt>
                <c:pt idx="57">
                  <c:v>8.00696838119038</c:v>
                </c:pt>
                <c:pt idx="58">
                  <c:v>9.16625608790169</c:v>
                </c:pt>
                <c:pt idx="59">
                  <c:v>10.5544520912793</c:v>
                </c:pt>
                <c:pt idx="60">
                  <c:v>12.3642991402385</c:v>
                </c:pt>
                <c:pt idx="61">
                  <c:v>14.6703730987326</c:v>
                </c:pt>
                <c:pt idx="62">
                  <c:v>17.3007185232197</c:v>
                </c:pt>
                <c:pt idx="63">
                  <c:v>20.4474573156698</c:v>
                </c:pt>
                <c:pt idx="64">
                  <c:v>24.1356113832839</c:v>
                </c:pt>
                <c:pt idx="65">
                  <c:v>28.0403835803625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Guizhou!$AE$15:$AE$93</c:f>
              <c:numCache>
                <c:formatCode>0.000</c:formatCode>
                <c:ptCount val="79"/>
                <c:pt idx="0">
                  <c:v>0.00360930646838596</c:v>
                </c:pt>
                <c:pt idx="1">
                  <c:v>0.00472750948209021</c:v>
                </c:pt>
                <c:pt idx="2">
                  <c:v>0.0080687823806975</c:v>
                </c:pt>
                <c:pt idx="3">
                  <c:v>0.0115284447710418</c:v>
                </c:pt>
                <c:pt idx="4">
                  <c:v>0.0162184494015432</c:v>
                </c:pt>
                <c:pt idx="5">
                  <c:v>0.0230002286790535</c:v>
                </c:pt>
                <c:pt idx="6">
                  <c:v>0.0400994844699261</c:v>
                </c:pt>
                <c:pt idx="7">
                  <c:v>0.0689176509157651</c:v>
                </c:pt>
                <c:pt idx="8">
                  <c:v>0.0945604182245836</c:v>
                </c:pt>
                <c:pt idx="9">
                  <c:v>0.106541981902282</c:v>
                </c:pt>
                <c:pt idx="10">
                  <c:v>0.10821421304078</c:v>
                </c:pt>
                <c:pt idx="11">
                  <c:v>0.110929907128423</c:v>
                </c:pt>
                <c:pt idx="12">
                  <c:v>0.120277185516762</c:v>
                </c:pt>
                <c:pt idx="13">
                  <c:v>0.144151704414125</c:v>
                </c:pt>
                <c:pt idx="14">
                  <c:v>0.18038333348602</c:v>
                </c:pt>
                <c:pt idx="15">
                  <c:v>0.209725911030307</c:v>
                </c:pt>
                <c:pt idx="16">
                  <c:v>0.227960762254548</c:v>
                </c:pt>
                <c:pt idx="17">
                  <c:v>0.246785703429738</c:v>
                </c:pt>
                <c:pt idx="18">
                  <c:v>0.2793770968499</c:v>
                </c:pt>
                <c:pt idx="19">
                  <c:v>0.336539977325917</c:v>
                </c:pt>
                <c:pt idx="20">
                  <c:v>0.398484767207898</c:v>
                </c:pt>
                <c:pt idx="21">
                  <c:v>0.442198618988311</c:v>
                </c:pt>
                <c:pt idx="22">
                  <c:v>0.470638984454691</c:v>
                </c:pt>
                <c:pt idx="23">
                  <c:v>0.497376274464809</c:v>
                </c:pt>
                <c:pt idx="24">
                  <c:v>0.524298216001389</c:v>
                </c:pt>
                <c:pt idx="25">
                  <c:v>0.550962595684396</c:v>
                </c:pt>
                <c:pt idx="26">
                  <c:v>0.592771943994467</c:v>
                </c:pt>
                <c:pt idx="27">
                  <c:v>0.645176249380684</c:v>
                </c:pt>
                <c:pt idx="28">
                  <c:v>0.69359756653723</c:v>
                </c:pt>
                <c:pt idx="29">
                  <c:v>0.738042080719865</c:v>
                </c:pt>
                <c:pt idx="30">
                  <c:v>0.784373601019538</c:v>
                </c:pt>
                <c:pt idx="31">
                  <c:v>0.839428496503424</c:v>
                </c:pt>
                <c:pt idx="32">
                  <c:v>0.909005344933804</c:v>
                </c:pt>
                <c:pt idx="33">
                  <c:v>1</c:v>
                </c:pt>
                <c:pt idx="34">
                  <c:v>1.09549424067046</c:v>
                </c:pt>
                <c:pt idx="35">
                  <c:v>1.18416253455664</c:v>
                </c:pt>
                <c:pt idx="36">
                  <c:v>1.27745872759729</c:v>
                </c:pt>
                <c:pt idx="37">
                  <c:v>1.36244057643406</c:v>
                </c:pt>
                <c:pt idx="38">
                  <c:v>1.44162372446615</c:v>
                </c:pt>
                <c:pt idx="39">
                  <c:v>1.52722865997421</c:v>
                </c:pt>
                <c:pt idx="40">
                  <c:v>1.61625922111472</c:v>
                </c:pt>
                <c:pt idx="41">
                  <c:v>1.71047708720348</c:v>
                </c:pt>
                <c:pt idx="42">
                  <c:v>1.86110464245097</c:v>
                </c:pt>
                <c:pt idx="43">
                  <c:v>2.04847700282282</c:v>
                </c:pt>
                <c:pt idx="44">
                  <c:v>2.20799509351749</c:v>
                </c:pt>
                <c:pt idx="45">
                  <c:v>2.4211302467146</c:v>
                </c:pt>
                <c:pt idx="46">
                  <c:v>2.6828679499995</c:v>
                </c:pt>
                <c:pt idx="47">
                  <c:v>2.9939941276132</c:v>
                </c:pt>
                <c:pt idx="48">
                  <c:v>3.33120417021606</c:v>
                </c:pt>
                <c:pt idx="49">
                  <c:v>3.73339868691532</c:v>
                </c:pt>
                <c:pt idx="50">
                  <c:v>4.22131695877088</c:v>
                </c:pt>
                <c:pt idx="51">
                  <c:v>4.79128250372259</c:v>
                </c:pt>
                <c:pt idx="52">
                  <c:v>5.42386064707665</c:v>
                </c:pt>
                <c:pt idx="53">
                  <c:v>6.10443849537299</c:v>
                </c:pt>
                <c:pt idx="54">
                  <c:v>6.87400743578723</c:v>
                </c:pt>
                <c:pt idx="55">
                  <c:v>7.77835750137843</c:v>
                </c:pt>
                <c:pt idx="56">
                  <c:v>8.87945848523346</c:v>
                </c:pt>
                <c:pt idx="57">
                  <c:v>10.1247254296147</c:v>
                </c:pt>
                <c:pt idx="58">
                  <c:v>11.5447952969392</c:v>
                </c:pt>
                <c:pt idx="59">
                  <c:v>13.2175536463615</c:v>
                </c:pt>
                <c:pt idx="60">
                  <c:v>15.2066957437775</c:v>
                </c:pt>
                <c:pt idx="61">
                  <c:v>17.6574103952308</c:v>
                </c:pt>
                <c:pt idx="62">
                  <c:v>20.5039542960821</c:v>
                </c:pt>
                <c:pt idx="63">
                  <c:v>23.8088161575364</c:v>
                </c:pt>
                <c:pt idx="64">
                  <c:v>27.7718271374009</c:v>
                </c:pt>
                <c:pt idx="65">
                  <c:v>32.0441887627073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Guizhou!$E$15:$E$93</c:f>
              <c:numCache>
                <c:formatCode>0.000</c:formatCode>
                <c:ptCount val="79"/>
                <c:pt idx="0">
                  <c:v>0.00512055706963596</c:v>
                </c:pt>
                <c:pt idx="1">
                  <c:v>0.00788981595524652</c:v>
                </c:pt>
                <c:pt idx="2">
                  <c:v>0.0135170035756353</c:v>
                </c:pt>
                <c:pt idx="3">
                  <c:v>0.0162030379943903</c:v>
                </c:pt>
                <c:pt idx="4">
                  <c:v>0.0246633669851402</c:v>
                </c:pt>
                <c:pt idx="5">
                  <c:v>0.0324741345336744</c:v>
                </c:pt>
                <c:pt idx="6">
                  <c:v>0.068219046013664</c:v>
                </c:pt>
                <c:pt idx="7">
                  <c:v>0.105680965357395</c:v>
                </c:pt>
                <c:pt idx="8">
                  <c:v>0.12848943423765</c:v>
                </c:pt>
                <c:pt idx="9">
                  <c:v>0.125282811458939</c:v>
                </c:pt>
                <c:pt idx="10">
                  <c:v>0.119120358888002</c:v>
                </c:pt>
                <c:pt idx="11">
                  <c:v>0.119728569143085</c:v>
                </c:pt>
                <c:pt idx="12">
                  <c:v>0.132442576838005</c:v>
                </c:pt>
                <c:pt idx="13">
                  <c:v>0.172296844068076</c:v>
                </c:pt>
                <c:pt idx="14">
                  <c:v>0.216138338353491</c:v>
                </c:pt>
                <c:pt idx="15">
                  <c:v>0.233177225265324</c:v>
                </c:pt>
                <c:pt idx="16">
                  <c:v>0.244528376784839</c:v>
                </c:pt>
                <c:pt idx="17">
                  <c:v>0.262945247474943</c:v>
                </c:pt>
                <c:pt idx="18">
                  <c:v>0.310832300256768</c:v>
                </c:pt>
                <c:pt idx="19">
                  <c:v>0.392838341229677</c:v>
                </c:pt>
                <c:pt idx="20">
                  <c:v>0.447747290522515</c:v>
                </c:pt>
                <c:pt idx="21">
                  <c:v>0.474445899494455</c:v>
                </c:pt>
                <c:pt idx="22">
                  <c:v>0.485934782248236</c:v>
                </c:pt>
                <c:pt idx="23">
                  <c:v>0.507913327643849</c:v>
                </c:pt>
                <c:pt idx="24">
                  <c:v>0.520025895202368</c:v>
                </c:pt>
                <c:pt idx="25">
                  <c:v>0.541221000589325</c:v>
                </c:pt>
                <c:pt idx="26">
                  <c:v>0.592943033254116</c:v>
                </c:pt>
                <c:pt idx="27">
                  <c:v>0.640422457127177</c:v>
                </c:pt>
                <c:pt idx="28">
                  <c:v>0.678228097070245</c:v>
                </c:pt>
                <c:pt idx="29">
                  <c:v>0.713263354565381</c:v>
                </c:pt>
                <c:pt idx="30">
                  <c:v>0.7549955881146</c:v>
                </c:pt>
                <c:pt idx="31">
                  <c:v>0.812130311498275</c:v>
                </c:pt>
                <c:pt idx="32">
                  <c:v>0.889965998223855</c:v>
                </c:pt>
                <c:pt idx="33">
                  <c:v>1</c:v>
                </c:pt>
                <c:pt idx="34">
                  <c:v>1.08190734153934</c:v>
                </c:pt>
                <c:pt idx="35">
                  <c:v>1.1653635023494</c:v>
                </c:pt>
                <c:pt idx="36">
                  <c:v>1.25333006343952</c:v>
                </c:pt>
                <c:pt idx="37">
                  <c:v>1.30814315649763</c:v>
                </c:pt>
                <c:pt idx="38">
                  <c:v>1.37604991341284</c:v>
                </c:pt>
                <c:pt idx="39">
                  <c:v>1.44554943493713</c:v>
                </c:pt>
                <c:pt idx="40">
                  <c:v>1.51556610939998</c:v>
                </c:pt>
                <c:pt idx="41">
                  <c:v>1.58828778706464</c:v>
                </c:pt>
                <c:pt idx="42">
                  <c:v>1.67987579233319</c:v>
                </c:pt>
                <c:pt idx="43">
                  <c:v>1.77974766021805</c:v>
                </c:pt>
                <c:pt idx="44">
                  <c:v>1.90535846140892</c:v>
                </c:pt>
                <c:pt idx="45">
                  <c:v>2.06579069364329</c:v>
                </c:pt>
                <c:pt idx="46">
                  <c:v>2.27113952546423</c:v>
                </c:pt>
                <c:pt idx="47">
                  <c:v>2.51873549316777</c:v>
                </c:pt>
                <c:pt idx="48">
                  <c:v>2.79488832701408</c:v>
                </c:pt>
                <c:pt idx="49">
                  <c:v>3.16247368804045</c:v>
                </c:pt>
                <c:pt idx="50">
                  <c:v>3.58576310799436</c:v>
                </c:pt>
                <c:pt idx="51">
                  <c:v>4.06279677498801</c:v>
                </c:pt>
                <c:pt idx="52">
                  <c:v>4.56418623396233</c:v>
                </c:pt>
                <c:pt idx="53">
                  <c:v>5.12606021951344</c:v>
                </c:pt>
                <c:pt idx="54">
                  <c:v>5.77076567236901</c:v>
                </c:pt>
                <c:pt idx="55">
                  <c:v>6.50856075539778</c:v>
                </c:pt>
                <c:pt idx="56">
                  <c:v>7.35262764173258</c:v>
                </c:pt>
                <c:pt idx="57">
                  <c:v>8.38366875311968</c:v>
                </c:pt>
                <c:pt idx="58">
                  <c:v>9.63557708350606</c:v>
                </c:pt>
                <c:pt idx="59">
                  <c:v>11.1395834885237</c:v>
                </c:pt>
                <c:pt idx="60">
                  <c:v>13.1270302452036</c:v>
                </c:pt>
                <c:pt idx="61">
                  <c:v>15.6733235565328</c:v>
                </c:pt>
                <c:pt idx="62">
                  <c:v>18.5442273948537</c:v>
                </c:pt>
                <c:pt idx="63">
                  <c:v>21.9716094482906</c:v>
                </c:pt>
                <c:pt idx="64">
                  <c:v>25.9832095875584</c:v>
                </c:pt>
                <c:pt idx="65">
                  <c:v>30.1614374396189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Guizhou!$AE$15:$AE$93</c:f>
              <c:numCache>
                <c:formatCode>0.000</c:formatCode>
                <c:ptCount val="79"/>
                <c:pt idx="0">
                  <c:v>0.00360930646838596</c:v>
                </c:pt>
                <c:pt idx="1">
                  <c:v>0.00472750948209021</c:v>
                </c:pt>
                <c:pt idx="2">
                  <c:v>0.0080687823806975</c:v>
                </c:pt>
                <c:pt idx="3">
                  <c:v>0.0115284447710418</c:v>
                </c:pt>
                <c:pt idx="4">
                  <c:v>0.0162184494015432</c:v>
                </c:pt>
                <c:pt idx="5">
                  <c:v>0.0230002286790535</c:v>
                </c:pt>
                <c:pt idx="6">
                  <c:v>0.0400994844699261</c:v>
                </c:pt>
                <c:pt idx="7">
                  <c:v>0.0689176509157651</c:v>
                </c:pt>
                <c:pt idx="8">
                  <c:v>0.0945604182245836</c:v>
                </c:pt>
                <c:pt idx="9">
                  <c:v>0.106541981902282</c:v>
                </c:pt>
                <c:pt idx="10">
                  <c:v>0.10821421304078</c:v>
                </c:pt>
                <c:pt idx="11">
                  <c:v>0.110929907128423</c:v>
                </c:pt>
                <c:pt idx="12">
                  <c:v>0.120277185516762</c:v>
                </c:pt>
                <c:pt idx="13">
                  <c:v>0.144151704414125</c:v>
                </c:pt>
                <c:pt idx="14">
                  <c:v>0.18038333348602</c:v>
                </c:pt>
                <c:pt idx="15">
                  <c:v>0.209725911030307</c:v>
                </c:pt>
                <c:pt idx="16">
                  <c:v>0.227960762254548</c:v>
                </c:pt>
                <c:pt idx="17">
                  <c:v>0.246785703429738</c:v>
                </c:pt>
                <c:pt idx="18">
                  <c:v>0.2793770968499</c:v>
                </c:pt>
                <c:pt idx="19">
                  <c:v>0.336539977325917</c:v>
                </c:pt>
                <c:pt idx="20">
                  <c:v>0.398484767207898</c:v>
                </c:pt>
                <c:pt idx="21">
                  <c:v>0.442198618988311</c:v>
                </c:pt>
                <c:pt idx="22">
                  <c:v>0.470638984454691</c:v>
                </c:pt>
                <c:pt idx="23">
                  <c:v>0.497376274464809</c:v>
                </c:pt>
                <c:pt idx="24">
                  <c:v>0.524298216001389</c:v>
                </c:pt>
                <c:pt idx="25">
                  <c:v>0.550962595684396</c:v>
                </c:pt>
                <c:pt idx="26">
                  <c:v>0.592771943994467</c:v>
                </c:pt>
                <c:pt idx="27">
                  <c:v>0.645176249380684</c:v>
                </c:pt>
                <c:pt idx="28">
                  <c:v>0.69359756653723</c:v>
                </c:pt>
                <c:pt idx="29">
                  <c:v>0.738042080719865</c:v>
                </c:pt>
                <c:pt idx="30">
                  <c:v>0.784373601019538</c:v>
                </c:pt>
                <c:pt idx="31">
                  <c:v>0.839428496503424</c:v>
                </c:pt>
                <c:pt idx="32">
                  <c:v>0.909005344933804</c:v>
                </c:pt>
                <c:pt idx="33">
                  <c:v>1</c:v>
                </c:pt>
                <c:pt idx="34">
                  <c:v>1.09549424067046</c:v>
                </c:pt>
                <c:pt idx="35">
                  <c:v>1.18416253455664</c:v>
                </c:pt>
                <c:pt idx="36">
                  <c:v>1.27745872759729</c:v>
                </c:pt>
                <c:pt idx="37">
                  <c:v>1.36244057643406</c:v>
                </c:pt>
                <c:pt idx="38">
                  <c:v>1.44162372446615</c:v>
                </c:pt>
                <c:pt idx="39">
                  <c:v>1.52722865997421</c:v>
                </c:pt>
                <c:pt idx="40">
                  <c:v>1.61625922111472</c:v>
                </c:pt>
                <c:pt idx="41">
                  <c:v>1.71047708720348</c:v>
                </c:pt>
                <c:pt idx="42">
                  <c:v>1.86110464245097</c:v>
                </c:pt>
                <c:pt idx="43">
                  <c:v>2.04847700282282</c:v>
                </c:pt>
                <c:pt idx="44">
                  <c:v>2.20799509351749</c:v>
                </c:pt>
                <c:pt idx="45">
                  <c:v>2.4211302467146</c:v>
                </c:pt>
                <c:pt idx="46">
                  <c:v>2.6828679499995</c:v>
                </c:pt>
                <c:pt idx="47">
                  <c:v>2.9939941276132</c:v>
                </c:pt>
                <c:pt idx="48">
                  <c:v>3.33120417021606</c:v>
                </c:pt>
                <c:pt idx="49">
                  <c:v>3.73339868691532</c:v>
                </c:pt>
                <c:pt idx="50">
                  <c:v>4.22131695877088</c:v>
                </c:pt>
                <c:pt idx="51">
                  <c:v>4.79128250372259</c:v>
                </c:pt>
                <c:pt idx="52">
                  <c:v>5.42386064707665</c:v>
                </c:pt>
                <c:pt idx="53">
                  <c:v>6.10443849537299</c:v>
                </c:pt>
                <c:pt idx="54">
                  <c:v>6.87400743578723</c:v>
                </c:pt>
                <c:pt idx="55">
                  <c:v>7.77835750137843</c:v>
                </c:pt>
                <c:pt idx="56">
                  <c:v>8.87945848523346</c:v>
                </c:pt>
                <c:pt idx="57">
                  <c:v>10.1247254296147</c:v>
                </c:pt>
                <c:pt idx="58">
                  <c:v>11.5447952969392</c:v>
                </c:pt>
                <c:pt idx="59">
                  <c:v>13.2175536463615</c:v>
                </c:pt>
                <c:pt idx="60">
                  <c:v>15.2066957437775</c:v>
                </c:pt>
                <c:pt idx="61">
                  <c:v>17.6574103952308</c:v>
                </c:pt>
                <c:pt idx="62">
                  <c:v>20.5039542960821</c:v>
                </c:pt>
                <c:pt idx="63">
                  <c:v>23.8088161575364</c:v>
                </c:pt>
                <c:pt idx="64">
                  <c:v>27.7718271374009</c:v>
                </c:pt>
                <c:pt idx="65">
                  <c:v>32.0441887627073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Guizhou!$D$15:$D$93</c:f>
              <c:numCache>
                <c:formatCode>0.000</c:formatCode>
                <c:ptCount val="79"/>
                <c:pt idx="1">
                  <c:v>1.54081203430615</c:v>
                </c:pt>
                <c:pt idx="2">
                  <c:v>1.71322165844019</c:v>
                </c:pt>
                <c:pt idx="3">
                  <c:v>1.19871522588014</c:v>
                </c:pt>
                <c:pt idx="4">
                  <c:v>1.52214461224364</c:v>
                </c:pt>
                <c:pt idx="5">
                  <c:v>1.3166951030344</c:v>
                </c:pt>
                <c:pt idx="6">
                  <c:v>2.10071944928736</c:v>
                </c:pt>
                <c:pt idx="7">
                  <c:v>1.54914164786513</c:v>
                </c:pt>
                <c:pt idx="8">
                  <c:v>1.21582381276629</c:v>
                </c:pt>
                <c:pt idx="9">
                  <c:v>0.97504368512682</c:v>
                </c:pt>
                <c:pt idx="10">
                  <c:v>0.950811667624842</c:v>
                </c:pt>
                <c:pt idx="11">
                  <c:v>1.0051058463957</c:v>
                </c:pt>
                <c:pt idx="12">
                  <c:v>1.10619025839795</c:v>
                </c:pt>
                <c:pt idx="13">
                  <c:v>1.3009173347542</c:v>
                </c:pt>
                <c:pt idx="14">
                  <c:v>1.25445326362504</c:v>
                </c:pt>
                <c:pt idx="15">
                  <c:v>1.0788332465292</c:v>
                </c:pt>
                <c:pt idx="16">
                  <c:v>1.04868036107128</c:v>
                </c:pt>
                <c:pt idx="17">
                  <c:v>1.07531588330261</c:v>
                </c:pt>
                <c:pt idx="18">
                  <c:v>1.18211796273818</c:v>
                </c:pt>
                <c:pt idx="19">
                  <c:v>1.26382728212341</c:v>
                </c:pt>
                <c:pt idx="20">
                  <c:v>1.13977492400808</c:v>
                </c:pt>
                <c:pt idx="21">
                  <c:v>1.05962874491275</c:v>
                </c:pt>
                <c:pt idx="22">
                  <c:v>1.02421536947842</c:v>
                </c:pt>
                <c:pt idx="23">
                  <c:v>1.04522941390185</c:v>
                </c:pt>
                <c:pt idx="24">
                  <c:v>1.02384770569953</c:v>
                </c:pt>
                <c:pt idx="25">
                  <c:v>1.0407577883765</c:v>
                </c:pt>
                <c:pt idx="26">
                  <c:v>1.09556545774918</c:v>
                </c:pt>
                <c:pt idx="27">
                  <c:v>1.08007417443205</c:v>
                </c:pt>
                <c:pt idx="28">
                  <c:v>1.05903234579352</c:v>
                </c:pt>
                <c:pt idx="29">
                  <c:v>1.0516570422937</c:v>
                </c:pt>
                <c:pt idx="30">
                  <c:v>1.05850887092699</c:v>
                </c:pt>
                <c:pt idx="31">
                  <c:v>1.07567557252401</c:v>
                </c:pt>
                <c:pt idx="32">
                  <c:v>1.09584137622198</c:v>
                </c:pt>
                <c:pt idx="33">
                  <c:v>1.12363843337357</c:v>
                </c:pt>
                <c:pt idx="34">
                  <c:v>1.08190734153934</c:v>
                </c:pt>
                <c:pt idx="35">
                  <c:v>1.07713799288147</c:v>
                </c:pt>
                <c:pt idx="36">
                  <c:v>1.0754842252334</c:v>
                </c:pt>
                <c:pt idx="37">
                  <c:v>1.0437339649443</c:v>
                </c:pt>
                <c:pt idx="38">
                  <c:v>1.05191079934785</c:v>
                </c:pt>
                <c:pt idx="39">
                  <c:v>1.05050654111224</c:v>
                </c:pt>
                <c:pt idx="40">
                  <c:v>1.048436029077</c:v>
                </c:pt>
                <c:pt idx="41">
                  <c:v>1.04798317751606</c:v>
                </c:pt>
                <c:pt idx="42">
                  <c:v>1.05766461595592</c:v>
                </c:pt>
                <c:pt idx="43">
                  <c:v>1.05945193587565</c:v>
                </c:pt>
                <c:pt idx="44">
                  <c:v>1.07057787123343</c:v>
                </c:pt>
                <c:pt idx="45">
                  <c:v>1.08420055096391</c:v>
                </c:pt>
                <c:pt idx="46">
                  <c:v>1.0994044713498</c:v>
                </c:pt>
                <c:pt idx="47">
                  <c:v>1.10901838699361</c:v>
                </c:pt>
                <c:pt idx="48">
                  <c:v>1.1096394736944</c:v>
                </c:pt>
                <c:pt idx="49">
                  <c:v>1.13152058974001</c:v>
                </c:pt>
                <c:pt idx="50">
                  <c:v>1.1338475705125</c:v>
                </c:pt>
                <c:pt idx="51">
                  <c:v>1.13303546626661</c:v>
                </c:pt>
                <c:pt idx="52">
                  <c:v>1.12340992836783</c:v>
                </c:pt>
                <c:pt idx="53">
                  <c:v>1.12310496477339</c:v>
                </c:pt>
                <c:pt idx="54">
                  <c:v>1.12577016758433</c:v>
                </c:pt>
                <c:pt idx="55">
                  <c:v>1.12785046645741</c:v>
                </c:pt>
                <c:pt idx="56">
                  <c:v>1.12968564296412</c:v>
                </c:pt>
                <c:pt idx="57">
                  <c:v>1.14022757055383</c:v>
                </c:pt>
                <c:pt idx="58">
                  <c:v>1.14932702701553</c:v>
                </c:pt>
                <c:pt idx="59">
                  <c:v>1.15608887687611</c:v>
                </c:pt>
                <c:pt idx="60">
                  <c:v>1.17841302223978</c:v>
                </c:pt>
                <c:pt idx="61">
                  <c:v>1.19397329508398</c:v>
                </c:pt>
                <c:pt idx="62">
                  <c:v>1.18317135022228</c:v>
                </c:pt>
                <c:pt idx="63">
                  <c:v>1.18482204626051</c:v>
                </c:pt>
                <c:pt idx="64">
                  <c:v>1.18258107803659</c:v>
                </c:pt>
                <c:pt idx="65">
                  <c:v>1.1608049166513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Guizhou!$B$15:$B$93</c:f>
              <c:numCache>
                <c:formatCode>0.0</c:formatCode>
                <c:ptCount val="79"/>
                <c:pt idx="0">
                  <c:v>0.11857385785049</c:v>
                </c:pt>
                <c:pt idx="1">
                  <c:v>0.182700027130142</c:v>
                </c:pt>
                <c:pt idx="2">
                  <c:v>0.313142145802987</c:v>
                </c:pt>
                <c:pt idx="3">
                  <c:v>0.375354460686403</c:v>
                </c:pt>
                <c:pt idx="4">
                  <c:v>0.57133777359641</c:v>
                </c:pt>
                <c:pt idx="5">
                  <c:v>0.752306923334159</c:v>
                </c:pt>
                <c:pt idx="6">
                  <c:v>1.58046395824424</c:v>
                </c:pt>
                <c:pt idx="7">
                  <c:v>2.44849477372169</c:v>
                </c:pt>
                <c:pt idx="8">
                  <c:v>2.97697549768597</c:v>
                </c:pt>
                <c:pt idx="9">
                  <c:v>2.90302226484445</c:v>
                </c:pt>
                <c:pt idx="10">
                  <c:v>2.76130287352414</c:v>
                </c:pt>
                <c:pt idx="11">
                  <c:v>2.77612970214959</c:v>
                </c:pt>
                <c:pt idx="12">
                  <c:v>3.07097069549852</c:v>
                </c:pt>
                <c:pt idx="13">
                  <c:v>3.99522495634496</c:v>
                </c:pt>
                <c:pt idx="14">
                  <c:v>5.01281268939853</c:v>
                </c:pt>
                <c:pt idx="15">
                  <c:v>5.40784318808723</c:v>
                </c:pt>
                <c:pt idx="16">
                  <c:v>5.67142250607377</c:v>
                </c:pt>
                <c:pt idx="17">
                  <c:v>6.0988186128021</c:v>
                </c:pt>
                <c:pt idx="18">
                  <c:v>7.20950134986476</c:v>
                </c:pt>
                <c:pt idx="19">
                  <c:v>9.11287243899489</c:v>
                </c:pt>
                <c:pt idx="20">
                  <c:v>10.3870715726653</c:v>
                </c:pt>
                <c:pt idx="21">
                  <c:v>11.0065816372597</c:v>
                </c:pt>
                <c:pt idx="22">
                  <c:v>11.2738888416975</c:v>
                </c:pt>
                <c:pt idx="23">
                  <c:v>11.7844857189433</c:v>
                </c:pt>
                <c:pt idx="24">
                  <c:v>12.0660825281906</c:v>
                </c:pt>
                <c:pt idx="25">
                  <c:v>12.55832210713</c:v>
                </c:pt>
                <c:pt idx="26">
                  <c:v>13.7584609259273</c:v>
                </c:pt>
                <c:pt idx="27">
                  <c:v>14.8606260250203</c:v>
                </c:pt>
                <c:pt idx="28">
                  <c:v>15.738134252419</c:v>
                </c:pt>
                <c:pt idx="29">
                  <c:v>16.5513722810968</c:v>
                </c:pt>
                <c:pt idx="30">
                  <c:v>17.520036015669</c:v>
                </c:pt>
                <c:pt idx="31">
                  <c:v>18.8462250798491</c:v>
                </c:pt>
                <c:pt idx="32">
                  <c:v>20.6533181555401</c:v>
                </c:pt>
                <c:pt idx="33">
                  <c:v>23.2084927198425</c:v>
                </c:pt>
                <c:pt idx="34">
                  <c:v>25.1104613883874</c:v>
                </c:pt>
                <c:pt idx="35">
                  <c:v>27.047949631448</c:v>
                </c:pt>
                <c:pt idx="36">
                  <c:v>29.090211556589</c:v>
                </c:pt>
                <c:pt idx="37">
                  <c:v>30.3627478330812</c:v>
                </c:pt>
                <c:pt idx="38">
                  <c:v>31.9393576225917</c:v>
                </c:pt>
                <c:pt idx="39">
                  <c:v>33.5527469290285</c:v>
                </c:pt>
                <c:pt idx="40">
                  <c:v>35.1774614664783</c:v>
                </c:pt>
                <c:pt idx="41">
                  <c:v>36.8701743652118</c:v>
                </c:pt>
                <c:pt idx="42">
                  <c:v>39.0780404933142</c:v>
                </c:pt>
                <c:pt idx="43">
                  <c:v>41.6775046348601</c:v>
                </c:pt>
                <c:pt idx="44">
                  <c:v>45.0893136185223</c:v>
                </c:pt>
                <c:pt idx="45">
                  <c:v>49.4772743000796</c:v>
                </c:pt>
                <c:pt idx="46">
                  <c:v>55.1715707801168</c:v>
                </c:pt>
                <c:pt idx="47">
                  <c:v>62.0635027406805</c:v>
                </c:pt>
                <c:pt idx="48">
                  <c:v>69.7682619737476</c:v>
                </c:pt>
                <c:pt idx="49">
                  <c:v>80.0410531616415</c:v>
                </c:pt>
                <c:pt idx="50">
                  <c:v>91.8985940119557</c:v>
                </c:pt>
                <c:pt idx="51">
                  <c:v>105.232375190666</c:v>
                </c:pt>
                <c:pt idx="52">
                  <c:v>119.577252547887</c:v>
                </c:pt>
                <c:pt idx="53">
                  <c:v>135.892877302793</c:v>
                </c:pt>
                <c:pt idx="54">
                  <c:v>155.446680393268</c:v>
                </c:pt>
                <c:pt idx="55">
                  <c:v>177.886723967918</c:v>
                </c:pt>
                <c:pt idx="56">
                  <c:v>204.184038566289</c:v>
                </c:pt>
                <c:pt idx="57">
                  <c:v>233.848409628584</c:v>
                </c:pt>
                <c:pt idx="58">
                  <c:v>274.200726374234</c:v>
                </c:pt>
                <c:pt idx="59">
                  <c:v>316.053438680396</c:v>
                </c:pt>
                <c:pt idx="60">
                  <c:v>370.599379327673</c:v>
                </c:pt>
                <c:pt idx="61">
                  <c:v>432.958629764956</c:v>
                </c:pt>
                <c:pt idx="62">
                  <c:v>498.31068776677</c:v>
                </c:pt>
                <c:pt idx="63">
                  <c:v>571.35314444173</c:v>
                </c:pt>
                <c:pt idx="64">
                  <c:v>661.811341085487</c:v>
                </c:pt>
                <c:pt idx="65">
                  <c:v>754.644285520889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Guizhou!$Z$15:$Z$93</c:f>
              <c:numCache>
                <c:formatCode>0.0</c:formatCode>
                <c:ptCount val="79"/>
                <c:pt idx="0">
                  <c:v>0.117219824470551</c:v>
                </c:pt>
                <c:pt idx="1">
                  <c:v>0.187606857402817</c:v>
                </c:pt>
                <c:pt idx="2">
                  <c:v>0.328073655578859</c:v>
                </c:pt>
                <c:pt idx="3">
                  <c:v>0.403730154075975</c:v>
                </c:pt>
                <c:pt idx="4">
                  <c:v>0.617699277866121</c:v>
                </c:pt>
                <c:pt idx="5">
                  <c:v>0.823365111073412</c:v>
                </c:pt>
                <c:pt idx="6">
                  <c:v>1.69600506642068</c:v>
                </c:pt>
                <c:pt idx="7">
                  <c:v>2.64156593159637</c:v>
                </c:pt>
                <c:pt idx="8">
                  <c:v>3.27151570842194</c:v>
                </c:pt>
                <c:pt idx="9">
                  <c:v>3.3005230698147</c:v>
                </c:pt>
                <c:pt idx="10">
                  <c:v>3.24826282788071</c:v>
                </c:pt>
                <c:pt idx="11">
                  <c:v>3.34159062640244</c:v>
                </c:pt>
                <c:pt idx="12">
                  <c:v>3.71392638118528</c:v>
                </c:pt>
                <c:pt idx="13">
                  <c:v>4.73421710418895</c:v>
                </c:pt>
                <c:pt idx="14">
                  <c:v>5.88047740525447</c:v>
                </c:pt>
                <c:pt idx="15">
                  <c:v>6.42266246106611</c:v>
                </c:pt>
                <c:pt idx="16">
                  <c:v>6.83386300659213</c:v>
                </c:pt>
                <c:pt idx="17">
                  <c:v>7.40979401920979</c:v>
                </c:pt>
                <c:pt idx="18">
                  <c:v>8.68814235201019</c:v>
                </c:pt>
                <c:pt idx="19">
                  <c:v>10.8088981916606</c:v>
                </c:pt>
                <c:pt idx="20">
                  <c:v>12.3497778221287</c:v>
                </c:pt>
                <c:pt idx="21">
                  <c:v>13.2530561804417</c:v>
                </c:pt>
                <c:pt idx="22">
                  <c:v>13.7972210054578</c:v>
                </c:pt>
                <c:pt idx="23">
                  <c:v>14.5750498452331</c:v>
                </c:pt>
                <c:pt idx="24">
                  <c:v>15.1143782499877</c:v>
                </c:pt>
                <c:pt idx="25">
                  <c:v>15.8542705718215</c:v>
                </c:pt>
                <c:pt idx="26">
                  <c:v>17.312062768575</c:v>
                </c:pt>
                <c:pt idx="27">
                  <c:v>18.6937975777554</c:v>
                </c:pt>
                <c:pt idx="28">
                  <c:v>19.8634388420869</c:v>
                </c:pt>
                <c:pt idx="29">
                  <c:v>20.973537087209</c:v>
                </c:pt>
                <c:pt idx="30">
                  <c:v>22.2449806545358</c:v>
                </c:pt>
                <c:pt idx="31">
                  <c:v>23.8903112165055</c:v>
                </c:pt>
                <c:pt idx="32">
                  <c:v>26.0497130776499</c:v>
                </c:pt>
                <c:pt idx="33">
                  <c:v>29.0143782943212</c:v>
                </c:pt>
                <c:pt idx="34">
                  <c:v>31.3799162967004</c:v>
                </c:pt>
                <c:pt idx="35">
                  <c:v>33.8160823192609</c:v>
                </c:pt>
                <c:pt idx="36">
                  <c:v>36.3909538918833</c:v>
                </c:pt>
                <c:pt idx="37">
                  <c:v>38.2108304704273</c:v>
                </c:pt>
                <c:pt idx="38">
                  <c:v>40.3359845413666</c:v>
                </c:pt>
                <c:pt idx="39">
                  <c:v>42.5046616424864</c:v>
                </c:pt>
                <c:pt idx="40">
                  <c:v>44.6908601629577</c:v>
                </c:pt>
                <c:pt idx="41">
                  <c:v>46.9523573245954</c:v>
                </c:pt>
                <c:pt idx="42">
                  <c:v>49.7497389712101</c:v>
                </c:pt>
                <c:pt idx="43">
                  <c:v>52.9783311696855</c:v>
                </c:pt>
                <c:pt idx="44">
                  <c:v>57.0828032428641</c:v>
                </c:pt>
                <c:pt idx="45">
                  <c:v>62.2633363892033</c:v>
                </c:pt>
                <c:pt idx="46">
                  <c:v>68.8948226508468</c:v>
                </c:pt>
                <c:pt idx="47">
                  <c:v>76.9133013723035</c:v>
                </c:pt>
                <c:pt idx="48">
                  <c:v>85.9599855519893</c:v>
                </c:pt>
                <c:pt idx="49">
                  <c:v>97.8456033649057</c:v>
                </c:pt>
                <c:pt idx="50">
                  <c:v>111.655593531881</c:v>
                </c:pt>
                <c:pt idx="51">
                  <c:v>127.315612582889</c:v>
                </c:pt>
                <c:pt idx="52">
                  <c:v>144.374491091215</c:v>
                </c:pt>
                <c:pt idx="53">
                  <c:v>163.819568713637</c:v>
                </c:pt>
                <c:pt idx="54">
                  <c:v>186.994914949403</c:v>
                </c:pt>
                <c:pt idx="55">
                  <c:v>213.629499678548</c:v>
                </c:pt>
                <c:pt idx="56">
                  <c:v>244.780047683365</c:v>
                </c:pt>
                <c:pt idx="57">
                  <c:v>280.023623827504</c:v>
                </c:pt>
                <c:pt idx="58">
                  <c:v>326.891702849507</c:v>
                </c:pt>
                <c:pt idx="59">
                  <c:v>376.34195433525</c:v>
                </c:pt>
                <c:pt idx="60">
                  <c:v>439.687524176844</c:v>
                </c:pt>
                <c:pt idx="61">
                  <c:v>512.290137919363</c:v>
                </c:pt>
                <c:pt idx="62">
                  <c:v>589.352370111756</c:v>
                </c:pt>
                <c:pt idx="63">
                  <c:v>675.609848272284</c:v>
                </c:pt>
                <c:pt idx="64">
                  <c:v>781.235026949242</c:v>
                </c:pt>
                <c:pt idx="65">
                  <c:v>891.499828018116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Guizhou!$AU$15:$AU$93</c:f>
              <c:numCache>
                <c:formatCode>0.0</c:formatCode>
                <c:ptCount val="79"/>
                <c:pt idx="0">
                  <c:v>0.114833972435025</c:v>
                </c:pt>
                <c:pt idx="1">
                  <c:v>0.179210646089284</c:v>
                </c:pt>
                <c:pt idx="2">
                  <c:v>0.30985649971798</c:v>
                </c:pt>
                <c:pt idx="3">
                  <c:v>0.372228428588041</c:v>
                </c:pt>
                <c:pt idx="4">
                  <c:v>0.568322058818508</c:v>
                </c:pt>
                <c:pt idx="5">
                  <c:v>0.749340857419005</c:v>
                </c:pt>
                <c:pt idx="6">
                  <c:v>1.57741839861423</c:v>
                </c:pt>
                <c:pt idx="7">
                  <c:v>2.44516522945715</c:v>
                </c:pt>
                <c:pt idx="8">
                  <c:v>2.97318998281406</c:v>
                </c:pt>
                <c:pt idx="9">
                  <c:v>2.89871201025603</c:v>
                </c:pt>
                <c:pt idx="10">
                  <c:v>2.75647221094939</c:v>
                </c:pt>
                <c:pt idx="11">
                  <c:v>2.7707718139643</c:v>
                </c:pt>
                <c:pt idx="12">
                  <c:v>3.06502866743837</c:v>
                </c:pt>
                <c:pt idx="13">
                  <c:v>3.98853814902437</c:v>
                </c:pt>
                <c:pt idx="14">
                  <c:v>5.00513675218657</c:v>
                </c:pt>
                <c:pt idx="15">
                  <c:v>5.39899027899056</c:v>
                </c:pt>
                <c:pt idx="16">
                  <c:v>5.66128628506352</c:v>
                </c:pt>
                <c:pt idx="17">
                  <c:v>6.08728505830325</c:v>
                </c:pt>
                <c:pt idx="18">
                  <c:v>7.1963554738563</c:v>
                </c:pt>
                <c:pt idx="19">
                  <c:v>9.09772511780417</c:v>
                </c:pt>
                <c:pt idx="20">
                  <c:v>10.3695080610728</c:v>
                </c:pt>
                <c:pt idx="21">
                  <c:v>10.9863264581246</c:v>
                </c:pt>
                <c:pt idx="22">
                  <c:v>11.250773951201</c:v>
                </c:pt>
                <c:pt idx="23">
                  <c:v>11.7583470013426</c:v>
                </c:pt>
                <c:pt idx="24">
                  <c:v>12.0367456090792</c:v>
                </c:pt>
                <c:pt idx="25">
                  <c:v>12.5256058264649</c:v>
                </c:pt>
                <c:pt idx="26">
                  <c:v>13.7220676702502</c:v>
                </c:pt>
                <c:pt idx="27">
                  <c:v>14.8201767136026</c:v>
                </c:pt>
                <c:pt idx="28">
                  <c:v>15.6932763542602</c:v>
                </c:pt>
                <c:pt idx="29">
                  <c:v>16.5017752380056</c:v>
                </c:pt>
                <c:pt idx="30">
                  <c:v>17.465345874946</c:v>
                </c:pt>
                <c:pt idx="31">
                  <c:v>18.7860250051812</c:v>
                </c:pt>
                <c:pt idx="32">
                  <c:v>20.5870965135572</c:v>
                </c:pt>
                <c:pt idx="33">
                  <c:v>23.1355883267275</c:v>
                </c:pt>
                <c:pt idx="34">
                  <c:v>25.0301875790144</c:v>
                </c:pt>
                <c:pt idx="35">
                  <c:v>26.959680250464</c:v>
                </c:pt>
                <c:pt idx="36">
                  <c:v>28.9933044196274</c:v>
                </c:pt>
                <c:pt idx="37">
                  <c:v>30.2567129865565</c:v>
                </c:pt>
                <c:pt idx="38">
                  <c:v>31.8239041213986</c:v>
                </c:pt>
                <c:pt idx="39">
                  <c:v>33.4275573469789</c:v>
                </c:pt>
                <c:pt idx="40">
                  <c:v>35.0420004354953</c:v>
                </c:pt>
                <c:pt idx="41">
                  <c:v>36.7236209841669</c:v>
                </c:pt>
                <c:pt idx="42">
                  <c:v>38.9193379117304</c:v>
                </c:pt>
                <c:pt idx="43">
                  <c:v>41.5054688117762</c:v>
                </c:pt>
                <c:pt idx="44">
                  <c:v>44.9026896080681</c:v>
                </c:pt>
                <c:pt idx="45">
                  <c:v>49.2746552100372</c:v>
                </c:pt>
                <c:pt idx="46">
                  <c:v>54.9511142594303</c:v>
                </c:pt>
                <c:pt idx="47">
                  <c:v>61.8227005039196</c:v>
                </c:pt>
                <c:pt idx="48">
                  <c:v>69.5041158021116</c:v>
                </c:pt>
                <c:pt idx="49">
                  <c:v>79.7500482675682</c:v>
                </c:pt>
                <c:pt idx="50">
                  <c:v>91.5767156293185</c:v>
                </c:pt>
                <c:pt idx="51">
                  <c:v>104.875159411012</c:v>
                </c:pt>
                <c:pt idx="52">
                  <c:v>119.179506841431</c:v>
                </c:pt>
                <c:pt idx="53">
                  <c:v>135.448305927788</c:v>
                </c:pt>
                <c:pt idx="54">
                  <c:v>154.947638545764</c:v>
                </c:pt>
                <c:pt idx="55">
                  <c:v>177.324347623992</c:v>
                </c:pt>
                <c:pt idx="56">
                  <c:v>203.548140747013</c:v>
                </c:pt>
                <c:pt idx="57">
                  <c:v>233.12784024777</c:v>
                </c:pt>
                <c:pt idx="58">
                  <c:v>273.382635298115</c:v>
                </c:pt>
                <c:pt idx="59">
                  <c:v>315.123397789776</c:v>
                </c:pt>
                <c:pt idx="60">
                  <c:v>369.542236309631</c:v>
                </c:pt>
                <c:pt idx="61">
                  <c:v>431.758235308926</c:v>
                </c:pt>
                <c:pt idx="62">
                  <c:v>496.951064761947</c:v>
                </c:pt>
                <c:pt idx="63">
                  <c:v>569.818430623286</c:v>
                </c:pt>
                <c:pt idx="64">
                  <c:v>660.082395856915</c:v>
                </c:pt>
                <c:pt idx="65">
                  <c:v>752.698725770202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Guizhou!$G$15:$G$93</c:f>
              <c:numCache>
                <c:formatCode>0.000</c:formatCode>
                <c:ptCount val="79"/>
                <c:pt idx="1">
                  <c:v>0.00697130038694078</c:v>
                </c:pt>
                <c:pt idx="2">
                  <c:v>0.0114841266398677</c:v>
                </c:pt>
                <c:pt idx="3">
                  <c:v>0.0159492511656087</c:v>
                </c:pt>
                <c:pt idx="4">
                  <c:v>0.0219340127193158</c:v>
                </c:pt>
                <c:pt idx="5">
                  <c:v>0.0306741310791436</c:v>
                </c:pt>
                <c:pt idx="6">
                  <c:v>0.0541183475300588</c:v>
                </c:pt>
                <c:pt idx="7">
                  <c:v>0.0935427532825653</c:v>
                </c:pt>
                <c:pt idx="8">
                  <c:v>0.125835776480106</c:v>
                </c:pt>
                <c:pt idx="9">
                  <c:v>0.13595749271834</c:v>
                </c:pt>
                <c:pt idx="10">
                  <c:v>0.130396233204698</c:v>
                </c:pt>
                <c:pt idx="11">
                  <c:v>0.126895246100425</c:v>
                </c:pt>
                <c:pt idx="12">
                  <c:v>0.133784989266049</c:v>
                </c:pt>
                <c:pt idx="13">
                  <c:v>0.162033308896109</c:v>
                </c:pt>
                <c:pt idx="14">
                  <c:v>0.207222733974858</c:v>
                </c:pt>
                <c:pt idx="15">
                  <c:v>0.239781404534269</c:v>
                </c:pt>
                <c:pt idx="16">
                  <c:v>0.254265360042027</c:v>
                </c:pt>
                <c:pt idx="17">
                  <c:v>0.269500839144442</c:v>
                </c:pt>
                <c:pt idx="18">
                  <c:v>0.305031345812187</c:v>
                </c:pt>
                <c:pt idx="19">
                  <c:v>0.375242962375434</c:v>
                </c:pt>
                <c:pt idx="20">
                  <c:v>0.448874403420833</c:v>
                </c:pt>
                <c:pt idx="21">
                  <c:v>0.491923320189476</c:v>
                </c:pt>
                <c:pt idx="22">
                  <c:v>0.510362942350821</c:v>
                </c:pt>
                <c:pt idx="23">
                  <c:v>0.526305683807762</c:v>
                </c:pt>
                <c:pt idx="24">
                  <c:v>0.542846162556721</c:v>
                </c:pt>
                <c:pt idx="25">
                  <c:v>0.559184268282638</c:v>
                </c:pt>
                <c:pt idx="26">
                  <c:v>0.597725548978109</c:v>
                </c:pt>
                <c:pt idx="27">
                  <c:v>0.650624281463036</c:v>
                </c:pt>
                <c:pt idx="28">
                  <c:v>0.695771986965483</c:v>
                </c:pt>
                <c:pt idx="29">
                  <c:v>0.733969025676796</c:v>
                </c:pt>
                <c:pt idx="30">
                  <c:v>0.774336049084201</c:v>
                </c:pt>
                <c:pt idx="31">
                  <c:v>0.826833679302251</c:v>
                </c:pt>
                <c:pt idx="32">
                  <c:v>0.898974270983362</c:v>
                </c:pt>
                <c:pt idx="33">
                  <c:v>1</c:v>
                </c:pt>
                <c:pt idx="34">
                  <c:v>1.10347095696954</c:v>
                </c:pt>
                <c:pt idx="35">
                  <c:v>1.19193070647456</c:v>
                </c:pt>
                <c:pt idx="36">
                  <c:v>1.28337229638577</c:v>
                </c:pt>
                <c:pt idx="37">
                  <c:v>1.35882145216035</c:v>
                </c:pt>
                <c:pt idx="38">
                  <c:v>1.42296888270492</c:v>
                </c:pt>
                <c:pt idx="39">
                  <c:v>1.4952632263455</c:v>
                </c:pt>
                <c:pt idx="40">
                  <c:v>1.57012840493871</c:v>
                </c:pt>
                <c:pt idx="41">
                  <c:v>1.6554241755504</c:v>
                </c:pt>
                <c:pt idx="42">
                  <c:v>1.78720376032196</c:v>
                </c:pt>
                <c:pt idx="43">
                  <c:v>1.92416987275955</c:v>
                </c:pt>
                <c:pt idx="44">
                  <c:v>2.07016480330091</c:v>
                </c:pt>
                <c:pt idx="45">
                  <c:v>2.27620830287115</c:v>
                </c:pt>
                <c:pt idx="46">
                  <c:v>2.54002876496159</c:v>
                </c:pt>
                <c:pt idx="47">
                  <c:v>2.86258419272177</c:v>
                </c:pt>
                <c:pt idx="48">
                  <c:v>3.21926204859602</c:v>
                </c:pt>
                <c:pt idx="49">
                  <c:v>3.65211705961032</c:v>
                </c:pt>
                <c:pt idx="50">
                  <c:v>4.18279260415704</c:v>
                </c:pt>
                <c:pt idx="51">
                  <c:v>4.79204607069102</c:v>
                </c:pt>
                <c:pt idx="52">
                  <c:v>5.45478609715151</c:v>
                </c:pt>
                <c:pt idx="53">
                  <c:v>6.1673499504256</c:v>
                </c:pt>
                <c:pt idx="54">
                  <c:v>6.97743711121684</c:v>
                </c:pt>
                <c:pt idx="55">
                  <c:v>7.92163036768287</c:v>
                </c:pt>
                <c:pt idx="56">
                  <c:v>9.04938762134294</c:v>
                </c:pt>
                <c:pt idx="57">
                  <c:v>10.3326272815382</c:v>
                </c:pt>
                <c:pt idx="58">
                  <c:v>11.8498418509683</c:v>
                </c:pt>
                <c:pt idx="59">
                  <c:v>13.6557902706061</c:v>
                </c:pt>
                <c:pt idx="60">
                  <c:v>15.8534874423506</c:v>
                </c:pt>
                <c:pt idx="61">
                  <c:v>18.6500437235957</c:v>
                </c:pt>
                <c:pt idx="62">
                  <c:v>21.9238525865392</c:v>
                </c:pt>
                <c:pt idx="63">
                  <c:v>25.7292022556613</c:v>
                </c:pt>
                <c:pt idx="64">
                  <c:v>30.3021420381621</c:v>
                </c:pt>
                <c:pt idx="65">
                  <c:v>35.2096246834927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Guizhou!$AE$15:$AE$93</c:f>
              <c:numCache>
                <c:formatCode>0.000</c:formatCode>
                <c:ptCount val="79"/>
                <c:pt idx="0">
                  <c:v>0.00360930646838596</c:v>
                </c:pt>
                <c:pt idx="1">
                  <c:v>0.00472750948209021</c:v>
                </c:pt>
                <c:pt idx="2">
                  <c:v>0.0080687823806975</c:v>
                </c:pt>
                <c:pt idx="3">
                  <c:v>0.0115284447710418</c:v>
                </c:pt>
                <c:pt idx="4">
                  <c:v>0.0162184494015432</c:v>
                </c:pt>
                <c:pt idx="5">
                  <c:v>0.0230002286790535</c:v>
                </c:pt>
                <c:pt idx="6">
                  <c:v>0.0400994844699261</c:v>
                </c:pt>
                <c:pt idx="7">
                  <c:v>0.0689176509157651</c:v>
                </c:pt>
                <c:pt idx="8">
                  <c:v>0.0945604182245836</c:v>
                </c:pt>
                <c:pt idx="9">
                  <c:v>0.106541981902282</c:v>
                </c:pt>
                <c:pt idx="10">
                  <c:v>0.10821421304078</c:v>
                </c:pt>
                <c:pt idx="11">
                  <c:v>0.110929907128423</c:v>
                </c:pt>
                <c:pt idx="12">
                  <c:v>0.120277185516762</c:v>
                </c:pt>
                <c:pt idx="13">
                  <c:v>0.144151704414125</c:v>
                </c:pt>
                <c:pt idx="14">
                  <c:v>0.18038333348602</c:v>
                </c:pt>
                <c:pt idx="15">
                  <c:v>0.209725911030307</c:v>
                </c:pt>
                <c:pt idx="16">
                  <c:v>0.227960762254548</c:v>
                </c:pt>
                <c:pt idx="17">
                  <c:v>0.246785703429738</c:v>
                </c:pt>
                <c:pt idx="18">
                  <c:v>0.2793770968499</c:v>
                </c:pt>
                <c:pt idx="19">
                  <c:v>0.336539977325917</c:v>
                </c:pt>
                <c:pt idx="20">
                  <c:v>0.398484767207898</c:v>
                </c:pt>
                <c:pt idx="21">
                  <c:v>0.442198618988311</c:v>
                </c:pt>
                <c:pt idx="22">
                  <c:v>0.470638984454691</c:v>
                </c:pt>
                <c:pt idx="23">
                  <c:v>0.497376274464809</c:v>
                </c:pt>
                <c:pt idx="24">
                  <c:v>0.524298216001389</c:v>
                </c:pt>
                <c:pt idx="25">
                  <c:v>0.550962595684396</c:v>
                </c:pt>
                <c:pt idx="26">
                  <c:v>0.592771943994467</c:v>
                </c:pt>
                <c:pt idx="27">
                  <c:v>0.645176249380684</c:v>
                </c:pt>
                <c:pt idx="28">
                  <c:v>0.69359756653723</c:v>
                </c:pt>
                <c:pt idx="29">
                  <c:v>0.738042080719865</c:v>
                </c:pt>
                <c:pt idx="30">
                  <c:v>0.784373601019538</c:v>
                </c:pt>
                <c:pt idx="31">
                  <c:v>0.839428496503424</c:v>
                </c:pt>
                <c:pt idx="32">
                  <c:v>0.909005344933804</c:v>
                </c:pt>
                <c:pt idx="33">
                  <c:v>1</c:v>
                </c:pt>
                <c:pt idx="34">
                  <c:v>1.09549424067046</c:v>
                </c:pt>
                <c:pt idx="35">
                  <c:v>1.18416253455664</c:v>
                </c:pt>
                <c:pt idx="36">
                  <c:v>1.27745872759729</c:v>
                </c:pt>
                <c:pt idx="37">
                  <c:v>1.36244057643406</c:v>
                </c:pt>
                <c:pt idx="38">
                  <c:v>1.44162372446615</c:v>
                </c:pt>
                <c:pt idx="39">
                  <c:v>1.52722865997421</c:v>
                </c:pt>
                <c:pt idx="40">
                  <c:v>1.61625922111472</c:v>
                </c:pt>
                <c:pt idx="41">
                  <c:v>1.71047708720348</c:v>
                </c:pt>
                <c:pt idx="42">
                  <c:v>1.86110464245097</c:v>
                </c:pt>
                <c:pt idx="43">
                  <c:v>2.04847700282282</c:v>
                </c:pt>
                <c:pt idx="44">
                  <c:v>2.20799509351749</c:v>
                </c:pt>
                <c:pt idx="45">
                  <c:v>2.4211302467146</c:v>
                </c:pt>
                <c:pt idx="46">
                  <c:v>2.6828679499995</c:v>
                </c:pt>
                <c:pt idx="47">
                  <c:v>2.9939941276132</c:v>
                </c:pt>
                <c:pt idx="48">
                  <c:v>3.33120417021606</c:v>
                </c:pt>
                <c:pt idx="49">
                  <c:v>3.73339868691532</c:v>
                </c:pt>
                <c:pt idx="50">
                  <c:v>4.22131695877088</c:v>
                </c:pt>
                <c:pt idx="51">
                  <c:v>4.79128250372259</c:v>
                </c:pt>
                <c:pt idx="52">
                  <c:v>5.42386064707665</c:v>
                </c:pt>
                <c:pt idx="53">
                  <c:v>6.10443849537299</c:v>
                </c:pt>
                <c:pt idx="54">
                  <c:v>6.87400743578723</c:v>
                </c:pt>
                <c:pt idx="55">
                  <c:v>7.77835750137843</c:v>
                </c:pt>
                <c:pt idx="56">
                  <c:v>8.87945848523346</c:v>
                </c:pt>
                <c:pt idx="57">
                  <c:v>10.1247254296147</c:v>
                </c:pt>
                <c:pt idx="58">
                  <c:v>11.5447952969392</c:v>
                </c:pt>
                <c:pt idx="59">
                  <c:v>13.2175536463615</c:v>
                </c:pt>
                <c:pt idx="60">
                  <c:v>15.2066957437775</c:v>
                </c:pt>
                <c:pt idx="61">
                  <c:v>17.6574103952308</c:v>
                </c:pt>
                <c:pt idx="62">
                  <c:v>20.5039542960821</c:v>
                </c:pt>
                <c:pt idx="63">
                  <c:v>23.8088161575364</c:v>
                </c:pt>
                <c:pt idx="64">
                  <c:v>27.7718271374009</c:v>
                </c:pt>
                <c:pt idx="65">
                  <c:v>32.0441887627073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Guizhou!$E$15:$E$93</c:f>
              <c:numCache>
                <c:formatCode>0.000</c:formatCode>
                <c:ptCount val="79"/>
                <c:pt idx="0">
                  <c:v>0.00512055706963596</c:v>
                </c:pt>
                <c:pt idx="1">
                  <c:v>0.00788981595524652</c:v>
                </c:pt>
                <c:pt idx="2">
                  <c:v>0.0135170035756353</c:v>
                </c:pt>
                <c:pt idx="3">
                  <c:v>0.0162030379943903</c:v>
                </c:pt>
                <c:pt idx="4">
                  <c:v>0.0246633669851402</c:v>
                </c:pt>
                <c:pt idx="5">
                  <c:v>0.0324741345336744</c:v>
                </c:pt>
                <c:pt idx="6">
                  <c:v>0.068219046013664</c:v>
                </c:pt>
                <c:pt idx="7">
                  <c:v>0.105680965357395</c:v>
                </c:pt>
                <c:pt idx="8">
                  <c:v>0.12848943423765</c:v>
                </c:pt>
                <c:pt idx="9">
                  <c:v>0.125282811458939</c:v>
                </c:pt>
                <c:pt idx="10">
                  <c:v>0.119120358888002</c:v>
                </c:pt>
                <c:pt idx="11">
                  <c:v>0.119728569143085</c:v>
                </c:pt>
                <c:pt idx="12">
                  <c:v>0.132442576838005</c:v>
                </c:pt>
                <c:pt idx="13">
                  <c:v>0.172296844068076</c:v>
                </c:pt>
                <c:pt idx="14">
                  <c:v>0.216138338353491</c:v>
                </c:pt>
                <c:pt idx="15">
                  <c:v>0.233177225265324</c:v>
                </c:pt>
                <c:pt idx="16">
                  <c:v>0.244528376784839</c:v>
                </c:pt>
                <c:pt idx="17">
                  <c:v>0.262945247474943</c:v>
                </c:pt>
                <c:pt idx="18">
                  <c:v>0.310832300256768</c:v>
                </c:pt>
                <c:pt idx="19">
                  <c:v>0.392838341229677</c:v>
                </c:pt>
                <c:pt idx="20">
                  <c:v>0.447747290522515</c:v>
                </c:pt>
                <c:pt idx="21">
                  <c:v>0.474445899494455</c:v>
                </c:pt>
                <c:pt idx="22">
                  <c:v>0.485934782248236</c:v>
                </c:pt>
                <c:pt idx="23">
                  <c:v>0.507913327643849</c:v>
                </c:pt>
                <c:pt idx="24">
                  <c:v>0.520025895202368</c:v>
                </c:pt>
                <c:pt idx="25">
                  <c:v>0.541221000589325</c:v>
                </c:pt>
                <c:pt idx="26">
                  <c:v>0.592943033254116</c:v>
                </c:pt>
                <c:pt idx="27">
                  <c:v>0.640422457127177</c:v>
                </c:pt>
                <c:pt idx="28">
                  <c:v>0.678228097070245</c:v>
                </c:pt>
                <c:pt idx="29">
                  <c:v>0.713263354565381</c:v>
                </c:pt>
                <c:pt idx="30">
                  <c:v>0.7549955881146</c:v>
                </c:pt>
                <c:pt idx="31">
                  <c:v>0.812130311498275</c:v>
                </c:pt>
                <c:pt idx="32">
                  <c:v>0.889965998223855</c:v>
                </c:pt>
                <c:pt idx="33">
                  <c:v>1</c:v>
                </c:pt>
                <c:pt idx="34">
                  <c:v>1.08190734153934</c:v>
                </c:pt>
                <c:pt idx="35">
                  <c:v>1.1653635023494</c:v>
                </c:pt>
                <c:pt idx="36">
                  <c:v>1.25333006343952</c:v>
                </c:pt>
                <c:pt idx="37">
                  <c:v>1.30814315649763</c:v>
                </c:pt>
                <c:pt idx="38">
                  <c:v>1.37604991341284</c:v>
                </c:pt>
                <c:pt idx="39">
                  <c:v>1.44554943493713</c:v>
                </c:pt>
                <c:pt idx="40">
                  <c:v>1.51556610939998</c:v>
                </c:pt>
                <c:pt idx="41">
                  <c:v>1.58828778706464</c:v>
                </c:pt>
                <c:pt idx="42">
                  <c:v>1.67987579233319</c:v>
                </c:pt>
                <c:pt idx="43">
                  <c:v>1.77974766021805</c:v>
                </c:pt>
                <c:pt idx="44">
                  <c:v>1.90535846140892</c:v>
                </c:pt>
                <c:pt idx="45">
                  <c:v>2.06579069364329</c:v>
                </c:pt>
                <c:pt idx="46">
                  <c:v>2.27113952546423</c:v>
                </c:pt>
                <c:pt idx="47">
                  <c:v>2.51873549316777</c:v>
                </c:pt>
                <c:pt idx="48">
                  <c:v>2.79488832701408</c:v>
                </c:pt>
                <c:pt idx="49">
                  <c:v>3.16247368804045</c:v>
                </c:pt>
                <c:pt idx="50">
                  <c:v>3.58576310799436</c:v>
                </c:pt>
                <c:pt idx="51">
                  <c:v>4.06279677498801</c:v>
                </c:pt>
                <c:pt idx="52">
                  <c:v>4.56418623396233</c:v>
                </c:pt>
                <c:pt idx="53">
                  <c:v>5.12606021951344</c:v>
                </c:pt>
                <c:pt idx="54">
                  <c:v>5.77076567236901</c:v>
                </c:pt>
                <c:pt idx="55">
                  <c:v>6.50856075539778</c:v>
                </c:pt>
                <c:pt idx="56">
                  <c:v>7.35262764173258</c:v>
                </c:pt>
                <c:pt idx="57">
                  <c:v>8.38366875311968</c:v>
                </c:pt>
                <c:pt idx="58">
                  <c:v>9.63557708350606</c:v>
                </c:pt>
                <c:pt idx="59">
                  <c:v>11.1395834885237</c:v>
                </c:pt>
                <c:pt idx="60">
                  <c:v>13.1270302452036</c:v>
                </c:pt>
                <c:pt idx="61">
                  <c:v>15.6733235565328</c:v>
                </c:pt>
                <c:pt idx="62">
                  <c:v>18.5442273948537</c:v>
                </c:pt>
                <c:pt idx="63">
                  <c:v>21.9716094482906</c:v>
                </c:pt>
                <c:pt idx="64">
                  <c:v>25.9832095875584</c:v>
                </c:pt>
                <c:pt idx="65">
                  <c:v>30.1614374396189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Guizhou!$AX$15:$AX$93</c:f>
              <c:numCache>
                <c:formatCode>General</c:formatCode>
                <c:ptCount val="79"/>
                <c:pt idx="1" c:formatCode="0.000">
                  <c:v>0.00774610282472264</c:v>
                </c:pt>
                <c:pt idx="2" c:formatCode="0.000">
                  <c:v>0.0133930676558597</c:v>
                </c:pt>
                <c:pt idx="3" c:formatCode="0.000">
                  <c:v>0.0160889977523512</c:v>
                </c:pt>
                <c:pt idx="4" c:formatCode="0.000">
                  <c:v>0.0245648414378964</c:v>
                </c:pt>
                <c:pt idx="5" c:formatCode="0.000">
                  <c:v>0.032389098856558</c:v>
                </c:pt>
                <c:pt idx="6" c:formatCode="0.000">
                  <c:v>0.0681814690137754</c:v>
                </c:pt>
                <c:pt idx="7" c:formatCode="0.000">
                  <c:v>0.105688482822473</c:v>
                </c:pt>
                <c:pt idx="8" c:formatCode="0.000">
                  <c:v>0.128511535597271</c:v>
                </c:pt>
                <c:pt idx="9" c:formatCode="0.000">
                  <c:v>0.125292340498092</c:v>
                </c:pt>
                <c:pt idx="10" c:formatCode="0.000">
                  <c:v>0.119144245308211</c:v>
                </c:pt>
                <c:pt idx="11" c:formatCode="0.000">
                  <c:v>0.119762323517978</c:v>
                </c:pt>
                <c:pt idx="12" c:formatCode="0.000">
                  <c:v>0.132481120607488</c:v>
                </c:pt>
                <c:pt idx="13" c:formatCode="0.000">
                  <c:v>0.172398388694382</c:v>
                </c:pt>
                <c:pt idx="14" c:formatCode="0.000">
                  <c:v>0.216339289993519</c:v>
                </c:pt>
                <c:pt idx="15" c:formatCode="0.000">
                  <c:v>0.233362999148518</c:v>
                </c:pt>
                <c:pt idx="16" c:formatCode="0.000">
                  <c:v>0.244700338072808</c:v>
                </c:pt>
                <c:pt idx="17" c:formatCode="0.000">
                  <c:v>0.263113475755915</c:v>
                </c:pt>
                <c:pt idx="18" c:formatCode="0.000">
                  <c:v>0.311051328033127</c:v>
                </c:pt>
                <c:pt idx="19" c:formatCode="0.000">
                  <c:v>0.393235088268491</c:v>
                </c:pt>
                <c:pt idx="20" c:formatCode="0.000">
                  <c:v>0.448205937736771</c:v>
                </c:pt>
                <c:pt idx="21" c:formatCode="0.000">
                  <c:v>0.474866958340221</c:v>
                </c:pt>
                <c:pt idx="22" c:formatCode="0.000">
                  <c:v>0.486297291960519</c:v>
                </c:pt>
                <c:pt idx="23" c:formatCode="0.000">
                  <c:v>0.508236351515586</c:v>
                </c:pt>
                <c:pt idx="24" c:formatCode="0.000">
                  <c:v>0.520269700475855</c:v>
                </c:pt>
                <c:pt idx="25" c:formatCode="0.000">
                  <c:v>0.541399926795666</c:v>
                </c:pt>
                <c:pt idx="26" c:formatCode="0.000">
                  <c:v>0.593115138308273</c:v>
                </c:pt>
                <c:pt idx="27" c:formatCode="0.000">
                  <c:v>0.640579202236304</c:v>
                </c:pt>
                <c:pt idx="28" c:formatCode="0.000">
                  <c:v>0.678317582965051</c:v>
                </c:pt>
                <c:pt idx="29" c:formatCode="0.000">
                  <c:v>0.713263695954594</c:v>
                </c:pt>
                <c:pt idx="30" c:formatCode="0.000">
                  <c:v>0.754912545481675</c:v>
                </c:pt>
                <c:pt idx="31" c:formatCode="0.000">
                  <c:v>0.811996856958187</c:v>
                </c:pt>
                <c:pt idx="32" c:formatCode="0.000">
                  <c:v>0.889845385508258</c:v>
                </c:pt>
                <c:pt idx="33" c:formatCode="0.000">
                  <c:v>1</c:v>
                </c:pt>
                <c:pt idx="34" c:formatCode="0.000">
                  <c:v>1.08189112053391</c:v>
                </c:pt>
                <c:pt idx="35" c:formatCode="0.000">
                  <c:v>1.16529045510888</c:v>
                </c:pt>
                <c:pt idx="36" c:formatCode="0.000">
                  <c:v>1.25319071251509</c:v>
                </c:pt>
                <c:pt idx="37" c:formatCode="0.000">
                  <c:v>1.30779959252656</c:v>
                </c:pt>
                <c:pt idx="38" c:formatCode="0.000">
                  <c:v>1.37553900389185</c:v>
                </c:pt>
                <c:pt idx="39" c:formatCode="0.000">
                  <c:v>1.44485443269932</c:v>
                </c:pt>
                <c:pt idx="40" c:formatCode="0.000">
                  <c:v>1.51468690132977</c:v>
                </c:pt>
                <c:pt idx="41" c:formatCode="0.000">
                  <c:v>1.58699466518022</c:v>
                </c:pt>
                <c:pt idx="42" c:formatCode="0.000">
                  <c:v>1.67692043918627</c:v>
                </c:pt>
                <c:pt idx="43" c:formatCode="0.000">
                  <c:v>1.77321867927477</c:v>
                </c:pt>
                <c:pt idx="44" c:formatCode="0.000">
                  <c:v>1.89947926006883</c:v>
                </c:pt>
                <c:pt idx="45" c:formatCode="0.000">
                  <c:v>2.05962726377235</c:v>
                </c:pt>
                <c:pt idx="46" c:formatCode="0.000">
                  <c:v>2.26535488528896</c:v>
                </c:pt>
                <c:pt idx="47" c:formatCode="0.000">
                  <c:v>2.51347340813842</c:v>
                </c:pt>
                <c:pt idx="48" c:formatCode="0.000">
                  <c:v>2.79069681107002</c:v>
                </c:pt>
                <c:pt idx="49" c:formatCode="0.000">
                  <c:v>3.15953314904131</c:v>
                </c:pt>
                <c:pt idx="50" c:formatCode="0.000">
                  <c:v>3.58416983812109</c:v>
                </c:pt>
                <c:pt idx="51" c:formatCode="0.000">
                  <c:v>4.06247624502386</c:v>
                </c:pt>
                <c:pt idx="52" c:formatCode="0.000">
                  <c:v>4.56438769821655</c:v>
                </c:pt>
                <c:pt idx="53" c:formatCode="0.000">
                  <c:v>5.12686566384766</c:v>
                </c:pt>
                <c:pt idx="54" c:formatCode="0.000">
                  <c:v>5.77375707131423</c:v>
                </c:pt>
                <c:pt idx="55" c:formatCode="0.000">
                  <c:v>6.51488432184354</c:v>
                </c:pt>
                <c:pt idx="56" c:formatCode="0.000">
                  <c:v>7.36130241236112</c:v>
                </c:pt>
                <c:pt idx="57" c:formatCode="0.000">
                  <c:v>8.39383239025131</c:v>
                </c:pt>
                <c:pt idx="58" c:formatCode="0.000">
                  <c:v>9.64917957333398</c:v>
                </c:pt>
                <c:pt idx="59" c:formatCode="0.000">
                  <c:v>11.1586223990292</c:v>
                </c:pt>
                <c:pt idx="60" c:formatCode="0.000">
                  <c:v>13.1576983286066</c:v>
                </c:pt>
                <c:pt idx="61" c:formatCode="0.000">
                  <c:v>15.7244350290101</c:v>
                </c:pt>
                <c:pt idx="62" c:formatCode="0.000">
                  <c:v>18.6283105403407</c:v>
                </c:pt>
                <c:pt idx="63" c:formatCode="0.000">
                  <c:v>22.1014730539993</c:v>
                </c:pt>
                <c:pt idx="64" c:formatCode="0.000">
                  <c:v>26.1585695769423</c:v>
                </c:pt>
                <c:pt idx="65" c:formatCode="0.000">
                  <c:v>30.3771063271233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Guizhou!$G$15:$G$93</c:f>
              <c:numCache>
                <c:formatCode>0.000</c:formatCode>
                <c:ptCount val="79"/>
                <c:pt idx="1">
                  <c:v>0.00697130038694078</c:v>
                </c:pt>
                <c:pt idx="2">
                  <c:v>0.0114841266398677</c:v>
                </c:pt>
                <c:pt idx="3">
                  <c:v>0.0159492511656087</c:v>
                </c:pt>
                <c:pt idx="4">
                  <c:v>0.0219340127193158</c:v>
                </c:pt>
                <c:pt idx="5">
                  <c:v>0.0306741310791436</c:v>
                </c:pt>
                <c:pt idx="6">
                  <c:v>0.0541183475300588</c:v>
                </c:pt>
                <c:pt idx="7">
                  <c:v>0.0935427532825653</c:v>
                </c:pt>
                <c:pt idx="8">
                  <c:v>0.125835776480106</c:v>
                </c:pt>
                <c:pt idx="9">
                  <c:v>0.13595749271834</c:v>
                </c:pt>
                <c:pt idx="10">
                  <c:v>0.130396233204698</c:v>
                </c:pt>
                <c:pt idx="11">
                  <c:v>0.126895246100425</c:v>
                </c:pt>
                <c:pt idx="12">
                  <c:v>0.133784989266049</c:v>
                </c:pt>
                <c:pt idx="13">
                  <c:v>0.162033308896109</c:v>
                </c:pt>
                <c:pt idx="14">
                  <c:v>0.207222733974858</c:v>
                </c:pt>
                <c:pt idx="15">
                  <c:v>0.239781404534269</c:v>
                </c:pt>
                <c:pt idx="16">
                  <c:v>0.254265360042027</c:v>
                </c:pt>
                <c:pt idx="17">
                  <c:v>0.269500839144442</c:v>
                </c:pt>
                <c:pt idx="18">
                  <c:v>0.305031345812187</c:v>
                </c:pt>
                <c:pt idx="19">
                  <c:v>0.375242962375434</c:v>
                </c:pt>
                <c:pt idx="20">
                  <c:v>0.448874403420833</c:v>
                </c:pt>
                <c:pt idx="21">
                  <c:v>0.491923320189476</c:v>
                </c:pt>
                <c:pt idx="22">
                  <c:v>0.510362942350821</c:v>
                </c:pt>
                <c:pt idx="23">
                  <c:v>0.526305683807762</c:v>
                </c:pt>
                <c:pt idx="24">
                  <c:v>0.542846162556721</c:v>
                </c:pt>
                <c:pt idx="25">
                  <c:v>0.559184268282638</c:v>
                </c:pt>
                <c:pt idx="26">
                  <c:v>0.597725548978109</c:v>
                </c:pt>
                <c:pt idx="27">
                  <c:v>0.650624281463036</c:v>
                </c:pt>
                <c:pt idx="28">
                  <c:v>0.695771986965483</c:v>
                </c:pt>
                <c:pt idx="29">
                  <c:v>0.733969025676796</c:v>
                </c:pt>
                <c:pt idx="30">
                  <c:v>0.774336049084201</c:v>
                </c:pt>
                <c:pt idx="31">
                  <c:v>0.826833679302251</c:v>
                </c:pt>
                <c:pt idx="32">
                  <c:v>0.898974270983362</c:v>
                </c:pt>
                <c:pt idx="33">
                  <c:v>1</c:v>
                </c:pt>
                <c:pt idx="34">
                  <c:v>1.10347095696954</c:v>
                </c:pt>
                <c:pt idx="35">
                  <c:v>1.19193070647456</c:v>
                </c:pt>
                <c:pt idx="36">
                  <c:v>1.28337229638577</c:v>
                </c:pt>
                <c:pt idx="37">
                  <c:v>1.35882145216035</c:v>
                </c:pt>
                <c:pt idx="38">
                  <c:v>1.42296888270492</c:v>
                </c:pt>
                <c:pt idx="39">
                  <c:v>1.4952632263455</c:v>
                </c:pt>
                <c:pt idx="40">
                  <c:v>1.57012840493871</c:v>
                </c:pt>
                <c:pt idx="41">
                  <c:v>1.6554241755504</c:v>
                </c:pt>
                <c:pt idx="42">
                  <c:v>1.78720376032196</c:v>
                </c:pt>
                <c:pt idx="43">
                  <c:v>1.92416987275955</c:v>
                </c:pt>
                <c:pt idx="44">
                  <c:v>2.07016480330091</c:v>
                </c:pt>
                <c:pt idx="45">
                  <c:v>2.27620830287115</c:v>
                </c:pt>
                <c:pt idx="46">
                  <c:v>2.54002876496159</c:v>
                </c:pt>
                <c:pt idx="47">
                  <c:v>2.86258419272177</c:v>
                </c:pt>
                <c:pt idx="48">
                  <c:v>3.21926204859602</c:v>
                </c:pt>
                <c:pt idx="49">
                  <c:v>3.65211705961032</c:v>
                </c:pt>
                <c:pt idx="50">
                  <c:v>4.18279260415704</c:v>
                </c:pt>
                <c:pt idx="51">
                  <c:v>4.79204607069102</c:v>
                </c:pt>
                <c:pt idx="52">
                  <c:v>5.45478609715151</c:v>
                </c:pt>
                <c:pt idx="53">
                  <c:v>6.1673499504256</c:v>
                </c:pt>
                <c:pt idx="54">
                  <c:v>6.97743711121684</c:v>
                </c:pt>
                <c:pt idx="55">
                  <c:v>7.92163036768287</c:v>
                </c:pt>
                <c:pt idx="56">
                  <c:v>9.04938762134294</c:v>
                </c:pt>
                <c:pt idx="57">
                  <c:v>10.3326272815382</c:v>
                </c:pt>
                <c:pt idx="58">
                  <c:v>11.8498418509683</c:v>
                </c:pt>
                <c:pt idx="59">
                  <c:v>13.6557902706061</c:v>
                </c:pt>
                <c:pt idx="60">
                  <c:v>15.8534874423506</c:v>
                </c:pt>
                <c:pt idx="61">
                  <c:v>18.6500437235957</c:v>
                </c:pt>
                <c:pt idx="62">
                  <c:v>21.9238525865392</c:v>
                </c:pt>
                <c:pt idx="63">
                  <c:v>25.7292022556613</c:v>
                </c:pt>
                <c:pt idx="64">
                  <c:v>30.3021420381621</c:v>
                </c:pt>
                <c:pt idx="65">
                  <c:v>35.2096246834927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Guizhou!$AE$15:$AE$93</c:f>
              <c:numCache>
                <c:formatCode>0.000</c:formatCode>
                <c:ptCount val="79"/>
                <c:pt idx="0">
                  <c:v>0.00360930646838596</c:v>
                </c:pt>
                <c:pt idx="1">
                  <c:v>0.00472750948209021</c:v>
                </c:pt>
                <c:pt idx="2">
                  <c:v>0.0080687823806975</c:v>
                </c:pt>
                <c:pt idx="3">
                  <c:v>0.0115284447710418</c:v>
                </c:pt>
                <c:pt idx="4">
                  <c:v>0.0162184494015432</c:v>
                </c:pt>
                <c:pt idx="5">
                  <c:v>0.0230002286790535</c:v>
                </c:pt>
                <c:pt idx="6">
                  <c:v>0.0400994844699261</c:v>
                </c:pt>
                <c:pt idx="7">
                  <c:v>0.0689176509157651</c:v>
                </c:pt>
                <c:pt idx="8">
                  <c:v>0.0945604182245836</c:v>
                </c:pt>
                <c:pt idx="9">
                  <c:v>0.106541981902282</c:v>
                </c:pt>
                <c:pt idx="10">
                  <c:v>0.10821421304078</c:v>
                </c:pt>
                <c:pt idx="11">
                  <c:v>0.110929907128423</c:v>
                </c:pt>
                <c:pt idx="12">
                  <c:v>0.120277185516762</c:v>
                </c:pt>
                <c:pt idx="13">
                  <c:v>0.144151704414125</c:v>
                </c:pt>
                <c:pt idx="14">
                  <c:v>0.18038333348602</c:v>
                </c:pt>
                <c:pt idx="15">
                  <c:v>0.209725911030307</c:v>
                </c:pt>
                <c:pt idx="16">
                  <c:v>0.227960762254548</c:v>
                </c:pt>
                <c:pt idx="17">
                  <c:v>0.246785703429738</c:v>
                </c:pt>
                <c:pt idx="18">
                  <c:v>0.2793770968499</c:v>
                </c:pt>
                <c:pt idx="19">
                  <c:v>0.336539977325917</c:v>
                </c:pt>
                <c:pt idx="20">
                  <c:v>0.398484767207898</c:v>
                </c:pt>
                <c:pt idx="21">
                  <c:v>0.442198618988311</c:v>
                </c:pt>
                <c:pt idx="22">
                  <c:v>0.470638984454691</c:v>
                </c:pt>
                <c:pt idx="23">
                  <c:v>0.497376274464809</c:v>
                </c:pt>
                <c:pt idx="24">
                  <c:v>0.524298216001389</c:v>
                </c:pt>
                <c:pt idx="25">
                  <c:v>0.550962595684396</c:v>
                </c:pt>
                <c:pt idx="26">
                  <c:v>0.592771943994467</c:v>
                </c:pt>
                <c:pt idx="27">
                  <c:v>0.645176249380684</c:v>
                </c:pt>
                <c:pt idx="28">
                  <c:v>0.69359756653723</c:v>
                </c:pt>
                <c:pt idx="29">
                  <c:v>0.738042080719865</c:v>
                </c:pt>
                <c:pt idx="30">
                  <c:v>0.784373601019538</c:v>
                </c:pt>
                <c:pt idx="31">
                  <c:v>0.839428496503424</c:v>
                </c:pt>
                <c:pt idx="32">
                  <c:v>0.909005344933804</c:v>
                </c:pt>
                <c:pt idx="33">
                  <c:v>1</c:v>
                </c:pt>
                <c:pt idx="34">
                  <c:v>1.09549424067046</c:v>
                </c:pt>
                <c:pt idx="35">
                  <c:v>1.18416253455664</c:v>
                </c:pt>
                <c:pt idx="36">
                  <c:v>1.27745872759729</c:v>
                </c:pt>
                <c:pt idx="37">
                  <c:v>1.36244057643406</c:v>
                </c:pt>
                <c:pt idx="38">
                  <c:v>1.44162372446615</c:v>
                </c:pt>
                <c:pt idx="39">
                  <c:v>1.52722865997421</c:v>
                </c:pt>
                <c:pt idx="40">
                  <c:v>1.61625922111472</c:v>
                </c:pt>
                <c:pt idx="41">
                  <c:v>1.71047708720348</c:v>
                </c:pt>
                <c:pt idx="42">
                  <c:v>1.86110464245097</c:v>
                </c:pt>
                <c:pt idx="43">
                  <c:v>2.04847700282282</c:v>
                </c:pt>
                <c:pt idx="44">
                  <c:v>2.20799509351749</c:v>
                </c:pt>
                <c:pt idx="45">
                  <c:v>2.4211302467146</c:v>
                </c:pt>
                <c:pt idx="46">
                  <c:v>2.6828679499995</c:v>
                </c:pt>
                <c:pt idx="47">
                  <c:v>2.9939941276132</c:v>
                </c:pt>
                <c:pt idx="48">
                  <c:v>3.33120417021606</c:v>
                </c:pt>
                <c:pt idx="49">
                  <c:v>3.73339868691532</c:v>
                </c:pt>
                <c:pt idx="50">
                  <c:v>4.22131695877088</c:v>
                </c:pt>
                <c:pt idx="51">
                  <c:v>4.79128250372259</c:v>
                </c:pt>
                <c:pt idx="52">
                  <c:v>5.42386064707665</c:v>
                </c:pt>
                <c:pt idx="53">
                  <c:v>6.10443849537299</c:v>
                </c:pt>
                <c:pt idx="54">
                  <c:v>6.87400743578723</c:v>
                </c:pt>
                <c:pt idx="55">
                  <c:v>7.77835750137843</c:v>
                </c:pt>
                <c:pt idx="56">
                  <c:v>8.87945848523346</c:v>
                </c:pt>
                <c:pt idx="57">
                  <c:v>10.1247254296147</c:v>
                </c:pt>
                <c:pt idx="58">
                  <c:v>11.5447952969392</c:v>
                </c:pt>
                <c:pt idx="59">
                  <c:v>13.2175536463615</c:v>
                </c:pt>
                <c:pt idx="60">
                  <c:v>15.2066957437775</c:v>
                </c:pt>
                <c:pt idx="61">
                  <c:v>17.6574103952308</c:v>
                </c:pt>
                <c:pt idx="62">
                  <c:v>20.5039542960821</c:v>
                </c:pt>
                <c:pt idx="63">
                  <c:v>23.8088161575364</c:v>
                </c:pt>
                <c:pt idx="64">
                  <c:v>27.7718271374009</c:v>
                </c:pt>
                <c:pt idx="65">
                  <c:v>32.0441887627073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Guizhou!$E$15:$E$93</c:f>
              <c:numCache>
                <c:formatCode>0.000</c:formatCode>
                <c:ptCount val="79"/>
                <c:pt idx="0">
                  <c:v>0.00512055706963596</c:v>
                </c:pt>
                <c:pt idx="1">
                  <c:v>0.00788981595524652</c:v>
                </c:pt>
                <c:pt idx="2">
                  <c:v>0.0135170035756353</c:v>
                </c:pt>
                <c:pt idx="3">
                  <c:v>0.0162030379943903</c:v>
                </c:pt>
                <c:pt idx="4">
                  <c:v>0.0246633669851402</c:v>
                </c:pt>
                <c:pt idx="5">
                  <c:v>0.0324741345336744</c:v>
                </c:pt>
                <c:pt idx="6">
                  <c:v>0.068219046013664</c:v>
                </c:pt>
                <c:pt idx="7">
                  <c:v>0.105680965357395</c:v>
                </c:pt>
                <c:pt idx="8">
                  <c:v>0.12848943423765</c:v>
                </c:pt>
                <c:pt idx="9">
                  <c:v>0.125282811458939</c:v>
                </c:pt>
                <c:pt idx="10">
                  <c:v>0.119120358888002</c:v>
                </c:pt>
                <c:pt idx="11">
                  <c:v>0.119728569143085</c:v>
                </c:pt>
                <c:pt idx="12">
                  <c:v>0.132442576838005</c:v>
                </c:pt>
                <c:pt idx="13">
                  <c:v>0.172296844068076</c:v>
                </c:pt>
                <c:pt idx="14">
                  <c:v>0.216138338353491</c:v>
                </c:pt>
                <c:pt idx="15">
                  <c:v>0.233177225265324</c:v>
                </c:pt>
                <c:pt idx="16">
                  <c:v>0.244528376784839</c:v>
                </c:pt>
                <c:pt idx="17">
                  <c:v>0.262945247474943</c:v>
                </c:pt>
                <c:pt idx="18">
                  <c:v>0.310832300256768</c:v>
                </c:pt>
                <c:pt idx="19">
                  <c:v>0.392838341229677</c:v>
                </c:pt>
                <c:pt idx="20">
                  <c:v>0.447747290522515</c:v>
                </c:pt>
                <c:pt idx="21">
                  <c:v>0.474445899494455</c:v>
                </c:pt>
                <c:pt idx="22">
                  <c:v>0.485934782248236</c:v>
                </c:pt>
                <c:pt idx="23">
                  <c:v>0.507913327643849</c:v>
                </c:pt>
                <c:pt idx="24">
                  <c:v>0.520025895202368</c:v>
                </c:pt>
                <c:pt idx="25">
                  <c:v>0.541221000589325</c:v>
                </c:pt>
                <c:pt idx="26">
                  <c:v>0.592943033254116</c:v>
                </c:pt>
                <c:pt idx="27">
                  <c:v>0.640422457127177</c:v>
                </c:pt>
                <c:pt idx="28">
                  <c:v>0.678228097070245</c:v>
                </c:pt>
                <c:pt idx="29">
                  <c:v>0.713263354565381</c:v>
                </c:pt>
                <c:pt idx="30">
                  <c:v>0.7549955881146</c:v>
                </c:pt>
                <c:pt idx="31">
                  <c:v>0.812130311498275</c:v>
                </c:pt>
                <c:pt idx="32">
                  <c:v>0.889965998223855</c:v>
                </c:pt>
                <c:pt idx="33">
                  <c:v>1</c:v>
                </c:pt>
                <c:pt idx="34">
                  <c:v>1.08190734153934</c:v>
                </c:pt>
                <c:pt idx="35">
                  <c:v>1.1653635023494</c:v>
                </c:pt>
                <c:pt idx="36">
                  <c:v>1.25333006343952</c:v>
                </c:pt>
                <c:pt idx="37">
                  <c:v>1.30814315649763</c:v>
                </c:pt>
                <c:pt idx="38">
                  <c:v>1.37604991341284</c:v>
                </c:pt>
                <c:pt idx="39">
                  <c:v>1.44554943493713</c:v>
                </c:pt>
                <c:pt idx="40">
                  <c:v>1.51556610939998</c:v>
                </c:pt>
                <c:pt idx="41">
                  <c:v>1.58828778706464</c:v>
                </c:pt>
                <c:pt idx="42">
                  <c:v>1.67987579233319</c:v>
                </c:pt>
                <c:pt idx="43">
                  <c:v>1.77974766021805</c:v>
                </c:pt>
                <c:pt idx="44">
                  <c:v>1.90535846140892</c:v>
                </c:pt>
                <c:pt idx="45">
                  <c:v>2.06579069364329</c:v>
                </c:pt>
                <c:pt idx="46">
                  <c:v>2.27113952546423</c:v>
                </c:pt>
                <c:pt idx="47">
                  <c:v>2.51873549316777</c:v>
                </c:pt>
                <c:pt idx="48">
                  <c:v>2.79488832701408</c:v>
                </c:pt>
                <c:pt idx="49">
                  <c:v>3.16247368804045</c:v>
                </c:pt>
                <c:pt idx="50">
                  <c:v>3.58576310799436</c:v>
                </c:pt>
                <c:pt idx="51">
                  <c:v>4.06279677498801</c:v>
                </c:pt>
                <c:pt idx="52">
                  <c:v>4.56418623396233</c:v>
                </c:pt>
                <c:pt idx="53">
                  <c:v>5.12606021951344</c:v>
                </c:pt>
                <c:pt idx="54">
                  <c:v>5.77076567236901</c:v>
                </c:pt>
                <c:pt idx="55">
                  <c:v>6.50856075539778</c:v>
                </c:pt>
                <c:pt idx="56">
                  <c:v>7.35262764173258</c:v>
                </c:pt>
                <c:pt idx="57">
                  <c:v>8.38366875311968</c:v>
                </c:pt>
                <c:pt idx="58">
                  <c:v>9.63557708350606</c:v>
                </c:pt>
                <c:pt idx="59">
                  <c:v>11.1395834885237</c:v>
                </c:pt>
                <c:pt idx="60">
                  <c:v>13.1270302452036</c:v>
                </c:pt>
                <c:pt idx="61">
                  <c:v>15.6733235565328</c:v>
                </c:pt>
                <c:pt idx="62">
                  <c:v>18.5442273948537</c:v>
                </c:pt>
                <c:pt idx="63">
                  <c:v>21.9716094482906</c:v>
                </c:pt>
                <c:pt idx="64">
                  <c:v>25.9832095875584</c:v>
                </c:pt>
                <c:pt idx="65">
                  <c:v>30.1614374396189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Guizhou!$A$15:$A$93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Guizhou!$AX$15:$AX$93</c:f>
              <c:numCache>
                <c:formatCode>General</c:formatCode>
                <c:ptCount val="79"/>
                <c:pt idx="1" c:formatCode="0.000">
                  <c:v>0.00774610282472264</c:v>
                </c:pt>
                <c:pt idx="2" c:formatCode="0.000">
                  <c:v>0.0133930676558597</c:v>
                </c:pt>
                <c:pt idx="3" c:formatCode="0.000">
                  <c:v>0.0160889977523512</c:v>
                </c:pt>
                <c:pt idx="4" c:formatCode="0.000">
                  <c:v>0.0245648414378964</c:v>
                </c:pt>
                <c:pt idx="5" c:formatCode="0.000">
                  <c:v>0.032389098856558</c:v>
                </c:pt>
                <c:pt idx="6" c:formatCode="0.000">
                  <c:v>0.0681814690137754</c:v>
                </c:pt>
                <c:pt idx="7" c:formatCode="0.000">
                  <c:v>0.105688482822473</c:v>
                </c:pt>
                <c:pt idx="8" c:formatCode="0.000">
                  <c:v>0.128511535597271</c:v>
                </c:pt>
                <c:pt idx="9" c:formatCode="0.000">
                  <c:v>0.125292340498092</c:v>
                </c:pt>
                <c:pt idx="10" c:formatCode="0.000">
                  <c:v>0.119144245308211</c:v>
                </c:pt>
                <c:pt idx="11" c:formatCode="0.000">
                  <c:v>0.119762323517978</c:v>
                </c:pt>
                <c:pt idx="12" c:formatCode="0.000">
                  <c:v>0.132481120607488</c:v>
                </c:pt>
                <c:pt idx="13" c:formatCode="0.000">
                  <c:v>0.172398388694382</c:v>
                </c:pt>
                <c:pt idx="14" c:formatCode="0.000">
                  <c:v>0.216339289993519</c:v>
                </c:pt>
                <c:pt idx="15" c:formatCode="0.000">
                  <c:v>0.233362999148518</c:v>
                </c:pt>
                <c:pt idx="16" c:formatCode="0.000">
                  <c:v>0.244700338072808</c:v>
                </c:pt>
                <c:pt idx="17" c:formatCode="0.000">
                  <c:v>0.263113475755915</c:v>
                </c:pt>
                <c:pt idx="18" c:formatCode="0.000">
                  <c:v>0.311051328033127</c:v>
                </c:pt>
                <c:pt idx="19" c:formatCode="0.000">
                  <c:v>0.393235088268491</c:v>
                </c:pt>
                <c:pt idx="20" c:formatCode="0.000">
                  <c:v>0.448205937736771</c:v>
                </c:pt>
                <c:pt idx="21" c:formatCode="0.000">
                  <c:v>0.474866958340221</c:v>
                </c:pt>
                <c:pt idx="22" c:formatCode="0.000">
                  <c:v>0.486297291960519</c:v>
                </c:pt>
                <c:pt idx="23" c:formatCode="0.000">
                  <c:v>0.508236351515586</c:v>
                </c:pt>
                <c:pt idx="24" c:formatCode="0.000">
                  <c:v>0.520269700475855</c:v>
                </c:pt>
                <c:pt idx="25" c:formatCode="0.000">
                  <c:v>0.541399926795666</c:v>
                </c:pt>
                <c:pt idx="26" c:formatCode="0.000">
                  <c:v>0.593115138308273</c:v>
                </c:pt>
                <c:pt idx="27" c:formatCode="0.000">
                  <c:v>0.640579202236304</c:v>
                </c:pt>
                <c:pt idx="28" c:formatCode="0.000">
                  <c:v>0.678317582965051</c:v>
                </c:pt>
                <c:pt idx="29" c:formatCode="0.000">
                  <c:v>0.713263695954594</c:v>
                </c:pt>
                <c:pt idx="30" c:formatCode="0.000">
                  <c:v>0.754912545481675</c:v>
                </c:pt>
                <c:pt idx="31" c:formatCode="0.000">
                  <c:v>0.811996856958187</c:v>
                </c:pt>
                <c:pt idx="32" c:formatCode="0.000">
                  <c:v>0.889845385508258</c:v>
                </c:pt>
                <c:pt idx="33" c:formatCode="0.000">
                  <c:v>1</c:v>
                </c:pt>
                <c:pt idx="34" c:formatCode="0.000">
                  <c:v>1.08189112053391</c:v>
                </c:pt>
                <c:pt idx="35" c:formatCode="0.000">
                  <c:v>1.16529045510888</c:v>
                </c:pt>
                <c:pt idx="36" c:formatCode="0.000">
                  <c:v>1.25319071251509</c:v>
                </c:pt>
                <c:pt idx="37" c:formatCode="0.000">
                  <c:v>1.30779959252656</c:v>
                </c:pt>
                <c:pt idx="38" c:formatCode="0.000">
                  <c:v>1.37553900389185</c:v>
                </c:pt>
                <c:pt idx="39" c:formatCode="0.000">
                  <c:v>1.44485443269932</c:v>
                </c:pt>
                <c:pt idx="40" c:formatCode="0.000">
                  <c:v>1.51468690132977</c:v>
                </c:pt>
                <c:pt idx="41" c:formatCode="0.000">
                  <c:v>1.58699466518022</c:v>
                </c:pt>
                <c:pt idx="42" c:formatCode="0.000">
                  <c:v>1.67692043918627</c:v>
                </c:pt>
                <c:pt idx="43" c:formatCode="0.000">
                  <c:v>1.77321867927477</c:v>
                </c:pt>
                <c:pt idx="44" c:formatCode="0.000">
                  <c:v>1.89947926006883</c:v>
                </c:pt>
                <c:pt idx="45" c:formatCode="0.000">
                  <c:v>2.05962726377235</c:v>
                </c:pt>
                <c:pt idx="46" c:formatCode="0.000">
                  <c:v>2.26535488528896</c:v>
                </c:pt>
                <c:pt idx="47" c:formatCode="0.000">
                  <c:v>2.51347340813842</c:v>
                </c:pt>
                <c:pt idx="48" c:formatCode="0.000">
                  <c:v>2.79069681107002</c:v>
                </c:pt>
                <c:pt idx="49" c:formatCode="0.000">
                  <c:v>3.15953314904131</c:v>
                </c:pt>
                <c:pt idx="50" c:formatCode="0.000">
                  <c:v>3.58416983812109</c:v>
                </c:pt>
                <c:pt idx="51" c:formatCode="0.000">
                  <c:v>4.06247624502386</c:v>
                </c:pt>
                <c:pt idx="52" c:formatCode="0.000">
                  <c:v>4.56438769821655</c:v>
                </c:pt>
                <c:pt idx="53" c:formatCode="0.000">
                  <c:v>5.12686566384766</c:v>
                </c:pt>
                <c:pt idx="54" c:formatCode="0.000">
                  <c:v>5.77375707131423</c:v>
                </c:pt>
                <c:pt idx="55" c:formatCode="0.000">
                  <c:v>6.51488432184354</c:v>
                </c:pt>
                <c:pt idx="56" c:formatCode="0.000">
                  <c:v>7.36130241236112</c:v>
                </c:pt>
                <c:pt idx="57" c:formatCode="0.000">
                  <c:v>8.39383239025131</c:v>
                </c:pt>
                <c:pt idx="58" c:formatCode="0.000">
                  <c:v>9.64917957333398</c:v>
                </c:pt>
                <c:pt idx="59" c:formatCode="0.000">
                  <c:v>11.1586223990292</c:v>
                </c:pt>
                <c:pt idx="60" c:formatCode="0.000">
                  <c:v>13.1576983286066</c:v>
                </c:pt>
                <c:pt idx="61" c:formatCode="0.000">
                  <c:v>15.7244350290101</c:v>
                </c:pt>
                <c:pt idx="62" c:formatCode="0.000">
                  <c:v>18.6283105403407</c:v>
                </c:pt>
                <c:pt idx="63" c:formatCode="0.000">
                  <c:v>22.1014730539993</c:v>
                </c:pt>
                <c:pt idx="64" c:formatCode="0.000">
                  <c:v>26.1585695769423</c:v>
                </c:pt>
                <c:pt idx="65" c:formatCode="0.000">
                  <c:v>30.3771063271233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Guizhou!$G$48:$G$78</c:f>
              <c:numCache>
                <c:formatCode>0.000</c:formatCode>
                <c:ptCount val="31"/>
                <c:pt idx="0">
                  <c:v>1</c:v>
                </c:pt>
                <c:pt idx="1">
                  <c:v>1.10347095696954</c:v>
                </c:pt>
                <c:pt idx="2">
                  <c:v>1.19193070647456</c:v>
                </c:pt>
                <c:pt idx="3">
                  <c:v>1.28337229638577</c:v>
                </c:pt>
                <c:pt idx="4">
                  <c:v>1.35882145216035</c:v>
                </c:pt>
                <c:pt idx="5">
                  <c:v>1.42296888270492</c:v>
                </c:pt>
                <c:pt idx="6">
                  <c:v>1.4952632263455</c:v>
                </c:pt>
                <c:pt idx="7">
                  <c:v>1.57012840493871</c:v>
                </c:pt>
                <c:pt idx="8">
                  <c:v>1.6554241755504</c:v>
                </c:pt>
                <c:pt idx="9">
                  <c:v>1.78720376032196</c:v>
                </c:pt>
                <c:pt idx="10">
                  <c:v>1.92416987275955</c:v>
                </c:pt>
                <c:pt idx="11">
                  <c:v>2.07016480330091</c:v>
                </c:pt>
                <c:pt idx="12">
                  <c:v>2.27620830287115</c:v>
                </c:pt>
                <c:pt idx="13">
                  <c:v>2.54002876496159</c:v>
                </c:pt>
                <c:pt idx="14">
                  <c:v>2.86258419272177</c:v>
                </c:pt>
                <c:pt idx="15">
                  <c:v>3.21926204859602</c:v>
                </c:pt>
                <c:pt idx="16">
                  <c:v>3.65211705961032</c:v>
                </c:pt>
                <c:pt idx="17">
                  <c:v>4.18279260415704</c:v>
                </c:pt>
                <c:pt idx="18">
                  <c:v>4.79204607069102</c:v>
                </c:pt>
                <c:pt idx="19">
                  <c:v>5.45478609715151</c:v>
                </c:pt>
                <c:pt idx="20">
                  <c:v>6.1673499504256</c:v>
                </c:pt>
                <c:pt idx="21">
                  <c:v>6.97743711121684</c:v>
                </c:pt>
                <c:pt idx="22">
                  <c:v>7.92163036768287</c:v>
                </c:pt>
                <c:pt idx="23">
                  <c:v>9.04938762134294</c:v>
                </c:pt>
                <c:pt idx="24">
                  <c:v>10.3326272815382</c:v>
                </c:pt>
                <c:pt idx="25">
                  <c:v>11.8498418509683</c:v>
                </c:pt>
                <c:pt idx="26">
                  <c:v>13.6557902706061</c:v>
                </c:pt>
                <c:pt idx="27">
                  <c:v>15.8534874423506</c:v>
                </c:pt>
                <c:pt idx="28">
                  <c:v>18.6500437235957</c:v>
                </c:pt>
                <c:pt idx="29">
                  <c:v>21.9238525865392</c:v>
                </c:pt>
                <c:pt idx="30">
                  <c:v>25.7292022556613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Guizhou!$AE$48:$AE$78</c:f>
              <c:numCache>
                <c:formatCode>0.000</c:formatCode>
                <c:ptCount val="31"/>
                <c:pt idx="0">
                  <c:v>1</c:v>
                </c:pt>
                <c:pt idx="1">
                  <c:v>1.09549424067046</c:v>
                </c:pt>
                <c:pt idx="2">
                  <c:v>1.18416253455664</c:v>
                </c:pt>
                <c:pt idx="3">
                  <c:v>1.27745872759729</c:v>
                </c:pt>
                <c:pt idx="4">
                  <c:v>1.36244057643406</c:v>
                </c:pt>
                <c:pt idx="5">
                  <c:v>1.44162372446615</c:v>
                </c:pt>
                <c:pt idx="6">
                  <c:v>1.52722865997421</c:v>
                </c:pt>
                <c:pt idx="7">
                  <c:v>1.61625922111472</c:v>
                </c:pt>
                <c:pt idx="8">
                  <c:v>1.71047708720348</c:v>
                </c:pt>
                <c:pt idx="9">
                  <c:v>1.86110464245097</c:v>
                </c:pt>
                <c:pt idx="10">
                  <c:v>2.04847700282282</c:v>
                </c:pt>
                <c:pt idx="11">
                  <c:v>2.20799509351749</c:v>
                </c:pt>
                <c:pt idx="12">
                  <c:v>2.4211302467146</c:v>
                </c:pt>
                <c:pt idx="13">
                  <c:v>2.6828679499995</c:v>
                </c:pt>
                <c:pt idx="14">
                  <c:v>2.9939941276132</c:v>
                </c:pt>
                <c:pt idx="15">
                  <c:v>3.33120417021606</c:v>
                </c:pt>
                <c:pt idx="16">
                  <c:v>3.73339868691532</c:v>
                </c:pt>
                <c:pt idx="17">
                  <c:v>4.22131695877088</c:v>
                </c:pt>
                <c:pt idx="18">
                  <c:v>4.79128250372259</c:v>
                </c:pt>
                <c:pt idx="19">
                  <c:v>5.42386064707665</c:v>
                </c:pt>
                <c:pt idx="20">
                  <c:v>6.10443849537299</c:v>
                </c:pt>
                <c:pt idx="21">
                  <c:v>6.87400743578723</c:v>
                </c:pt>
                <c:pt idx="22">
                  <c:v>7.77835750137843</c:v>
                </c:pt>
                <c:pt idx="23">
                  <c:v>8.87945848523346</c:v>
                </c:pt>
                <c:pt idx="24">
                  <c:v>10.1247254296147</c:v>
                </c:pt>
                <c:pt idx="25">
                  <c:v>11.5447952969392</c:v>
                </c:pt>
                <c:pt idx="26">
                  <c:v>13.2175536463615</c:v>
                </c:pt>
                <c:pt idx="27">
                  <c:v>15.2066957437775</c:v>
                </c:pt>
                <c:pt idx="28">
                  <c:v>17.6574103952308</c:v>
                </c:pt>
                <c:pt idx="29">
                  <c:v>20.5039542960821</c:v>
                </c:pt>
                <c:pt idx="30">
                  <c:v>23.8088161575364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Guizhou!$A$48:$A$78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Guizhou!$E$48:$E$78</c:f>
              <c:numCache>
                <c:formatCode>0.000</c:formatCode>
                <c:ptCount val="31"/>
                <c:pt idx="0">
                  <c:v>1</c:v>
                </c:pt>
                <c:pt idx="1">
                  <c:v>1.08190734153934</c:v>
                </c:pt>
                <c:pt idx="2">
                  <c:v>1.1653635023494</c:v>
                </c:pt>
                <c:pt idx="3">
                  <c:v>1.25333006343952</c:v>
                </c:pt>
                <c:pt idx="4">
                  <c:v>1.30814315649763</c:v>
                </c:pt>
                <c:pt idx="5">
                  <c:v>1.37604991341284</c:v>
                </c:pt>
                <c:pt idx="6">
                  <c:v>1.44554943493713</c:v>
                </c:pt>
                <c:pt idx="7">
                  <c:v>1.51556610939998</c:v>
                </c:pt>
                <c:pt idx="8">
                  <c:v>1.58828778706464</c:v>
                </c:pt>
                <c:pt idx="9">
                  <c:v>1.67987579233319</c:v>
                </c:pt>
                <c:pt idx="10">
                  <c:v>1.77974766021805</c:v>
                </c:pt>
                <c:pt idx="11">
                  <c:v>1.90535846140892</c:v>
                </c:pt>
                <c:pt idx="12">
                  <c:v>2.06579069364329</c:v>
                </c:pt>
                <c:pt idx="13">
                  <c:v>2.27113952546423</c:v>
                </c:pt>
                <c:pt idx="14">
                  <c:v>2.51873549316777</c:v>
                </c:pt>
                <c:pt idx="15">
                  <c:v>2.79488832701408</c:v>
                </c:pt>
                <c:pt idx="16">
                  <c:v>3.16247368804045</c:v>
                </c:pt>
                <c:pt idx="17">
                  <c:v>3.58576310799436</c:v>
                </c:pt>
                <c:pt idx="18">
                  <c:v>4.06279677498801</c:v>
                </c:pt>
                <c:pt idx="19">
                  <c:v>4.56418623396233</c:v>
                </c:pt>
                <c:pt idx="20">
                  <c:v>5.12606021951344</c:v>
                </c:pt>
                <c:pt idx="21">
                  <c:v>5.77076567236901</c:v>
                </c:pt>
                <c:pt idx="22">
                  <c:v>6.50856075539778</c:v>
                </c:pt>
                <c:pt idx="23">
                  <c:v>7.35262764173258</c:v>
                </c:pt>
                <c:pt idx="24">
                  <c:v>8.38366875311968</c:v>
                </c:pt>
                <c:pt idx="25">
                  <c:v>9.63557708350606</c:v>
                </c:pt>
                <c:pt idx="26">
                  <c:v>11.1395834885237</c:v>
                </c:pt>
                <c:pt idx="27">
                  <c:v>13.1270302452036</c:v>
                </c:pt>
                <c:pt idx="28">
                  <c:v>15.6733235565328</c:v>
                </c:pt>
                <c:pt idx="29">
                  <c:v>18.5442273948537</c:v>
                </c:pt>
                <c:pt idx="30">
                  <c:v>21.9716094482906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Guizhou!$A$48:$A$78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Guizhou!$AX$48:$AX$78</c:f>
              <c:numCache>
                <c:formatCode>0.000</c:formatCode>
                <c:ptCount val="31"/>
                <c:pt idx="0">
                  <c:v>1</c:v>
                </c:pt>
                <c:pt idx="1">
                  <c:v>1.08189112053391</c:v>
                </c:pt>
                <c:pt idx="2">
                  <c:v>1.16529045510888</c:v>
                </c:pt>
                <c:pt idx="3">
                  <c:v>1.25319071251509</c:v>
                </c:pt>
                <c:pt idx="4">
                  <c:v>1.30779959252656</c:v>
                </c:pt>
                <c:pt idx="5">
                  <c:v>1.37553900389185</c:v>
                </c:pt>
                <c:pt idx="6">
                  <c:v>1.44485443269932</c:v>
                </c:pt>
                <c:pt idx="7">
                  <c:v>1.51468690132977</c:v>
                </c:pt>
                <c:pt idx="8">
                  <c:v>1.58699466518022</c:v>
                </c:pt>
                <c:pt idx="9">
                  <c:v>1.67692043918627</c:v>
                </c:pt>
                <c:pt idx="10">
                  <c:v>1.77321867927477</c:v>
                </c:pt>
                <c:pt idx="11">
                  <c:v>1.89947926006883</c:v>
                </c:pt>
                <c:pt idx="12">
                  <c:v>2.05962726377235</c:v>
                </c:pt>
                <c:pt idx="13">
                  <c:v>2.26535488528896</c:v>
                </c:pt>
                <c:pt idx="14">
                  <c:v>2.51347340813842</c:v>
                </c:pt>
                <c:pt idx="15">
                  <c:v>2.79069681107002</c:v>
                </c:pt>
                <c:pt idx="16">
                  <c:v>3.15953314904131</c:v>
                </c:pt>
                <c:pt idx="17">
                  <c:v>3.58416983812109</c:v>
                </c:pt>
                <c:pt idx="18">
                  <c:v>4.06247624502386</c:v>
                </c:pt>
                <c:pt idx="19">
                  <c:v>4.56438769821655</c:v>
                </c:pt>
                <c:pt idx="20">
                  <c:v>5.12686566384766</c:v>
                </c:pt>
                <c:pt idx="21">
                  <c:v>5.77375707131423</c:v>
                </c:pt>
                <c:pt idx="22">
                  <c:v>6.51488432184354</c:v>
                </c:pt>
                <c:pt idx="23">
                  <c:v>7.36130241236112</c:v>
                </c:pt>
                <c:pt idx="24">
                  <c:v>8.39383239025131</c:v>
                </c:pt>
                <c:pt idx="25">
                  <c:v>9.64917957333398</c:v>
                </c:pt>
                <c:pt idx="26">
                  <c:v>11.1586223990292</c:v>
                </c:pt>
                <c:pt idx="27">
                  <c:v>13.1576983286066</c:v>
                </c:pt>
                <c:pt idx="28">
                  <c:v>15.7244350290101</c:v>
                </c:pt>
                <c:pt idx="29">
                  <c:v>18.6283105403407</c:v>
                </c:pt>
                <c:pt idx="30">
                  <c:v>22.1014730539993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Hainan!$B$15:$B$93</c:f>
              <c:numCache>
                <c:formatCode>0.0</c:formatCode>
                <c:ptCount val="79"/>
                <c:pt idx="0">
                  <c:v>0.457607585419715</c:v>
                </c:pt>
                <c:pt idx="1">
                  <c:v>0.482504216175472</c:v>
                </c:pt>
                <c:pt idx="2">
                  <c:v>0.497365765799548</c:v>
                </c:pt>
                <c:pt idx="3">
                  <c:v>0.509303383731431</c:v>
                </c:pt>
                <c:pt idx="4">
                  <c:v>0.543472165827121</c:v>
                </c:pt>
                <c:pt idx="5">
                  <c:v>0.573358850429963</c:v>
                </c:pt>
                <c:pt idx="6">
                  <c:v>0.732133748261447</c:v>
                </c:pt>
                <c:pt idx="7">
                  <c:v>0.878856836471981</c:v>
                </c:pt>
                <c:pt idx="8">
                  <c:v>1.02499147941549</c:v>
                </c:pt>
                <c:pt idx="9">
                  <c:v>1.02424172723618</c:v>
                </c:pt>
                <c:pt idx="10">
                  <c:v>0.983757940550926</c:v>
                </c:pt>
                <c:pt idx="11">
                  <c:v>0.974428599390346</c:v>
                </c:pt>
                <c:pt idx="12">
                  <c:v>1.01618362581127</c:v>
                </c:pt>
                <c:pt idx="13">
                  <c:v>1.0591434288739</c:v>
                </c:pt>
                <c:pt idx="14">
                  <c:v>1.07535427351766</c:v>
                </c:pt>
                <c:pt idx="15">
                  <c:v>1.0605819161777</c:v>
                </c:pt>
                <c:pt idx="16">
                  <c:v>1.04955380061961</c:v>
                </c:pt>
                <c:pt idx="17">
                  <c:v>1.11113181708806</c:v>
                </c:pt>
                <c:pt idx="18">
                  <c:v>1.30352115746201</c:v>
                </c:pt>
                <c:pt idx="19">
                  <c:v>1.5337570474452</c:v>
                </c:pt>
                <c:pt idx="20">
                  <c:v>1.70861375352362</c:v>
                </c:pt>
                <c:pt idx="21">
                  <c:v>1.93878004548301</c:v>
                </c:pt>
                <c:pt idx="22">
                  <c:v>2.22876934803762</c:v>
                </c:pt>
                <c:pt idx="23">
                  <c:v>2.58768965192283</c:v>
                </c:pt>
                <c:pt idx="24">
                  <c:v>2.93645568593115</c:v>
                </c:pt>
                <c:pt idx="25">
                  <c:v>3.240765753664</c:v>
                </c:pt>
                <c:pt idx="26">
                  <c:v>3.30667809884939</c:v>
                </c:pt>
                <c:pt idx="27">
                  <c:v>3.33552557268637</c:v>
                </c:pt>
                <c:pt idx="28">
                  <c:v>3.36834493865047</c:v>
                </c:pt>
                <c:pt idx="29">
                  <c:v>3.52733959182953</c:v>
                </c:pt>
                <c:pt idx="30">
                  <c:v>4.01215396436459</c:v>
                </c:pt>
                <c:pt idx="31">
                  <c:v>4.39802356564284</c:v>
                </c:pt>
                <c:pt idx="32">
                  <c:v>5.12569030270139</c:v>
                </c:pt>
                <c:pt idx="33">
                  <c:v>6.36511959070174</c:v>
                </c:pt>
                <c:pt idx="34">
                  <c:v>7.6140173879115</c:v>
                </c:pt>
                <c:pt idx="35">
                  <c:v>8.9733264486634</c:v>
                </c:pt>
                <c:pt idx="36">
                  <c:v>10.3112975440543</c:v>
                </c:pt>
                <c:pt idx="37">
                  <c:v>11.8379188681092</c:v>
                </c:pt>
                <c:pt idx="38">
                  <c:v>14.187166321776</c:v>
                </c:pt>
                <c:pt idx="39">
                  <c:v>16.9079565950959</c:v>
                </c:pt>
                <c:pt idx="40">
                  <c:v>21.4910579260343</c:v>
                </c:pt>
                <c:pt idx="41">
                  <c:v>24.948988657975</c:v>
                </c:pt>
                <c:pt idx="42">
                  <c:v>30.0497385580161</c:v>
                </c:pt>
                <c:pt idx="43">
                  <c:v>34.6320772566914</c:v>
                </c:pt>
                <c:pt idx="44">
                  <c:v>37.7261611539513</c:v>
                </c:pt>
                <c:pt idx="45">
                  <c:v>40.6204941685842</c:v>
                </c:pt>
                <c:pt idx="46">
                  <c:v>43.4943932937545</c:v>
                </c:pt>
                <c:pt idx="47">
                  <c:v>46.7796923971343</c:v>
                </c:pt>
                <c:pt idx="48">
                  <c:v>50.0780267543316</c:v>
                </c:pt>
                <c:pt idx="49">
                  <c:v>53.4727329727424</c:v>
                </c:pt>
                <c:pt idx="50">
                  <c:v>57.4037734099416</c:v>
                </c:pt>
                <c:pt idx="51">
                  <c:v>62.0936084528456</c:v>
                </c:pt>
                <c:pt idx="52">
                  <c:v>67.3406005772884</c:v>
                </c:pt>
                <c:pt idx="53">
                  <c:v>74.1296204914395</c:v>
                </c:pt>
                <c:pt idx="54">
                  <c:v>82.3086089684677</c:v>
                </c:pt>
                <c:pt idx="55">
                  <c:v>91.9027624104628</c:v>
                </c:pt>
                <c:pt idx="56">
                  <c:v>104.252316320838</c:v>
                </c:pt>
                <c:pt idx="57">
                  <c:v>118.442827053634</c:v>
                </c:pt>
                <c:pt idx="58">
                  <c:v>138.157100866408</c:v>
                </c:pt>
                <c:pt idx="59">
                  <c:v>160.196899491842</c:v>
                </c:pt>
                <c:pt idx="60">
                  <c:v>191.215017499995</c:v>
                </c:pt>
                <c:pt idx="61">
                  <c:v>226.947974412033</c:v>
                </c:pt>
                <c:pt idx="62">
                  <c:v>265.649847166777</c:v>
                </c:pt>
                <c:pt idx="63">
                  <c:v>297.017561887686</c:v>
                </c:pt>
                <c:pt idx="64">
                  <c:v>330.881162991944</c:v>
                </c:pt>
                <c:pt idx="65">
                  <c:v>366.328087048516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Hainan!$Z$15:$Z$93</c:f>
              <c:numCache>
                <c:formatCode>0.0</c:formatCode>
                <c:ptCount val="79"/>
                <c:pt idx="0">
                  <c:v>0.452893343628274</c:v>
                </c:pt>
                <c:pt idx="1">
                  <c:v>0.496488375585261</c:v>
                </c:pt>
                <c:pt idx="2">
                  <c:v>0.529873006579486</c:v>
                </c:pt>
                <c:pt idx="3">
                  <c:v>0.559809326176977</c:v>
                </c:pt>
                <c:pt idx="4">
                  <c:v>0.611823563258889</c:v>
                </c:pt>
                <c:pt idx="5">
                  <c:v>0.659714522007136</c:v>
                </c:pt>
                <c:pt idx="6">
                  <c:v>0.839260620558014</c:v>
                </c:pt>
                <c:pt idx="7">
                  <c:v>1.01176465684324</c:v>
                </c:pt>
                <c:pt idx="8">
                  <c:v>1.18794275037751</c:v>
                </c:pt>
                <c:pt idx="9">
                  <c:v>1.21784784762998</c:v>
                </c:pt>
                <c:pt idx="10">
                  <c:v>1.20439119460959</c:v>
                </c:pt>
                <c:pt idx="11">
                  <c:v>1.21844472206734</c:v>
                </c:pt>
                <c:pt idx="12">
                  <c:v>1.28194033118227</c:v>
                </c:pt>
                <c:pt idx="13">
                  <c:v>1.34621753484998</c:v>
                </c:pt>
                <c:pt idx="14">
                  <c:v>1.3827555096239</c:v>
                </c:pt>
                <c:pt idx="15">
                  <c:v>1.38609800467801</c:v>
                </c:pt>
                <c:pt idx="16">
                  <c:v>1.39052802766308</c:v>
                </c:pt>
                <c:pt idx="17">
                  <c:v>1.46680195771229</c:v>
                </c:pt>
                <c:pt idx="18">
                  <c:v>1.67770198562953</c:v>
                </c:pt>
                <c:pt idx="19">
                  <c:v>1.9337141255276</c:v>
                </c:pt>
                <c:pt idx="20">
                  <c:v>2.14063252661171</c:v>
                </c:pt>
                <c:pt idx="21">
                  <c:v>2.40858842223176</c:v>
                </c:pt>
                <c:pt idx="22">
                  <c:v>2.74409788496384</c:v>
                </c:pt>
                <c:pt idx="23">
                  <c:v>3.15836431053939</c:v>
                </c:pt>
                <c:pt idx="24">
                  <c:v>3.5726000513634</c:v>
                </c:pt>
                <c:pt idx="25">
                  <c:v>3.95016587499567</c:v>
                </c:pt>
                <c:pt idx="26">
                  <c:v>4.08977550830098</c:v>
                </c:pt>
                <c:pt idx="27">
                  <c:v>4.18613746436425</c:v>
                </c:pt>
                <c:pt idx="28">
                  <c:v>4.27966633750315</c:v>
                </c:pt>
                <c:pt idx="29">
                  <c:v>4.49574927637428</c:v>
                </c:pt>
                <c:pt idx="30">
                  <c:v>5.04433427946359</c:v>
                </c:pt>
                <c:pt idx="31">
                  <c:v>5.50511957298212</c:v>
                </c:pt>
                <c:pt idx="32">
                  <c:v>6.32338628484121</c:v>
                </c:pt>
                <c:pt idx="33">
                  <c:v>7.68717004920578</c:v>
                </c:pt>
                <c:pt idx="34">
                  <c:v>9.10318692027147</c:v>
                </c:pt>
                <c:pt idx="35">
                  <c:v>10.671383807394</c:v>
                </c:pt>
                <c:pt idx="36">
                  <c:v>12.2581662234957</c:v>
                </c:pt>
                <c:pt idx="37">
                  <c:v>14.0733623581206</c:v>
                </c:pt>
                <c:pt idx="38">
                  <c:v>16.7698613746679</c:v>
                </c:pt>
                <c:pt idx="39">
                  <c:v>19.9178203454436</c:v>
                </c:pt>
                <c:pt idx="40">
                  <c:v>25.0510672363182</c:v>
                </c:pt>
                <c:pt idx="41">
                  <c:v>29.1866392863116</c:v>
                </c:pt>
                <c:pt idx="42">
                  <c:v>35.0911429212192</c:v>
                </c:pt>
                <c:pt idx="43">
                  <c:v>40.615443437051</c:v>
                </c:pt>
                <c:pt idx="44">
                  <c:v>44.7278844268107</c:v>
                </c:pt>
                <c:pt idx="45">
                  <c:v>48.667283236883</c:v>
                </c:pt>
                <c:pt idx="46">
                  <c:v>52.601367178983</c:v>
                </c:pt>
                <c:pt idx="47">
                  <c:v>56.9657707759648</c:v>
                </c:pt>
                <c:pt idx="48">
                  <c:v>61.3680831892519</c:v>
                </c:pt>
                <c:pt idx="49">
                  <c:v>65.8910832178255</c:v>
                </c:pt>
                <c:pt idx="50">
                  <c:v>70.9850548870125</c:v>
                </c:pt>
                <c:pt idx="51">
                  <c:v>76.9003135160306</c:v>
                </c:pt>
                <c:pt idx="52">
                  <c:v>83.4580046429861</c:v>
                </c:pt>
                <c:pt idx="53">
                  <c:v>91.6869817614587</c:v>
                </c:pt>
                <c:pt idx="54">
                  <c:v>101.489016895255</c:v>
                </c:pt>
                <c:pt idx="55">
                  <c:v>112.915570738055</c:v>
                </c:pt>
                <c:pt idx="56">
                  <c:v>127.363374851038</c:v>
                </c:pt>
                <c:pt idx="57">
                  <c:v>143.981427863336</c:v>
                </c:pt>
                <c:pt idx="58">
                  <c:v>166.589222416967</c:v>
                </c:pt>
                <c:pt idx="59">
                  <c:v>192.105873745621</c:v>
                </c:pt>
                <c:pt idx="60">
                  <c:v>227.375278921963</c:v>
                </c:pt>
                <c:pt idx="61">
                  <c:v>268.386470053497</c:v>
                </c:pt>
                <c:pt idx="62">
                  <c:v>313.44370077663</c:v>
                </c:pt>
                <c:pt idx="63">
                  <c:v>352.012505429547</c:v>
                </c:pt>
                <c:pt idx="64">
                  <c:v>393.742917937448</c:v>
                </c:pt>
                <c:pt idx="65">
                  <c:v>437.769420536544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Hainan!$AU$15:$AU$93</c:f>
              <c:numCache>
                <c:formatCode>0.0</c:formatCode>
                <c:ptCount val="79"/>
                <c:pt idx="0">
                  <c:v>0.444017959266004</c:v>
                </c:pt>
                <c:pt idx="1">
                  <c:v>0.469775412892583</c:v>
                </c:pt>
                <c:pt idx="2">
                  <c:v>0.485413430633501</c:v>
                </c:pt>
                <c:pt idx="3">
                  <c:v>0.498052037197795</c:v>
                </c:pt>
                <c:pt idx="4">
                  <c:v>0.532850745681579</c:v>
                </c:pt>
                <c:pt idx="5">
                  <c:v>0.563300085053989</c:v>
                </c:pt>
                <c:pt idx="6">
                  <c:v>0.722561297977432</c:v>
                </c:pt>
                <c:pt idx="7">
                  <c:v>0.869685433035911</c:v>
                </c:pt>
                <c:pt idx="8">
                  <c:v>1.01614089697277</c:v>
                </c:pt>
                <c:pt idx="9">
                  <c:v>1.01565183978509</c:v>
                </c:pt>
                <c:pt idx="10">
                  <c:v>0.975392919856924</c:v>
                </c:pt>
                <c:pt idx="11">
                  <c:v>0.966256028789606</c:v>
                </c:pt>
                <c:pt idx="12">
                  <c:v>1.00816356040577</c:v>
                </c:pt>
                <c:pt idx="13">
                  <c:v>1.05123157865189</c:v>
                </c:pt>
                <c:pt idx="14">
                  <c:v>1.06751093173755</c:v>
                </c:pt>
                <c:pt idx="15">
                  <c:v>1.05277561111428</c:v>
                </c:pt>
                <c:pt idx="16">
                  <c:v>1.0417574866839</c:v>
                </c:pt>
                <c:pt idx="17">
                  <c:v>1.10331013872494</c:v>
                </c:pt>
                <c:pt idx="18">
                  <c:v>1.29561459876268</c:v>
                </c:pt>
                <c:pt idx="19">
                  <c:v>1.52568569937593</c:v>
                </c:pt>
                <c:pt idx="20">
                  <c:v>1.70029980197095</c:v>
                </c:pt>
                <c:pt idx="21">
                  <c:v>1.93014521047572</c:v>
                </c:pt>
                <c:pt idx="22">
                  <c:v>2.21972015060934</c:v>
                </c:pt>
                <c:pt idx="23">
                  <c:v>2.57811516469619</c:v>
                </c:pt>
                <c:pt idx="24">
                  <c:v>2.92623585653672</c:v>
                </c:pt>
                <c:pt idx="25">
                  <c:v>3.22978537104076</c:v>
                </c:pt>
                <c:pt idx="26">
                  <c:v>3.2948559237126</c:v>
                </c:pt>
                <c:pt idx="27">
                  <c:v>3.32281346343095</c:v>
                </c:pt>
                <c:pt idx="28">
                  <c:v>3.3546967503528</c:v>
                </c:pt>
                <c:pt idx="29">
                  <c:v>3.51268980272717</c:v>
                </c:pt>
                <c:pt idx="30">
                  <c:v>3.99637494170905</c:v>
                </c:pt>
                <c:pt idx="31">
                  <c:v>4.38098536782401</c:v>
                </c:pt>
                <c:pt idx="32">
                  <c:v>5.10726153878632</c:v>
                </c:pt>
                <c:pt idx="33">
                  <c:v>6.34502592388514</c:v>
                </c:pt>
                <c:pt idx="34">
                  <c:v>7.59187836542018</c:v>
                </c:pt>
                <c:pt idx="35">
                  <c:v>8.94873813569738</c:v>
                </c:pt>
                <c:pt idx="36">
                  <c:v>10.2838393456939</c:v>
                </c:pt>
                <c:pt idx="37">
                  <c:v>11.8071555201952</c:v>
                </c:pt>
                <c:pt idx="38">
                  <c:v>14.1525430082991</c:v>
                </c:pt>
                <c:pt idx="39">
                  <c:v>16.8687513909619</c:v>
                </c:pt>
                <c:pt idx="40">
                  <c:v>21.4461949779599</c:v>
                </c:pt>
                <c:pt idx="41">
                  <c:v>24.8972181805065</c:v>
                </c:pt>
                <c:pt idx="42">
                  <c:v>29.98968011341</c:v>
                </c:pt>
                <c:pt idx="43">
                  <c:v>34.5621683389459</c:v>
                </c:pt>
                <c:pt idx="44">
                  <c:v>37.6451045141428</c:v>
                </c:pt>
                <c:pt idx="45">
                  <c:v>40.5271954687925</c:v>
                </c:pt>
                <c:pt idx="46">
                  <c:v>43.3877345837452</c:v>
                </c:pt>
                <c:pt idx="47">
                  <c:v>46.6584413916931</c:v>
                </c:pt>
                <c:pt idx="48">
                  <c:v>49.9408202596209</c:v>
                </c:pt>
                <c:pt idx="49">
                  <c:v>53.3181371148004</c:v>
                </c:pt>
                <c:pt idx="50">
                  <c:v>57.2302479908191</c:v>
                </c:pt>
                <c:pt idx="51">
                  <c:v>61.899301806733</c:v>
                </c:pt>
                <c:pt idx="52">
                  <c:v>67.1233778061189</c:v>
                </c:pt>
                <c:pt idx="53">
                  <c:v>73.8868640937264</c:v>
                </c:pt>
                <c:pt idx="54">
                  <c:v>82.0372096464792</c:v>
                </c:pt>
                <c:pt idx="55">
                  <c:v>91.5995277628718</c:v>
                </c:pt>
                <c:pt idx="56">
                  <c:v>103.913762675715</c:v>
                </c:pt>
                <c:pt idx="57">
                  <c:v>118.065046895382</c:v>
                </c:pt>
                <c:pt idx="58">
                  <c:v>137.735035233948</c:v>
                </c:pt>
                <c:pt idx="59">
                  <c:v>159.724656942221</c:v>
                </c:pt>
                <c:pt idx="60">
                  <c:v>190.685383496486</c:v>
                </c:pt>
                <c:pt idx="61">
                  <c:v>226.351723280323</c:v>
                </c:pt>
                <c:pt idx="62">
                  <c:v>264.977370532753</c:v>
                </c:pt>
                <c:pt idx="63">
                  <c:v>296.260527146203</c:v>
                </c:pt>
                <c:pt idx="64">
                  <c:v>330.031848878305</c:v>
                </c:pt>
                <c:pt idx="65">
                  <c:v>365.37792620421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Hainan!$C$15:$C$93</c:f>
              <c:numCache>
                <c:formatCode>0.0</c:formatCode>
                <c:ptCount val="79"/>
                <c:pt idx="0">
                  <c:v>0.393671306254138</c:v>
                </c:pt>
                <c:pt idx="1">
                  <c:v>0.413657719824249</c:v>
                </c:pt>
                <c:pt idx="2">
                  <c:v>0.411483612370494</c:v>
                </c:pt>
                <c:pt idx="3">
                  <c:v>0.417555420473157</c:v>
                </c:pt>
                <c:pt idx="4">
                  <c:v>0.415037412684579</c:v>
                </c:pt>
                <c:pt idx="5">
                  <c:v>0.489993186944099</c:v>
                </c:pt>
                <c:pt idx="6">
                  <c:v>0.561702812711465</c:v>
                </c:pt>
                <c:pt idx="7">
                  <c:v>0.691054962620058</c:v>
                </c:pt>
                <c:pt idx="8">
                  <c:v>0.801221156912841</c:v>
                </c:pt>
                <c:pt idx="9">
                  <c:v>0.847496666772132</c:v>
                </c:pt>
                <c:pt idx="10">
                  <c:v>1.05457702666724</c:v>
                </c:pt>
                <c:pt idx="11">
                  <c:v>0.911762015879864</c:v>
                </c:pt>
                <c:pt idx="12">
                  <c:v>0.76299807116533</c:v>
                </c:pt>
                <c:pt idx="13">
                  <c:v>0.787619866105259</c:v>
                </c:pt>
                <c:pt idx="14">
                  <c:v>0.870184981819585</c:v>
                </c:pt>
                <c:pt idx="15">
                  <c:v>0.84414157545754</c:v>
                </c:pt>
                <c:pt idx="16">
                  <c:v>0.812289328153953</c:v>
                </c:pt>
                <c:pt idx="17">
                  <c:v>0.835168792738564</c:v>
                </c:pt>
                <c:pt idx="18">
                  <c:v>0.935672659062003</c:v>
                </c:pt>
                <c:pt idx="19">
                  <c:v>1.07423320198976</c:v>
                </c:pt>
                <c:pt idx="20">
                  <c:v>1.20351368253058</c:v>
                </c:pt>
                <c:pt idx="21">
                  <c:v>1.39475970282344</c:v>
                </c:pt>
                <c:pt idx="22">
                  <c:v>1.58694422096228</c:v>
                </c:pt>
                <c:pt idx="23">
                  <c:v>1.92625259589761</c:v>
                </c:pt>
                <c:pt idx="24">
                  <c:v>2.05369548485586</c:v>
                </c:pt>
                <c:pt idx="25">
                  <c:v>2.21122257822076</c:v>
                </c:pt>
                <c:pt idx="26">
                  <c:v>2.51241292081609</c:v>
                </c:pt>
                <c:pt idx="27">
                  <c:v>2.91202358290421</c:v>
                </c:pt>
                <c:pt idx="28">
                  <c:v>2.9765396420974</c:v>
                </c:pt>
                <c:pt idx="29">
                  <c:v>3.10144130293545</c:v>
                </c:pt>
                <c:pt idx="30">
                  <c:v>3.75243657623869</c:v>
                </c:pt>
                <c:pt idx="31">
                  <c:v>4.20040591618965</c:v>
                </c:pt>
                <c:pt idx="32">
                  <c:v>5.07626400335392</c:v>
                </c:pt>
                <c:pt idx="33">
                  <c:v>6.36511959070174</c:v>
                </c:pt>
                <c:pt idx="34">
                  <c:v>8.16350577674629</c:v>
                </c:pt>
                <c:pt idx="35">
                  <c:v>9.66193605618802</c:v>
                </c:pt>
                <c:pt idx="36">
                  <c:v>11.7048949814605</c:v>
                </c:pt>
                <c:pt idx="37">
                  <c:v>14.8855871832767</c:v>
                </c:pt>
                <c:pt idx="38">
                  <c:v>18.2554902223166</c:v>
                </c:pt>
                <c:pt idx="39">
                  <c:v>22.4565478835971</c:v>
                </c:pt>
                <c:pt idx="40">
                  <c:v>37.8632277257888</c:v>
                </c:pt>
                <c:pt idx="41">
                  <c:v>70.3487656223678</c:v>
                </c:pt>
                <c:pt idx="42">
                  <c:v>84.0338414259232</c:v>
                </c:pt>
                <c:pt idx="43">
                  <c:v>96.2746085893327</c:v>
                </c:pt>
                <c:pt idx="44">
                  <c:v>110.427755287899</c:v>
                </c:pt>
                <c:pt idx="45">
                  <c:v>115.18974684224</c:v>
                </c:pt>
                <c:pt idx="46">
                  <c:v>127.778589969517</c:v>
                </c:pt>
                <c:pt idx="47">
                  <c:v>134.574967313972</c:v>
                </c:pt>
                <c:pt idx="48">
                  <c:v>147.204625913</c:v>
                </c:pt>
                <c:pt idx="49">
                  <c:v>158.361504146703</c:v>
                </c:pt>
                <c:pt idx="50">
                  <c:v>166.621809192416</c:v>
                </c:pt>
                <c:pt idx="51">
                  <c:v>186.968430929736</c:v>
                </c:pt>
                <c:pt idx="52">
                  <c:v>216.651632756641</c:v>
                </c:pt>
                <c:pt idx="53">
                  <c:v>241.125072530101</c:v>
                </c:pt>
                <c:pt idx="54">
                  <c:v>269.803112803779</c:v>
                </c:pt>
                <c:pt idx="55">
                  <c:v>323.245688939835</c:v>
                </c:pt>
                <c:pt idx="56">
                  <c:v>420.223533932052</c:v>
                </c:pt>
                <c:pt idx="57">
                  <c:v>468.027227020918</c:v>
                </c:pt>
                <c:pt idx="58">
                  <c:v>575.550347088708</c:v>
                </c:pt>
                <c:pt idx="59">
                  <c:v>717.218915531879</c:v>
                </c:pt>
                <c:pt idx="60">
                  <c:v>876.062514266731</c:v>
                </c:pt>
                <c:pt idx="61">
                  <c:v>1031.53974043447</c:v>
                </c:pt>
                <c:pt idx="62">
                  <c:v>1220.68009403109</c:v>
                </c:pt>
                <c:pt idx="63">
                  <c:v>1364.09146437165</c:v>
                </c:pt>
                <c:pt idx="64">
                  <c:v>1527.31509435916</c:v>
                </c:pt>
                <c:pt idx="65">
                  <c:v>1769.34976703944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Hainan!$AA$15:$AA$93</c:f>
              <c:numCache>
                <c:formatCode>0.0</c:formatCode>
                <c:ptCount val="79"/>
                <c:pt idx="0">
                  <c:v>0.389615731602043</c:v>
                </c:pt>
                <c:pt idx="1">
                  <c:v>0.425646538369636</c:v>
                </c:pt>
                <c:pt idx="2">
                  <c:v>0.438377696732781</c:v>
                </c:pt>
                <c:pt idx="3">
                  <c:v>0.458963018984938</c:v>
                </c:pt>
                <c:pt idx="4">
                  <c:v>0.46723583042743</c:v>
                </c:pt>
                <c:pt idx="5">
                  <c:v>0.563792851316709</c:v>
                </c:pt>
                <c:pt idx="6">
                  <c:v>0.643891983240557</c:v>
                </c:pt>
                <c:pt idx="7">
                  <c:v>0.79556186866778</c:v>
                </c:pt>
                <c:pt idx="8">
                  <c:v>0.928597831219504</c:v>
                </c:pt>
                <c:pt idx="9">
                  <c:v>1.00769375437096</c:v>
                </c:pt>
                <c:pt idx="10">
                  <c:v>1.29109329907344</c:v>
                </c:pt>
                <c:pt idx="11">
                  <c:v>1.14008519118318</c:v>
                </c:pt>
                <c:pt idx="12">
                  <c:v>0.962540603092516</c:v>
                </c:pt>
                <c:pt idx="13">
                  <c:v>1.00109923324967</c:v>
                </c:pt>
                <c:pt idx="14">
                  <c:v>1.1189364357729</c:v>
                </c:pt>
                <c:pt idx="15">
                  <c:v>1.10322732790345</c:v>
                </c:pt>
                <c:pt idx="16">
                  <c:v>1.07618216112682</c:v>
                </c:pt>
                <c:pt idx="17">
                  <c:v>1.10250395260894</c:v>
                </c:pt>
                <c:pt idx="18">
                  <c:v>1.20426114223108</c:v>
                </c:pt>
                <c:pt idx="19">
                  <c:v>1.35436047075283</c:v>
                </c:pt>
                <c:pt idx="20">
                  <c:v>1.50781914855492</c:v>
                </c:pt>
                <c:pt idx="21">
                  <c:v>1.73274017330782</c:v>
                </c:pt>
                <c:pt idx="22">
                  <c:v>1.9538721151798</c:v>
                </c:pt>
                <c:pt idx="23">
                  <c:v>2.3510576113508</c:v>
                </c:pt>
                <c:pt idx="24">
                  <c:v>2.49860150447128</c:v>
                </c:pt>
                <c:pt idx="25">
                  <c:v>2.69525681102751</c:v>
                </c:pt>
                <c:pt idx="26">
                  <c:v>3.10741007232243</c:v>
                </c:pt>
                <c:pt idx="27">
                  <c:v>3.65463575435576</c:v>
                </c:pt>
                <c:pt idx="28">
                  <c:v>3.78185629457286</c:v>
                </c:pt>
                <c:pt idx="29">
                  <c:v>3.952923196192</c:v>
                </c:pt>
                <c:pt idx="30">
                  <c:v>4.71780111659588</c:v>
                </c:pt>
                <c:pt idx="31">
                  <c:v>5.25775646231801</c:v>
                </c:pt>
                <c:pt idx="32">
                  <c:v>6.26241077423739</c:v>
                </c:pt>
                <c:pt idx="33">
                  <c:v>7.68717004920578</c:v>
                </c:pt>
                <c:pt idx="34">
                  <c:v>9.76014569239399</c:v>
                </c:pt>
                <c:pt idx="35">
                  <c:v>11.4903016810939</c:v>
                </c:pt>
                <c:pt idx="36">
                  <c:v>13.9148877915988</c:v>
                </c:pt>
                <c:pt idx="37">
                  <c:v>17.696544863811</c:v>
                </c:pt>
                <c:pt idx="38">
                  <c:v>21.5788011087848</c:v>
                </c:pt>
                <c:pt idx="39">
                  <c:v>26.4541420962762</c:v>
                </c:pt>
                <c:pt idx="40">
                  <c:v>44.1352988208986</c:v>
                </c:pt>
                <c:pt idx="41">
                  <c:v>82.2976864756002</c:v>
                </c:pt>
                <c:pt idx="42">
                  <c:v>98.1320863741595</c:v>
                </c:pt>
                <c:pt idx="43">
                  <c:v>112.907923212396</c:v>
                </c:pt>
                <c:pt idx="44">
                  <c:v>130.922408348774</c:v>
                </c:pt>
                <c:pt idx="45">
                  <c:v>138.008464699866</c:v>
                </c:pt>
                <c:pt idx="46">
                  <c:v>154.533217263302</c:v>
                </c:pt>
                <c:pt idx="47">
                  <c:v>163.878092124015</c:v>
                </c:pt>
                <c:pt idx="48">
                  <c:v>180.400919936991</c:v>
                </c:pt>
                <c:pt idx="49">
                  <c:v>195.196023598251</c:v>
                </c:pt>
                <c:pt idx="50">
                  <c:v>206.137667980946</c:v>
                </c:pt>
                <c:pt idx="51">
                  <c:v>231.814547295907</c:v>
                </c:pt>
                <c:pt idx="52">
                  <c:v>269.08002725908</c:v>
                </c:pt>
                <c:pt idx="53">
                  <c:v>299.060143126864</c:v>
                </c:pt>
                <c:pt idx="54">
                  <c:v>333.635944643141</c:v>
                </c:pt>
                <c:pt idx="55">
                  <c:v>398.53264467041</c:v>
                </c:pt>
                <c:pt idx="56">
                  <c:v>515.508680009246</c:v>
                </c:pt>
                <c:pt idx="57">
                  <c:v>570.705189512844</c:v>
                </c:pt>
                <c:pt idx="58">
                  <c:v>695.949268246952</c:v>
                </c:pt>
                <c:pt idx="59">
                  <c:v>861.756975511335</c:v>
                </c:pt>
                <c:pt idx="60">
                  <c:v>1043.53430230135</c:v>
                </c:pt>
                <c:pt idx="61">
                  <c:v>1221.83697912638</c:v>
                </c:pt>
                <c:pt idx="62">
                  <c:v>1441.52936955946</c:v>
                </c:pt>
                <c:pt idx="63">
                  <c:v>1617.07331501241</c:v>
                </c:pt>
                <c:pt idx="64">
                  <c:v>1817.93064290486</c:v>
                </c:pt>
                <c:pt idx="65">
                  <c:v>2115.3380328042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Hainan!$AV$15:$AV$93</c:f>
              <c:numCache>
                <c:formatCode>0.0</c:formatCode>
                <c:ptCount val="79"/>
                <c:pt idx="0">
                  <c:v>0.381980403284227</c:v>
                </c:pt>
                <c:pt idx="1">
                  <c:v>0.402745135922233</c:v>
                </c:pt>
                <c:pt idx="2">
                  <c:v>0.401595135139897</c:v>
                </c:pt>
                <c:pt idx="3">
                  <c:v>0.40833093682979</c:v>
                </c:pt>
                <c:pt idx="4">
                  <c:v>0.406926074122221</c:v>
                </c:pt>
                <c:pt idx="5">
                  <c:v>0.481396953538788</c:v>
                </c:pt>
                <c:pt idx="6">
                  <c:v>0.554358700707558</c:v>
                </c:pt>
                <c:pt idx="7">
                  <c:v>0.683843385494335</c:v>
                </c:pt>
                <c:pt idx="8">
                  <c:v>0.794302783398014</c:v>
                </c:pt>
                <c:pt idx="9">
                  <c:v>0.840389066301297</c:v>
                </c:pt>
                <c:pt idx="10">
                  <c:v>1.04560982214684</c:v>
                </c:pt>
                <c:pt idx="11">
                  <c:v>0.904115032354838</c:v>
                </c:pt>
                <c:pt idx="12">
                  <c:v>0.756976231923307</c:v>
                </c:pt>
                <c:pt idx="13">
                  <c:v>0.781736309409706</c:v>
                </c:pt>
                <c:pt idx="14">
                  <c:v>0.863838089086264</c:v>
                </c:pt>
                <c:pt idx="15">
                  <c:v>0.837928357455024</c:v>
                </c:pt>
                <c:pt idx="16">
                  <c:v>0.806255466330784</c:v>
                </c:pt>
                <c:pt idx="17">
                  <c:v>0.829289722789116</c:v>
                </c:pt>
                <c:pt idx="18">
                  <c:v>0.929997299855228</c:v>
                </c:pt>
                <c:pt idx="19">
                  <c:v>1.06858008365837</c:v>
                </c:pt>
                <c:pt idx="20">
                  <c:v>1.19765749974562</c:v>
                </c:pt>
                <c:pt idx="21">
                  <c:v>1.38854779655963</c:v>
                </c:pt>
                <c:pt idx="22">
                  <c:v>1.58050094697531</c:v>
                </c:pt>
                <c:pt idx="23">
                  <c:v>1.9191254348561</c:v>
                </c:pt>
                <c:pt idx="24">
                  <c:v>2.04654795064177</c:v>
                </c:pt>
                <c:pt idx="25">
                  <c:v>2.20373050016898</c:v>
                </c:pt>
                <c:pt idx="26">
                  <c:v>2.50343043607524</c:v>
                </c:pt>
                <c:pt idx="27">
                  <c:v>2.90092549322283</c:v>
                </c:pt>
                <c:pt idx="28">
                  <c:v>2.96447900868522</c:v>
                </c:pt>
                <c:pt idx="29">
                  <c:v>3.08856035971507</c:v>
                </c:pt>
                <c:pt idx="30">
                  <c:v>3.73767897165127</c:v>
                </c:pt>
                <c:pt idx="31">
                  <c:v>4.18413330058146</c:v>
                </c:pt>
                <c:pt idx="32">
                  <c:v>5.05801294537659</c:v>
                </c:pt>
                <c:pt idx="33">
                  <c:v>6.34502592388514</c:v>
                </c:pt>
                <c:pt idx="34">
                  <c:v>8.13976902533222</c:v>
                </c:pt>
                <c:pt idx="35">
                  <c:v>9.63546084557733</c:v>
                </c:pt>
                <c:pt idx="36">
                  <c:v>11.6737257394892</c:v>
                </c:pt>
                <c:pt idx="37">
                  <c:v>14.8469038215706</c:v>
                </c:pt>
                <c:pt idx="38">
                  <c:v>18.2109382979714</c:v>
                </c:pt>
                <c:pt idx="39">
                  <c:v>22.4044769228651</c:v>
                </c:pt>
                <c:pt idx="40">
                  <c:v>37.7841875954594</c:v>
                </c:pt>
                <c:pt idx="41">
                  <c:v>70.2027881947648</c:v>
                </c:pt>
                <c:pt idx="42">
                  <c:v>83.8658884901409</c:v>
                </c:pt>
                <c:pt idx="43">
                  <c:v>96.0802669781446</c:v>
                </c:pt>
                <c:pt idx="44">
                  <c:v>110.19049545251</c:v>
                </c:pt>
                <c:pt idx="45">
                  <c:v>114.925174639718</c:v>
                </c:pt>
                <c:pt idx="46">
                  <c:v>127.465246144235</c:v>
                </c:pt>
                <c:pt idx="47">
                  <c:v>134.226154629281</c:v>
                </c:pt>
                <c:pt idx="48">
                  <c:v>146.81281124738</c:v>
                </c:pt>
                <c:pt idx="49">
                  <c:v>157.926893576463</c:v>
                </c:pt>
                <c:pt idx="50">
                  <c:v>166.141719742751</c:v>
                </c:pt>
                <c:pt idx="51">
                  <c:v>186.425828358657</c:v>
                </c:pt>
                <c:pt idx="52">
                  <c:v>216.029030075354</c:v>
                </c:pt>
                <c:pt idx="53">
                  <c:v>240.424429840148</c:v>
                </c:pt>
                <c:pt idx="54">
                  <c:v>269.012959796441</c:v>
                </c:pt>
                <c:pt idx="55">
                  <c:v>322.336661910638</c:v>
                </c:pt>
                <c:pt idx="56">
                  <c:v>419.142743266561</c:v>
                </c:pt>
                <c:pt idx="57">
                  <c:v>466.847934569337</c:v>
                </c:pt>
                <c:pt idx="58">
                  <c:v>574.189592562567</c:v>
                </c:pt>
                <c:pt idx="59">
                  <c:v>715.639794503605</c:v>
                </c:pt>
                <c:pt idx="60">
                  <c:v>874.276831884176</c:v>
                </c:pt>
                <c:pt idx="61">
                  <c:v>1029.53948812092</c:v>
                </c:pt>
                <c:pt idx="62">
                  <c:v>1218.41249047717</c:v>
                </c:pt>
                <c:pt idx="63">
                  <c:v>1361.54301852356</c:v>
                </c:pt>
                <c:pt idx="64">
                  <c:v>1524.45587353637</c:v>
                </c:pt>
                <c:pt idx="65">
                  <c:v>1766.05771744041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Hainan!$E$15:$E$93</c:f>
              <c:numCache>
                <c:formatCode>0.000</c:formatCode>
                <c:ptCount val="79"/>
                <c:pt idx="0">
                  <c:v>0.0721986032760404</c:v>
                </c:pt>
                <c:pt idx="1">
                  <c:v>0.0761266456077607</c:v>
                </c:pt>
                <c:pt idx="2">
                  <c:v>0.0784690657668931</c:v>
                </c:pt>
                <c:pt idx="3">
                  <c:v>0.0803514317331966</c:v>
                </c:pt>
                <c:pt idx="4">
                  <c:v>0.0857400207149603</c:v>
                </c:pt>
                <c:pt idx="5">
                  <c:v>0.0904471851695556</c:v>
                </c:pt>
                <c:pt idx="6">
                  <c:v>0.115460264039309</c:v>
                </c:pt>
                <c:pt idx="7">
                  <c:v>0.138487529508998</c:v>
                </c:pt>
                <c:pt idx="8">
                  <c:v>0.161474593071411</c:v>
                </c:pt>
                <c:pt idx="9">
                  <c:v>0.161374054413781</c:v>
                </c:pt>
                <c:pt idx="10">
                  <c:v>0.154969272377775</c:v>
                </c:pt>
                <c:pt idx="11">
                  <c:v>0.153478770379044</c:v>
                </c:pt>
                <c:pt idx="12">
                  <c:v>0.160057547115102</c:v>
                </c:pt>
                <c:pt idx="13">
                  <c:v>0.166821549731353</c:v>
                </c:pt>
                <c:pt idx="14">
                  <c:v>0.169374560031602</c:v>
                </c:pt>
                <c:pt idx="15">
                  <c:v>0.167043269330199</c:v>
                </c:pt>
                <c:pt idx="16">
                  <c:v>0.165296350386965</c:v>
                </c:pt>
                <c:pt idx="17">
                  <c:v>0.175005195543372</c:v>
                </c:pt>
                <c:pt idx="18">
                  <c:v>0.205240874937225</c:v>
                </c:pt>
                <c:pt idx="19">
                  <c:v>0.241322032517063</c:v>
                </c:pt>
                <c:pt idx="20">
                  <c:v>0.268767225541551</c:v>
                </c:pt>
                <c:pt idx="21">
                  <c:v>0.304932141360074</c:v>
                </c:pt>
                <c:pt idx="22">
                  <c:v>0.350489117378401</c:v>
                </c:pt>
                <c:pt idx="23">
                  <c:v>0.406871460193049</c:v>
                </c:pt>
                <c:pt idx="24">
                  <c:v>0.461669164385691</c:v>
                </c:pt>
                <c:pt idx="25">
                  <c:v>0.509497481350064</c:v>
                </c:pt>
                <c:pt idx="26">
                  <c:v>0.519866350207891</c:v>
                </c:pt>
                <c:pt idx="27">
                  <c:v>0.524363753219516</c:v>
                </c:pt>
                <c:pt idx="28">
                  <c:v>0.52948940437653</c:v>
                </c:pt>
                <c:pt idx="29">
                  <c:v>0.554481481553362</c:v>
                </c:pt>
                <c:pt idx="30">
                  <c:v>0.630681825141257</c:v>
                </c:pt>
                <c:pt idx="31">
                  <c:v>0.69126378004936</c:v>
                </c:pt>
                <c:pt idx="32">
                  <c:v>0.805541582895272</c:v>
                </c:pt>
                <c:pt idx="33">
                  <c:v>1</c:v>
                </c:pt>
                <c:pt idx="34">
                  <c:v>1.19591321833597</c:v>
                </c:pt>
                <c:pt idx="35">
                  <c:v>1.4092727761899</c:v>
                </c:pt>
                <c:pt idx="36">
                  <c:v>1.61932965421383</c:v>
                </c:pt>
                <c:pt idx="37">
                  <c:v>1.85902701052978</c:v>
                </c:pt>
                <c:pt idx="38">
                  <c:v>2.22785600217185</c:v>
                </c:pt>
                <c:pt idx="39">
                  <c:v>2.65492898252318</c:v>
                </c:pt>
                <c:pt idx="40">
                  <c:v>3.37426274804113</c:v>
                </c:pt>
                <c:pt idx="41">
                  <c:v>3.91709255317439</c:v>
                </c:pt>
                <c:pt idx="42">
                  <c:v>4.71786905251838</c:v>
                </c:pt>
                <c:pt idx="43">
                  <c:v>5.43723315759422</c:v>
                </c:pt>
                <c:pt idx="44">
                  <c:v>5.92298900576371</c:v>
                </c:pt>
                <c:pt idx="45">
                  <c:v>6.37724648673441</c:v>
                </c:pt>
                <c:pt idx="46">
                  <c:v>6.82828723857161</c:v>
                </c:pt>
                <c:pt idx="47">
                  <c:v>7.34396312454765</c:v>
                </c:pt>
                <c:pt idx="48">
                  <c:v>7.86174827781672</c:v>
                </c:pt>
                <c:pt idx="49">
                  <c:v>8.39398602753139</c:v>
                </c:pt>
                <c:pt idx="50">
                  <c:v>9.00878575219651</c:v>
                </c:pt>
                <c:pt idx="51">
                  <c:v>9.73671880424212</c:v>
                </c:pt>
                <c:pt idx="52">
                  <c:v>10.552191864467</c:v>
                </c:pt>
                <c:pt idx="53">
                  <c:v>11.5901687995944</c:v>
                </c:pt>
                <c:pt idx="54">
                  <c:v>12.8506336047792</c:v>
                </c:pt>
                <c:pt idx="55">
                  <c:v>14.3609815582622</c:v>
                </c:pt>
                <c:pt idx="56">
                  <c:v>16.3186061246146</c:v>
                </c:pt>
                <c:pt idx="57">
                  <c:v>18.6139437464641</c:v>
                </c:pt>
                <c:pt idx="58">
                  <c:v>21.7341814266732</c:v>
                </c:pt>
                <c:pt idx="59">
                  <c:v>25.3588319046971</c:v>
                </c:pt>
                <c:pt idx="60">
                  <c:v>30.3155010005478</c:v>
                </c:pt>
                <c:pt idx="61">
                  <c:v>35.9624974415362</c:v>
                </c:pt>
                <c:pt idx="62">
                  <c:v>42.2860964489142</c:v>
                </c:pt>
                <c:pt idx="63">
                  <c:v>47.5198692906909</c:v>
                </c:pt>
                <c:pt idx="64">
                  <c:v>53.0874425716132</c:v>
                </c:pt>
                <c:pt idx="65">
                  <c:v>58.9476902433103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Hainan!$AC$15:$AC$93</c:f>
              <c:numCache>
                <c:formatCode>0.000</c:formatCode>
                <c:ptCount val="79"/>
                <c:pt idx="1">
                  <c:v>0.0645866258203248</c:v>
                </c:pt>
                <c:pt idx="2">
                  <c:v>0.0689295284464575</c:v>
                </c:pt>
                <c:pt idx="3">
                  <c:v>0.0728238509872453</c:v>
                </c:pt>
                <c:pt idx="4">
                  <c:v>0.079590221023158</c:v>
                </c:pt>
                <c:pt idx="5">
                  <c:v>0.0858202066279639</c:v>
                </c:pt>
                <c:pt idx="6">
                  <c:v>0.109176799158323</c:v>
                </c:pt>
                <c:pt idx="7">
                  <c:v>0.131617311750216</c:v>
                </c:pt>
                <c:pt idx="8">
                  <c:v>0.154535771002002</c:v>
                </c:pt>
                <c:pt idx="9">
                  <c:v>0.158426031925208</c:v>
                </c:pt>
                <c:pt idx="10">
                  <c:v>0.156675497862054</c:v>
                </c:pt>
                <c:pt idx="11">
                  <c:v>0.158503677461022</c:v>
                </c:pt>
                <c:pt idx="12">
                  <c:v>0.166763623411026</c:v>
                </c:pt>
                <c:pt idx="13">
                  <c:v>0.175125244561107</c:v>
                </c:pt>
                <c:pt idx="14">
                  <c:v>0.179878355854345</c:v>
                </c:pt>
                <c:pt idx="15">
                  <c:v>0.180313170621381</c:v>
                </c:pt>
                <c:pt idx="16">
                  <c:v>0.180889458508433</c:v>
                </c:pt>
                <c:pt idx="17">
                  <c:v>0.190811696414058</c:v>
                </c:pt>
                <c:pt idx="18">
                  <c:v>0.218247023923045</c:v>
                </c:pt>
                <c:pt idx="19">
                  <c:v>0.251550845519202</c:v>
                </c:pt>
                <c:pt idx="20">
                  <c:v>0.278468215599429</c:v>
                </c:pt>
                <c:pt idx="21">
                  <c:v>0.313325763163079</c:v>
                </c:pt>
                <c:pt idx="22">
                  <c:v>0.356971143788779</c:v>
                </c:pt>
                <c:pt idx="23">
                  <c:v>0.410861772319672</c:v>
                </c:pt>
                <c:pt idx="24">
                  <c:v>0.464748409166845</c:v>
                </c:pt>
                <c:pt idx="25">
                  <c:v>0.513864770742751</c:v>
                </c:pt>
                <c:pt idx="26">
                  <c:v>0.532026152943439</c:v>
                </c:pt>
                <c:pt idx="27">
                  <c:v>0.544561579562918</c:v>
                </c:pt>
                <c:pt idx="28">
                  <c:v>0.55672845925209</c:v>
                </c:pt>
                <c:pt idx="29">
                  <c:v>0.584838015498144</c:v>
                </c:pt>
                <c:pt idx="30">
                  <c:v>0.656201729267685</c:v>
                </c:pt>
                <c:pt idx="31">
                  <c:v>0.716143852385689</c:v>
                </c:pt>
                <c:pt idx="32">
                  <c:v>0.822589619374236</c:v>
                </c:pt>
                <c:pt idx="33">
                  <c:v>1</c:v>
                </c:pt>
                <c:pt idx="34">
                  <c:v>1.18420522272848</c:v>
                </c:pt>
                <c:pt idx="35">
                  <c:v>1.38820706958298</c:v>
                </c:pt>
                <c:pt idx="36">
                  <c:v>1.59462664999354</c:v>
                </c:pt>
                <c:pt idx="37">
                  <c:v>1.83075985935482</c:v>
                </c:pt>
                <c:pt idx="38">
                  <c:v>2.18153901465995</c:v>
                </c:pt>
                <c:pt idx="39">
                  <c:v>2.59104718875074</c:v>
                </c:pt>
                <c:pt idx="40">
                  <c:v>3.25881528260279</c:v>
                </c:pt>
                <c:pt idx="41">
                  <c:v>3.79679896496203</c:v>
                </c:pt>
                <c:pt idx="42">
                  <c:v>4.56489744556187</c:v>
                </c:pt>
                <c:pt idx="43">
                  <c:v>5.28353648703885</c:v>
                </c:pt>
                <c:pt idx="44">
                  <c:v>5.8185111218441</c:v>
                </c:pt>
                <c:pt idx="45">
                  <c:v>6.33097523865901</c:v>
                </c:pt>
                <c:pt idx="46">
                  <c:v>6.84274796085949</c:v>
                </c:pt>
                <c:pt idx="47">
                  <c:v>7.41049962617261</c:v>
                </c:pt>
                <c:pt idx="48">
                  <c:v>7.98318273128254</c:v>
                </c:pt>
                <c:pt idx="49">
                  <c:v>8.57130652238349</c:v>
                </c:pt>
                <c:pt idx="50">
                  <c:v>9.23306570672336</c:v>
                </c:pt>
                <c:pt idx="51">
                  <c:v>9.99753507079732</c:v>
                </c:pt>
                <c:pt idx="52">
                  <c:v>10.8449093972313</c:v>
                </c:pt>
                <c:pt idx="53">
                  <c:v>11.8901706789724</c:v>
                </c:pt>
                <c:pt idx="54">
                  <c:v>13.1463392513264</c:v>
                </c:pt>
                <c:pt idx="55">
                  <c:v>14.6357485947825</c:v>
                </c:pt>
                <c:pt idx="56">
                  <c:v>16.5330783742921</c:v>
                </c:pt>
                <c:pt idx="57">
                  <c:v>18.7618530308306</c:v>
                </c:pt>
                <c:pt idx="58">
                  <c:v>21.7267331600269</c:v>
                </c:pt>
                <c:pt idx="59">
                  <c:v>25.191876116126</c:v>
                </c:pt>
                <c:pt idx="60">
                  <c:v>29.8599073467934</c:v>
                </c:pt>
                <c:pt idx="61">
                  <c:v>35.2413460438968</c:v>
                </c:pt>
                <c:pt idx="62">
                  <c:v>41.3343526015644</c:v>
                </c:pt>
                <c:pt idx="63">
                  <c:v>46.65831340621</c:v>
                </c:pt>
                <c:pt idx="64">
                  <c:v>52.3714965717007</c:v>
                </c:pt>
                <c:pt idx="65">
                  <c:v>58.4152515382861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Hainan!$AX$15:$AX$93</c:f>
              <c:numCache>
                <c:formatCode>General</c:formatCode>
                <c:ptCount val="79"/>
                <c:pt idx="1" c:formatCode="0.000">
                  <c:v>0.0740383756548836</c:v>
                </c:pt>
                <c:pt idx="2" c:formatCode="0.000">
                  <c:v>0.076502986190524</c:v>
                </c:pt>
                <c:pt idx="3" c:formatCode="0.000">
                  <c:v>0.0784948782199508</c:v>
                </c:pt>
                <c:pt idx="4" c:formatCode="0.000">
                  <c:v>0.083979285833289</c:v>
                </c:pt>
                <c:pt idx="5" c:formatCode="0.000">
                  <c:v>0.0887782164819073</c:v>
                </c:pt>
                <c:pt idx="6" c:formatCode="0.000">
                  <c:v>0.113878383893978</c:v>
                </c:pt>
                <c:pt idx="7" c:formatCode="0.000">
                  <c:v>0.137065702089897</c:v>
                </c:pt>
                <c:pt idx="8" c:formatCode="0.000">
                  <c:v>0.160147635196827</c:v>
                </c:pt>
                <c:pt idx="9" c:formatCode="0.000">
                  <c:v>0.160070557940792</c:v>
                </c:pt>
                <c:pt idx="10" c:formatCode="0.000">
                  <c:v>0.153725600424289</c:v>
                </c:pt>
                <c:pt idx="11" c:formatCode="0.000">
                  <c:v>0.152285591955148</c:v>
                </c:pt>
                <c:pt idx="12" c:formatCode="0.000">
                  <c:v>0.158890376887296</c:v>
                </c:pt>
                <c:pt idx="13" c:formatCode="0.000">
                  <c:v>0.165678058886197</c:v>
                </c:pt>
                <c:pt idx="14" c:formatCode="0.000">
                  <c:v>0.16824374628936</c:v>
                </c:pt>
                <c:pt idx="15" c:formatCode="0.000">
                  <c:v>0.165921404221726</c:v>
                </c:pt>
                <c:pt idx="16" c:formatCode="0.000">
                  <c:v>0.164184906284199</c:v>
                </c:pt>
                <c:pt idx="17" c:formatCode="0.000">
                  <c:v>0.173885836237745</c:v>
                </c:pt>
                <c:pt idx="18" c:formatCode="0.000">
                  <c:v>0.204193743934991</c:v>
                </c:pt>
                <c:pt idx="19" c:formatCode="0.000">
                  <c:v>0.240453816529363</c:v>
                </c:pt>
                <c:pt idx="20" c:formatCode="0.000">
                  <c:v>0.267973657218698</c:v>
                </c:pt>
                <c:pt idx="21" c:formatCode="0.000">
                  <c:v>0.30419815988614</c:v>
                </c:pt>
                <c:pt idx="22" c:formatCode="0.000">
                  <c:v>0.349836261858829</c:v>
                </c:pt>
                <c:pt idx="23" c:formatCode="0.000">
                  <c:v>0.406320666869328</c:v>
                </c:pt>
                <c:pt idx="24" c:formatCode="0.000">
                  <c:v>0.461185799969899</c:v>
                </c:pt>
                <c:pt idx="25" c:formatCode="0.000">
                  <c:v>0.509026347533521</c:v>
                </c:pt>
                <c:pt idx="26" c:formatCode="0.000">
                  <c:v>0.519281711885445</c:v>
                </c:pt>
                <c:pt idx="27" c:formatCode="0.000">
                  <c:v>0.523687925516992</c:v>
                </c:pt>
                <c:pt idx="28" c:formatCode="0.000">
                  <c:v>0.52871285170395</c:v>
                </c:pt>
                <c:pt idx="29" c:formatCode="0.000">
                  <c:v>0.55361315223379</c:v>
                </c:pt>
                <c:pt idx="30" c:formatCode="0.000">
                  <c:v>0.629843753146089</c:v>
                </c:pt>
                <c:pt idx="31" c:formatCode="0.000">
                  <c:v>0.690459805898077</c:v>
                </c:pt>
                <c:pt idx="32" c:formatCode="0.000">
                  <c:v>0.804923667775824</c:v>
                </c:pt>
                <c:pt idx="33" c:formatCode="0.000">
                  <c:v>1</c:v>
                </c:pt>
                <c:pt idx="34" c:formatCode="0.000">
                  <c:v>1.1965086441714</c:v>
                </c:pt>
                <c:pt idx="35" c:formatCode="0.000">
                  <c:v>1.41035485797006</c:v>
                </c:pt>
                <c:pt idx="36" c:formatCode="0.000">
                  <c:v>1.6207718406605</c:v>
                </c:pt>
                <c:pt idx="37" c:formatCode="0.000">
                  <c:v>1.86085221113889</c:v>
                </c:pt>
                <c:pt idx="38" c:formatCode="0.000">
                  <c:v>2.23049411902691</c:v>
                </c:pt>
                <c:pt idx="39" c:formatCode="0.000">
                  <c:v>2.65857879752096</c:v>
                </c:pt>
                <c:pt idx="40" c:formatCode="0.000">
                  <c:v>3.38000115921167</c:v>
                </c:pt>
                <c:pt idx="41" c:formatCode="0.000">
                  <c:v>3.92389542283566</c:v>
                </c:pt>
                <c:pt idx="42" c:formatCode="0.000">
                  <c:v>4.72648661694466</c:v>
                </c:pt>
                <c:pt idx="43" c:formatCode="0.000">
                  <c:v>5.44712799499218</c:v>
                </c:pt>
                <c:pt idx="44" c:formatCode="0.000">
                  <c:v>5.93301035578625</c:v>
                </c:pt>
                <c:pt idx="45" c:formatCode="0.000">
                  <c:v>6.38723875283667</c:v>
                </c:pt>
                <c:pt idx="46" c:formatCode="0.000">
                  <c:v>6.83807049872199</c:v>
                </c:pt>
                <c:pt idx="47" c:formatCode="0.000">
                  <c:v>7.35354621894492</c:v>
                </c:pt>
                <c:pt idx="48" c:formatCode="0.000">
                  <c:v>7.87086149981268</c:v>
                </c:pt>
                <c:pt idx="49" c:formatCode="0.000">
                  <c:v>8.40198740476369</c:v>
                </c:pt>
                <c:pt idx="50" c:formatCode="0.000">
                  <c:v>9.01582871552733</c:v>
                </c:pt>
                <c:pt idx="51" c:formatCode="0.000">
                  <c:v>9.74412299171518</c:v>
                </c:pt>
                <c:pt idx="52" c:formatCode="0.000">
                  <c:v>10.558702671741</c:v>
                </c:pt>
                <c:pt idx="53" c:formatCode="0.000">
                  <c:v>11.5927869167916</c:v>
                </c:pt>
                <c:pt idx="54" c:formatCode="0.000">
                  <c:v>12.8547094860244</c:v>
                </c:pt>
                <c:pt idx="55" c:formatCode="0.000">
                  <c:v>14.3662533356655</c:v>
                </c:pt>
                <c:pt idx="56" c:formatCode="0.000">
                  <c:v>16.3302686820502</c:v>
                </c:pt>
                <c:pt idx="57" c:formatCode="0.000">
                  <c:v>18.6428137569901</c:v>
                </c:pt>
                <c:pt idx="58" c:formatCode="0.000">
                  <c:v>21.7736391582843</c:v>
                </c:pt>
                <c:pt idx="59" c:formatCode="0.000">
                  <c:v>25.4153233755639</c:v>
                </c:pt>
                <c:pt idx="60" c:formatCode="0.000">
                  <c:v>30.3917928622465</c:v>
                </c:pt>
                <c:pt idx="61" c:formatCode="0.000">
                  <c:v>36.0716637635705</c:v>
                </c:pt>
                <c:pt idx="62" c:formatCode="0.000">
                  <c:v>42.437856924277</c:v>
                </c:pt>
                <c:pt idx="63" c:formatCode="0.000">
                  <c:v>47.7178495183395</c:v>
                </c:pt>
                <c:pt idx="64" c:formatCode="0.000">
                  <c:v>53.3441052143097</c:v>
                </c:pt>
                <c:pt idx="65" c:formatCode="0.000">
                  <c:v>59.2418430867418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Hainan!$G$15:$G$93</c:f>
              <c:numCache>
                <c:formatCode>0.000</c:formatCode>
                <c:ptCount val="79"/>
                <c:pt idx="1">
                  <c:v>0.0799878939689786</c:v>
                </c:pt>
                <c:pt idx="2">
                  <c:v>0.0834218728021656</c:v>
                </c:pt>
                <c:pt idx="3">
                  <c:v>0.0857203473130953</c:v>
                </c:pt>
                <c:pt idx="4">
                  <c:v>0.0897041392681509</c:v>
                </c:pt>
                <c:pt idx="5">
                  <c:v>0.0952539493046981</c:v>
                </c:pt>
                <c:pt idx="6">
                  <c:v>0.111679537810624</c:v>
                </c:pt>
                <c:pt idx="7">
                  <c:v>0.138272200036528</c:v>
                </c:pt>
                <c:pt idx="8">
                  <c:v>0.163765876089289</c:v>
                </c:pt>
                <c:pt idx="9">
                  <c:v>0.176274742958495</c:v>
                </c:pt>
                <c:pt idx="10">
                  <c:v>0.172172607023974</c:v>
                </c:pt>
                <c:pt idx="11">
                  <c:v>0.167434683504159</c:v>
                </c:pt>
                <c:pt idx="12">
                  <c:v>0.170123969344162</c:v>
                </c:pt>
                <c:pt idx="13">
                  <c:v>0.177405029173182</c:v>
                </c:pt>
                <c:pt idx="14">
                  <c:v>0.182450114397554</c:v>
                </c:pt>
                <c:pt idx="15">
                  <c:v>0.182429245062845</c:v>
                </c:pt>
                <c:pt idx="16">
                  <c:v>0.180043784569855</c:v>
                </c:pt>
                <c:pt idx="17">
                  <c:v>0.184397031756621</c:v>
                </c:pt>
                <c:pt idx="18">
                  <c:v>0.206572496621552</c:v>
                </c:pt>
                <c:pt idx="19">
                  <c:v>0.243500144191285</c:v>
                </c:pt>
                <c:pt idx="20">
                  <c:v>0.278879009487848</c:v>
                </c:pt>
                <c:pt idx="21">
                  <c:v>0.314233293186252</c:v>
                </c:pt>
                <c:pt idx="22">
                  <c:v>0.359709690881461</c:v>
                </c:pt>
                <c:pt idx="23">
                  <c:v>0.416537188896781</c:v>
                </c:pt>
                <c:pt idx="24">
                  <c:v>0.478489448835997</c:v>
                </c:pt>
                <c:pt idx="25">
                  <c:v>0.535480738209481</c:v>
                </c:pt>
                <c:pt idx="26">
                  <c:v>0.567222513514096</c:v>
                </c:pt>
                <c:pt idx="27">
                  <c:v>0.574308885378709</c:v>
                </c:pt>
                <c:pt idx="28">
                  <c:v>0.578582569824937</c:v>
                </c:pt>
                <c:pt idx="29">
                  <c:v>0.594732861273211</c:v>
                </c:pt>
                <c:pt idx="30">
                  <c:v>0.651241480988604</c:v>
                </c:pt>
                <c:pt idx="31">
                  <c:v>0.727896413161516</c:v>
                </c:pt>
                <c:pt idx="32">
                  <c:v>0.826043074611465</c:v>
                </c:pt>
                <c:pt idx="33">
                  <c:v>1</c:v>
                </c:pt>
                <c:pt idx="34">
                  <c:v>1.22009097076171</c:v>
                </c:pt>
                <c:pt idx="35">
                  <c:v>1.45070438576813</c:v>
                </c:pt>
                <c:pt idx="36">
                  <c:v>1.68861281512921</c:v>
                </c:pt>
                <c:pt idx="37">
                  <c:v>1.94097335710314</c:v>
                </c:pt>
                <c:pt idx="38">
                  <c:v>2.28464596190202</c:v>
                </c:pt>
                <c:pt idx="39">
                  <c:v>2.73634076039962</c:v>
                </c:pt>
                <c:pt idx="40">
                  <c:v>3.38911471691653</c:v>
                </c:pt>
                <c:pt idx="41">
                  <c:v>4.10680479054378</c:v>
                </c:pt>
                <c:pt idx="42">
                  <c:v>4.86811203024515</c:v>
                </c:pt>
                <c:pt idx="43">
                  <c:v>5.72839543122054</c:v>
                </c:pt>
                <c:pt idx="44">
                  <c:v>6.40467762766154</c:v>
                </c:pt>
                <c:pt idx="45">
                  <c:v>6.92513608789375</c:v>
                </c:pt>
                <c:pt idx="46">
                  <c:v>7.42540356904118</c:v>
                </c:pt>
                <c:pt idx="47">
                  <c:v>7.9616611758706</c:v>
                </c:pt>
                <c:pt idx="48">
                  <c:v>8.54089145894765</c:v>
                </c:pt>
                <c:pt idx="49">
                  <c:v>9.14064370707707</c:v>
                </c:pt>
                <c:pt idx="50">
                  <c:v>9.79764641525414</c:v>
                </c:pt>
                <c:pt idx="51">
                  <c:v>10.5827202651533</c:v>
                </c:pt>
                <c:pt idx="52">
                  <c:v>11.5052547236069</c:v>
                </c:pt>
                <c:pt idx="53">
                  <c:v>12.6177924317348</c:v>
                </c:pt>
                <c:pt idx="54">
                  <c:v>13.9663441700398</c:v>
                </c:pt>
                <c:pt idx="55">
                  <c:v>15.552251176898</c:v>
                </c:pt>
                <c:pt idx="56">
                  <c:v>17.4551430966713</c:v>
                </c:pt>
                <c:pt idx="57">
                  <c:v>19.7310642081093</c:v>
                </c:pt>
                <c:pt idx="58">
                  <c:v>22.7102271985448</c:v>
                </c:pt>
                <c:pt idx="59">
                  <c:v>26.3624929944696</c:v>
                </c:pt>
                <c:pt idx="60">
                  <c:v>31.0242233785013</c:v>
                </c:pt>
                <c:pt idx="61">
                  <c:v>36.8760070520597</c:v>
                </c:pt>
                <c:pt idx="62">
                  <c:v>43.4377657837539</c:v>
                </c:pt>
                <c:pt idx="63">
                  <c:v>49.6548030914617</c:v>
                </c:pt>
                <c:pt idx="64">
                  <c:v>55.461650690244</c:v>
                </c:pt>
                <c:pt idx="65">
                  <c:v>61.6048695094722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Hainan!$AE$15:$AE$93</c:f>
              <c:numCache>
                <c:formatCode>0.000</c:formatCode>
                <c:ptCount val="79"/>
                <c:pt idx="0">
                  <c:v>0.0525244714459522</c:v>
                </c:pt>
                <c:pt idx="1">
                  <c:v>0.0555367296882071</c:v>
                </c:pt>
                <c:pt idx="2">
                  <c:v>0.0610196112974322</c:v>
                </c:pt>
                <c:pt idx="3">
                  <c:v>0.065655382726054</c:v>
                </c:pt>
                <c:pt idx="4">
                  <c:v>0.0716734238850156</c:v>
                </c:pt>
                <c:pt idx="5">
                  <c:v>0.0788952860418519</c:v>
                </c:pt>
                <c:pt idx="6">
                  <c:v>0.0938478551820722</c:v>
                </c:pt>
                <c:pt idx="7">
                  <c:v>0.116455070665194</c:v>
                </c:pt>
                <c:pt idx="8">
                  <c:v>0.139372944274988</c:v>
                </c:pt>
                <c:pt idx="9">
                  <c:v>0.154298695171718</c:v>
                </c:pt>
                <c:pt idx="10">
                  <c:v>0.158177886662027</c:v>
                </c:pt>
                <c:pt idx="11">
                  <c:v>0.161128696060004</c:v>
                </c:pt>
                <c:pt idx="12">
                  <c:v>0.16869097523645</c:v>
                </c:pt>
                <c:pt idx="13">
                  <c:v>0.179292935780857</c:v>
                </c:pt>
                <c:pt idx="14">
                  <c:v>0.188335016428241</c:v>
                </c:pt>
                <c:pt idx="15">
                  <c:v>0.19369988222762</c:v>
                </c:pt>
                <c:pt idx="16">
                  <c:v>0.197017389047647</c:v>
                </c:pt>
                <c:pt idx="17">
                  <c:v>0.204645815798934</c:v>
                </c:pt>
                <c:pt idx="18">
                  <c:v>0.22472788677503</c:v>
                </c:pt>
                <c:pt idx="19">
                  <c:v>0.255780606549717</c:v>
                </c:pt>
                <c:pt idx="20">
                  <c:v>0.287052257777971</c:v>
                </c:pt>
                <c:pt idx="21">
                  <c:v>0.319585506637927</c:v>
                </c:pt>
                <c:pt idx="22">
                  <c:v>0.360425560505948</c:v>
                </c:pt>
                <c:pt idx="23">
                  <c:v>0.410874978293342</c:v>
                </c:pt>
                <c:pt idx="24">
                  <c:v>0.467125252409823</c:v>
                </c:pt>
                <c:pt idx="25">
                  <c:v>0.522378108647798</c:v>
                </c:pt>
                <c:pt idx="26">
                  <c:v>0.562159335967663</c:v>
                </c:pt>
                <c:pt idx="27">
                  <c:v>0.585719052480286</c:v>
                </c:pt>
                <c:pt idx="28">
                  <c:v>0.606836949057525</c:v>
                </c:pt>
                <c:pt idx="29">
                  <c:v>0.635540450842946</c:v>
                </c:pt>
                <c:pt idx="30">
                  <c:v>0.692331318774741</c:v>
                </c:pt>
                <c:pt idx="31">
                  <c:v>0.764624999150033</c:v>
                </c:pt>
                <c:pt idx="32">
                  <c:v>0.85432725431725</c:v>
                </c:pt>
                <c:pt idx="33">
                  <c:v>1</c:v>
                </c:pt>
                <c:pt idx="34">
                  <c:v>1.18407323735221</c:v>
                </c:pt>
                <c:pt idx="35">
                  <c:v>1.38412411621702</c:v>
                </c:pt>
                <c:pt idx="36">
                  <c:v>1.59833542141867</c:v>
                </c:pt>
                <c:pt idx="37">
                  <c:v>1.83164733201465</c:v>
                </c:pt>
                <c:pt idx="38">
                  <c:v>2.13851279221296</c:v>
                </c:pt>
                <c:pt idx="39">
                  <c:v>2.53451460563839</c:v>
                </c:pt>
                <c:pt idx="40">
                  <c:v>3.08803364821701</c:v>
                </c:pt>
                <c:pt idx="41">
                  <c:v>3.71215331964205</c:v>
                </c:pt>
                <c:pt idx="42">
                  <c:v>4.39806156803767</c:v>
                </c:pt>
                <c:pt idx="43">
                  <c:v>5.18387135096684</c:v>
                </c:pt>
                <c:pt idx="44">
                  <c:v>5.87630890169769</c:v>
                </c:pt>
                <c:pt idx="45">
                  <c:v>6.48474325350303</c:v>
                </c:pt>
                <c:pt idx="46">
                  <c:v>7.09273203425544</c:v>
                </c:pt>
                <c:pt idx="47">
                  <c:v>7.73674064162393</c:v>
                </c:pt>
                <c:pt idx="48">
                  <c:v>8.4236271060777</c:v>
                </c:pt>
                <c:pt idx="49">
                  <c:v>9.13973517230392</c:v>
                </c:pt>
                <c:pt idx="50">
                  <c:v>9.90646629278348</c:v>
                </c:pt>
                <c:pt idx="51">
                  <c:v>10.7798486571371</c:v>
                </c:pt>
                <c:pt idx="52">
                  <c:v>11.7725166363312</c:v>
                </c:pt>
                <c:pt idx="53">
                  <c:v>12.9251586095817</c:v>
                </c:pt>
                <c:pt idx="54">
                  <c:v>14.2708686700722</c:v>
                </c:pt>
                <c:pt idx="55">
                  <c:v>15.8190169735655</c:v>
                </c:pt>
                <c:pt idx="56">
                  <c:v>17.6126538133676</c:v>
                </c:pt>
                <c:pt idx="57">
                  <c:v>19.7053612918157</c:v>
                </c:pt>
                <c:pt idx="58">
                  <c:v>22.3744665476253</c:v>
                </c:pt>
                <c:pt idx="59">
                  <c:v>25.5940473881023</c:v>
                </c:pt>
                <c:pt idx="60">
                  <c:v>29.6428060141103</c:v>
                </c:pt>
                <c:pt idx="61">
                  <c:v>34.6795222161671</c:v>
                </c:pt>
                <c:pt idx="62">
                  <c:v>40.4051562652299</c:v>
                </c:pt>
                <c:pt idx="63">
                  <c:v>46.0843413236905</c:v>
                </c:pt>
                <c:pt idx="64">
                  <c:v>51.6434214284605</c:v>
                </c:pt>
                <c:pt idx="65">
                  <c:v>57.6164983433674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Hainan!$AZ$15:$AZ$93</c:f>
              <c:numCache>
                <c:formatCode>0.000</c:formatCode>
                <c:ptCount val="79"/>
                <c:pt idx="0">
                  <c:v>0.0779650000753202</c:v>
                </c:pt>
                <c:pt idx="1">
                  <c:v>0.0802939431320077</c:v>
                </c:pt>
                <c:pt idx="2">
                  <c:v>0.0840163301212047</c:v>
                </c:pt>
                <c:pt idx="3">
                  <c:v>0.0839199654383365</c:v>
                </c:pt>
                <c:pt idx="4">
                  <c:v>0.0881076145296263</c:v>
                </c:pt>
                <c:pt idx="5">
                  <c:v>0.0937561487471522</c:v>
                </c:pt>
                <c:pt idx="6">
                  <c:v>0.110639648452901</c:v>
                </c:pt>
                <c:pt idx="7">
                  <c:v>0.1371916958239</c:v>
                </c:pt>
                <c:pt idx="8">
                  <c:v>0.162690252866214</c:v>
                </c:pt>
                <c:pt idx="9">
                  <c:v>0.174789807276124</c:v>
                </c:pt>
                <c:pt idx="10">
                  <c:v>0.170727326298256</c:v>
                </c:pt>
                <c:pt idx="11">
                  <c:v>0.16622761534475</c:v>
                </c:pt>
                <c:pt idx="12">
                  <c:v>0.169153286592058</c:v>
                </c:pt>
                <c:pt idx="13">
                  <c:v>0.176501033641989</c:v>
                </c:pt>
                <c:pt idx="14">
                  <c:v>0.181519806226642</c:v>
                </c:pt>
                <c:pt idx="15">
                  <c:v>0.181469317544155</c:v>
                </c:pt>
                <c:pt idx="16">
                  <c:v>0.179159596835301</c:v>
                </c:pt>
                <c:pt idx="17">
                  <c:v>0.18380162968529</c:v>
                </c:pt>
                <c:pt idx="18">
                  <c:v>0.206366100641708</c:v>
                </c:pt>
                <c:pt idx="19">
                  <c:v>0.243279936233849</c:v>
                </c:pt>
                <c:pt idx="20">
                  <c:v>0.278357211176807</c:v>
                </c:pt>
                <c:pt idx="21">
                  <c:v>0.313789112740916</c:v>
                </c:pt>
                <c:pt idx="22">
                  <c:v>0.359304646592114</c:v>
                </c:pt>
                <c:pt idx="23">
                  <c:v>0.416129559725578</c:v>
                </c:pt>
                <c:pt idx="24">
                  <c:v>0.477811780248967</c:v>
                </c:pt>
                <c:pt idx="25">
                  <c:v>0.534477935738856</c:v>
                </c:pt>
                <c:pt idx="26">
                  <c:v>0.56535679096238</c:v>
                </c:pt>
                <c:pt idx="27">
                  <c:v>0.572477045380218</c:v>
                </c:pt>
                <c:pt idx="28">
                  <c:v>0.576884979056272</c:v>
                </c:pt>
                <c:pt idx="29">
                  <c:v>0.593496584784369</c:v>
                </c:pt>
                <c:pt idx="30">
                  <c:v>0.650911593686698</c:v>
                </c:pt>
                <c:pt idx="31">
                  <c:v>0.726802530376195</c:v>
                </c:pt>
                <c:pt idx="32">
                  <c:v>0.825464456993899</c:v>
                </c:pt>
                <c:pt idx="33">
                  <c:v>1</c:v>
                </c:pt>
                <c:pt idx="34">
                  <c:v>1.21851423385898</c:v>
                </c:pt>
                <c:pt idx="35">
                  <c:v>1.4479643259894</c:v>
                </c:pt>
                <c:pt idx="36">
                  <c:v>1.68451617758495</c:v>
                </c:pt>
                <c:pt idx="37">
                  <c:v>1.93625305631799</c:v>
                </c:pt>
                <c:pt idx="38">
                  <c:v>2.28064713884647</c:v>
                </c:pt>
                <c:pt idx="39">
                  <c:v>2.73033781612926</c:v>
                </c:pt>
                <c:pt idx="40">
                  <c:v>3.3838530844694</c:v>
                </c:pt>
                <c:pt idx="41">
                  <c:v>4.08972098319077</c:v>
                </c:pt>
                <c:pt idx="42">
                  <c:v>4.85085384433525</c:v>
                </c:pt>
                <c:pt idx="43">
                  <c:v>5.70322423910356</c:v>
                </c:pt>
                <c:pt idx="44">
                  <c:v>6.36914023222728</c:v>
                </c:pt>
                <c:pt idx="45">
                  <c:v>6.88566286901849</c:v>
                </c:pt>
                <c:pt idx="46">
                  <c:v>7.38278828407897</c:v>
                </c:pt>
                <c:pt idx="47">
                  <c:v>7.91733524216154</c:v>
                </c:pt>
                <c:pt idx="48">
                  <c:v>8.49317909887653</c:v>
                </c:pt>
                <c:pt idx="49">
                  <c:v>9.08934773147189</c:v>
                </c:pt>
                <c:pt idx="50">
                  <c:v>9.74324333320406</c:v>
                </c:pt>
                <c:pt idx="51">
                  <c:v>10.5250125155654</c:v>
                </c:pt>
                <c:pt idx="52">
                  <c:v>11.4374452386682</c:v>
                </c:pt>
                <c:pt idx="53">
                  <c:v>12.54475985796</c:v>
                </c:pt>
                <c:pt idx="54">
                  <c:v>13.8809246855347</c:v>
                </c:pt>
                <c:pt idx="55">
                  <c:v>15.4546036260961</c:v>
                </c:pt>
                <c:pt idx="56">
                  <c:v>17.3561154706689</c:v>
                </c:pt>
                <c:pt idx="57">
                  <c:v>19.6301819395922</c:v>
                </c:pt>
                <c:pt idx="58">
                  <c:v>22.6103813089302</c:v>
                </c:pt>
                <c:pt idx="59">
                  <c:v>26.2465593105138</c:v>
                </c:pt>
                <c:pt idx="60">
                  <c:v>30.9170117794474</c:v>
                </c:pt>
                <c:pt idx="61">
                  <c:v>36.7284221821854</c:v>
                </c:pt>
                <c:pt idx="62">
                  <c:v>43.2312129421095</c:v>
                </c:pt>
                <c:pt idx="63">
                  <c:v>49.3569197084046</c:v>
                </c:pt>
                <c:pt idx="64">
                  <c:v>55.0960755978159</c:v>
                </c:pt>
                <c:pt idx="65">
                  <c:v>61.1837628186301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Hainan!$G$53:$G$76</c:f>
              <c:numCache>
                <c:formatCode>0.000</c:formatCode>
                <c:ptCount val="24"/>
                <c:pt idx="0">
                  <c:v>2.28464596190202</c:v>
                </c:pt>
                <c:pt idx="1">
                  <c:v>2.73634076039962</c:v>
                </c:pt>
                <c:pt idx="2">
                  <c:v>3.38911471691653</c:v>
                </c:pt>
                <c:pt idx="3">
                  <c:v>4.10680479054378</c:v>
                </c:pt>
                <c:pt idx="4">
                  <c:v>4.86811203024515</c:v>
                </c:pt>
                <c:pt idx="5">
                  <c:v>5.72839543122054</c:v>
                </c:pt>
                <c:pt idx="6">
                  <c:v>6.40467762766154</c:v>
                </c:pt>
                <c:pt idx="7">
                  <c:v>6.92513608789375</c:v>
                </c:pt>
                <c:pt idx="8">
                  <c:v>7.42540356904118</c:v>
                </c:pt>
                <c:pt idx="9">
                  <c:v>7.9616611758706</c:v>
                </c:pt>
                <c:pt idx="10">
                  <c:v>8.54089145894765</c:v>
                </c:pt>
                <c:pt idx="11">
                  <c:v>9.14064370707707</c:v>
                </c:pt>
                <c:pt idx="12">
                  <c:v>9.79764641525414</c:v>
                </c:pt>
                <c:pt idx="13">
                  <c:v>10.5827202651533</c:v>
                </c:pt>
                <c:pt idx="14">
                  <c:v>11.5052547236069</c:v>
                </c:pt>
                <c:pt idx="15">
                  <c:v>12.6177924317348</c:v>
                </c:pt>
                <c:pt idx="16">
                  <c:v>13.9663441700398</c:v>
                </c:pt>
                <c:pt idx="17">
                  <c:v>15.552251176898</c:v>
                </c:pt>
                <c:pt idx="18">
                  <c:v>17.4551430966713</c:v>
                </c:pt>
                <c:pt idx="19">
                  <c:v>19.7310642081093</c:v>
                </c:pt>
                <c:pt idx="20">
                  <c:v>22.7102271985448</c:v>
                </c:pt>
                <c:pt idx="21">
                  <c:v>26.3624929944696</c:v>
                </c:pt>
                <c:pt idx="22">
                  <c:v>31.0242233785013</c:v>
                </c:pt>
                <c:pt idx="23">
                  <c:v>36.8760070520597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Hainan!$AE$53:$AE$76</c:f>
              <c:numCache>
                <c:formatCode>0.000</c:formatCode>
                <c:ptCount val="24"/>
                <c:pt idx="0">
                  <c:v>2.13851279221296</c:v>
                </c:pt>
                <c:pt idx="1">
                  <c:v>2.53451460563839</c:v>
                </c:pt>
                <c:pt idx="2">
                  <c:v>3.08803364821701</c:v>
                </c:pt>
                <c:pt idx="3">
                  <c:v>3.71215331964205</c:v>
                </c:pt>
                <c:pt idx="4">
                  <c:v>4.39806156803767</c:v>
                </c:pt>
                <c:pt idx="5">
                  <c:v>5.18387135096684</c:v>
                </c:pt>
                <c:pt idx="6">
                  <c:v>5.87630890169769</c:v>
                </c:pt>
                <c:pt idx="7">
                  <c:v>6.48474325350303</c:v>
                </c:pt>
                <c:pt idx="8">
                  <c:v>7.09273203425544</c:v>
                </c:pt>
                <c:pt idx="9">
                  <c:v>7.73674064162393</c:v>
                </c:pt>
                <c:pt idx="10">
                  <c:v>8.4236271060777</c:v>
                </c:pt>
                <c:pt idx="11">
                  <c:v>9.13973517230392</c:v>
                </c:pt>
                <c:pt idx="12">
                  <c:v>9.90646629278348</c:v>
                </c:pt>
                <c:pt idx="13">
                  <c:v>10.7798486571371</c:v>
                </c:pt>
                <c:pt idx="14">
                  <c:v>11.7725166363312</c:v>
                </c:pt>
                <c:pt idx="15">
                  <c:v>12.9251586095817</c:v>
                </c:pt>
                <c:pt idx="16">
                  <c:v>14.2708686700722</c:v>
                </c:pt>
                <c:pt idx="17">
                  <c:v>15.8190169735655</c:v>
                </c:pt>
                <c:pt idx="18">
                  <c:v>17.6126538133676</c:v>
                </c:pt>
                <c:pt idx="19">
                  <c:v>19.7053612918157</c:v>
                </c:pt>
                <c:pt idx="20">
                  <c:v>22.3744665476253</c:v>
                </c:pt>
                <c:pt idx="21">
                  <c:v>25.5940473881023</c:v>
                </c:pt>
                <c:pt idx="22">
                  <c:v>29.6428060141103</c:v>
                </c:pt>
                <c:pt idx="23">
                  <c:v>34.6795222161671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Hainan!$AZ$53:$AZ$76</c:f>
              <c:numCache>
                <c:formatCode>0.000</c:formatCode>
                <c:ptCount val="24"/>
                <c:pt idx="0">
                  <c:v>2.28064713884647</c:v>
                </c:pt>
                <c:pt idx="1">
                  <c:v>2.73033781612926</c:v>
                </c:pt>
                <c:pt idx="2">
                  <c:v>3.3838530844694</c:v>
                </c:pt>
                <c:pt idx="3">
                  <c:v>4.08972098319077</c:v>
                </c:pt>
                <c:pt idx="4">
                  <c:v>4.85085384433525</c:v>
                </c:pt>
                <c:pt idx="5">
                  <c:v>5.70322423910356</c:v>
                </c:pt>
                <c:pt idx="6">
                  <c:v>6.36914023222728</c:v>
                </c:pt>
                <c:pt idx="7">
                  <c:v>6.88566286901849</c:v>
                </c:pt>
                <c:pt idx="8">
                  <c:v>7.38278828407897</c:v>
                </c:pt>
                <c:pt idx="9">
                  <c:v>7.91733524216154</c:v>
                </c:pt>
                <c:pt idx="10">
                  <c:v>8.49317909887653</c:v>
                </c:pt>
                <c:pt idx="11">
                  <c:v>9.08934773147189</c:v>
                </c:pt>
                <c:pt idx="12">
                  <c:v>9.74324333320406</c:v>
                </c:pt>
                <c:pt idx="13">
                  <c:v>10.5250125155654</c:v>
                </c:pt>
                <c:pt idx="14">
                  <c:v>11.4374452386682</c:v>
                </c:pt>
                <c:pt idx="15">
                  <c:v>12.54475985796</c:v>
                </c:pt>
                <c:pt idx="16">
                  <c:v>13.8809246855347</c:v>
                </c:pt>
                <c:pt idx="17">
                  <c:v>15.4546036260961</c:v>
                </c:pt>
                <c:pt idx="18">
                  <c:v>17.3561154706689</c:v>
                </c:pt>
                <c:pt idx="19">
                  <c:v>19.6301819395922</c:v>
                </c:pt>
                <c:pt idx="20">
                  <c:v>22.6103813089302</c:v>
                </c:pt>
                <c:pt idx="21">
                  <c:v>26.2465593105138</c:v>
                </c:pt>
                <c:pt idx="22">
                  <c:v>30.9170117794474</c:v>
                </c:pt>
                <c:pt idx="23">
                  <c:v>36.7284221821854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Hainan!$E$15:$E$93</c:f>
              <c:numCache>
                <c:formatCode>0.000</c:formatCode>
                <c:ptCount val="79"/>
                <c:pt idx="0">
                  <c:v>0.0721986032760404</c:v>
                </c:pt>
                <c:pt idx="1">
                  <c:v>0.0761266456077607</c:v>
                </c:pt>
                <c:pt idx="2">
                  <c:v>0.0784690657668931</c:v>
                </c:pt>
                <c:pt idx="3">
                  <c:v>0.0803514317331966</c:v>
                </c:pt>
                <c:pt idx="4">
                  <c:v>0.0857400207149603</c:v>
                </c:pt>
                <c:pt idx="5">
                  <c:v>0.0904471851695556</c:v>
                </c:pt>
                <c:pt idx="6">
                  <c:v>0.115460264039309</c:v>
                </c:pt>
                <c:pt idx="7">
                  <c:v>0.138487529508998</c:v>
                </c:pt>
                <c:pt idx="8">
                  <c:v>0.161474593071411</c:v>
                </c:pt>
                <c:pt idx="9">
                  <c:v>0.161374054413781</c:v>
                </c:pt>
                <c:pt idx="10">
                  <c:v>0.154969272377775</c:v>
                </c:pt>
                <c:pt idx="11">
                  <c:v>0.153478770379044</c:v>
                </c:pt>
                <c:pt idx="12">
                  <c:v>0.160057547115102</c:v>
                </c:pt>
                <c:pt idx="13">
                  <c:v>0.166821549731353</c:v>
                </c:pt>
                <c:pt idx="14">
                  <c:v>0.169374560031602</c:v>
                </c:pt>
                <c:pt idx="15">
                  <c:v>0.167043269330199</c:v>
                </c:pt>
                <c:pt idx="16">
                  <c:v>0.165296350386965</c:v>
                </c:pt>
                <c:pt idx="17">
                  <c:v>0.175005195543372</c:v>
                </c:pt>
                <c:pt idx="18">
                  <c:v>0.205240874937225</c:v>
                </c:pt>
                <c:pt idx="19">
                  <c:v>0.241322032517063</c:v>
                </c:pt>
                <c:pt idx="20">
                  <c:v>0.268767225541551</c:v>
                </c:pt>
                <c:pt idx="21">
                  <c:v>0.304932141360074</c:v>
                </c:pt>
                <c:pt idx="22">
                  <c:v>0.350489117378401</c:v>
                </c:pt>
                <c:pt idx="23">
                  <c:v>0.406871460193049</c:v>
                </c:pt>
                <c:pt idx="24">
                  <c:v>0.461669164385691</c:v>
                </c:pt>
                <c:pt idx="25">
                  <c:v>0.509497481350064</c:v>
                </c:pt>
                <c:pt idx="26">
                  <c:v>0.519866350207891</c:v>
                </c:pt>
                <c:pt idx="27">
                  <c:v>0.524363753219516</c:v>
                </c:pt>
                <c:pt idx="28">
                  <c:v>0.52948940437653</c:v>
                </c:pt>
                <c:pt idx="29">
                  <c:v>0.554481481553362</c:v>
                </c:pt>
                <c:pt idx="30">
                  <c:v>0.630681825141257</c:v>
                </c:pt>
                <c:pt idx="31">
                  <c:v>0.69126378004936</c:v>
                </c:pt>
                <c:pt idx="32">
                  <c:v>0.805541582895272</c:v>
                </c:pt>
                <c:pt idx="33">
                  <c:v>1</c:v>
                </c:pt>
                <c:pt idx="34">
                  <c:v>1.19591321833597</c:v>
                </c:pt>
                <c:pt idx="35">
                  <c:v>1.4092727761899</c:v>
                </c:pt>
                <c:pt idx="36">
                  <c:v>1.61932965421383</c:v>
                </c:pt>
                <c:pt idx="37">
                  <c:v>1.85902701052978</c:v>
                </c:pt>
                <c:pt idx="38">
                  <c:v>2.22785600217185</c:v>
                </c:pt>
                <c:pt idx="39">
                  <c:v>2.65492898252318</c:v>
                </c:pt>
                <c:pt idx="40">
                  <c:v>3.37426274804113</c:v>
                </c:pt>
                <c:pt idx="41">
                  <c:v>3.91709255317439</c:v>
                </c:pt>
                <c:pt idx="42">
                  <c:v>4.71786905251838</c:v>
                </c:pt>
                <c:pt idx="43">
                  <c:v>5.43723315759422</c:v>
                </c:pt>
                <c:pt idx="44">
                  <c:v>5.92298900576371</c:v>
                </c:pt>
                <c:pt idx="45">
                  <c:v>6.37724648673441</c:v>
                </c:pt>
                <c:pt idx="46">
                  <c:v>6.82828723857161</c:v>
                </c:pt>
                <c:pt idx="47">
                  <c:v>7.34396312454765</c:v>
                </c:pt>
                <c:pt idx="48">
                  <c:v>7.86174827781672</c:v>
                </c:pt>
                <c:pt idx="49">
                  <c:v>8.39398602753139</c:v>
                </c:pt>
                <c:pt idx="50">
                  <c:v>9.00878575219651</c:v>
                </c:pt>
                <c:pt idx="51">
                  <c:v>9.73671880424212</c:v>
                </c:pt>
                <c:pt idx="52">
                  <c:v>10.552191864467</c:v>
                </c:pt>
                <c:pt idx="53">
                  <c:v>11.5901687995944</c:v>
                </c:pt>
                <c:pt idx="54">
                  <c:v>12.8506336047792</c:v>
                </c:pt>
                <c:pt idx="55">
                  <c:v>14.3609815582622</c:v>
                </c:pt>
                <c:pt idx="56">
                  <c:v>16.3186061246146</c:v>
                </c:pt>
                <c:pt idx="57">
                  <c:v>18.6139437464641</c:v>
                </c:pt>
                <c:pt idx="58">
                  <c:v>21.7341814266732</c:v>
                </c:pt>
                <c:pt idx="59">
                  <c:v>25.3588319046971</c:v>
                </c:pt>
                <c:pt idx="60">
                  <c:v>30.3155010005478</c:v>
                </c:pt>
                <c:pt idx="61">
                  <c:v>35.9624974415362</c:v>
                </c:pt>
                <c:pt idx="62">
                  <c:v>42.2860964489142</c:v>
                </c:pt>
                <c:pt idx="63">
                  <c:v>47.5198692906909</c:v>
                </c:pt>
                <c:pt idx="64">
                  <c:v>53.0874425716132</c:v>
                </c:pt>
                <c:pt idx="65">
                  <c:v>58.9476902433103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Hainan!$G$15:$G$93</c:f>
              <c:numCache>
                <c:formatCode>0.000</c:formatCode>
                <c:ptCount val="79"/>
                <c:pt idx="1">
                  <c:v>0.0799878939689786</c:v>
                </c:pt>
                <c:pt idx="2">
                  <c:v>0.0834218728021656</c:v>
                </c:pt>
                <c:pt idx="3">
                  <c:v>0.0857203473130953</c:v>
                </c:pt>
                <c:pt idx="4">
                  <c:v>0.0897041392681509</c:v>
                </c:pt>
                <c:pt idx="5">
                  <c:v>0.0952539493046981</c:v>
                </c:pt>
                <c:pt idx="6">
                  <c:v>0.111679537810624</c:v>
                </c:pt>
                <c:pt idx="7">
                  <c:v>0.138272200036528</c:v>
                </c:pt>
                <c:pt idx="8">
                  <c:v>0.163765876089289</c:v>
                </c:pt>
                <c:pt idx="9">
                  <c:v>0.176274742958495</c:v>
                </c:pt>
                <c:pt idx="10">
                  <c:v>0.172172607023974</c:v>
                </c:pt>
                <c:pt idx="11">
                  <c:v>0.167434683504159</c:v>
                </c:pt>
                <c:pt idx="12">
                  <c:v>0.170123969344162</c:v>
                </c:pt>
                <c:pt idx="13">
                  <c:v>0.177405029173182</c:v>
                </c:pt>
                <c:pt idx="14">
                  <c:v>0.182450114397554</c:v>
                </c:pt>
                <c:pt idx="15">
                  <c:v>0.182429245062845</c:v>
                </c:pt>
                <c:pt idx="16">
                  <c:v>0.180043784569855</c:v>
                </c:pt>
                <c:pt idx="17">
                  <c:v>0.184397031756621</c:v>
                </c:pt>
                <c:pt idx="18">
                  <c:v>0.206572496621552</c:v>
                </c:pt>
                <c:pt idx="19">
                  <c:v>0.243500144191285</c:v>
                </c:pt>
                <c:pt idx="20">
                  <c:v>0.278879009487848</c:v>
                </c:pt>
                <c:pt idx="21">
                  <c:v>0.314233293186252</c:v>
                </c:pt>
                <c:pt idx="22">
                  <c:v>0.359709690881461</c:v>
                </c:pt>
                <c:pt idx="23">
                  <c:v>0.416537188896781</c:v>
                </c:pt>
                <c:pt idx="24">
                  <c:v>0.478489448835997</c:v>
                </c:pt>
                <c:pt idx="25">
                  <c:v>0.535480738209481</c:v>
                </c:pt>
                <c:pt idx="26">
                  <c:v>0.567222513514096</c:v>
                </c:pt>
                <c:pt idx="27">
                  <c:v>0.574308885378709</c:v>
                </c:pt>
                <c:pt idx="28">
                  <c:v>0.578582569824937</c:v>
                </c:pt>
                <c:pt idx="29">
                  <c:v>0.594732861273211</c:v>
                </c:pt>
                <c:pt idx="30">
                  <c:v>0.651241480988604</c:v>
                </c:pt>
                <c:pt idx="31">
                  <c:v>0.727896413161516</c:v>
                </c:pt>
                <c:pt idx="32">
                  <c:v>0.826043074611465</c:v>
                </c:pt>
                <c:pt idx="33">
                  <c:v>1</c:v>
                </c:pt>
                <c:pt idx="34">
                  <c:v>1.22009097076171</c:v>
                </c:pt>
                <c:pt idx="35">
                  <c:v>1.45070438576813</c:v>
                </c:pt>
                <c:pt idx="36">
                  <c:v>1.68861281512921</c:v>
                </c:pt>
                <c:pt idx="37">
                  <c:v>1.94097335710314</c:v>
                </c:pt>
                <c:pt idx="38">
                  <c:v>2.28464596190202</c:v>
                </c:pt>
                <c:pt idx="39">
                  <c:v>2.73634076039962</c:v>
                </c:pt>
                <c:pt idx="40">
                  <c:v>3.38911471691653</c:v>
                </c:pt>
                <c:pt idx="41">
                  <c:v>4.10680479054378</c:v>
                </c:pt>
                <c:pt idx="42">
                  <c:v>4.86811203024515</c:v>
                </c:pt>
                <c:pt idx="43">
                  <c:v>5.72839543122054</c:v>
                </c:pt>
                <c:pt idx="44">
                  <c:v>6.40467762766154</c:v>
                </c:pt>
                <c:pt idx="45">
                  <c:v>6.92513608789375</c:v>
                </c:pt>
                <c:pt idx="46">
                  <c:v>7.42540356904118</c:v>
                </c:pt>
                <c:pt idx="47">
                  <c:v>7.9616611758706</c:v>
                </c:pt>
                <c:pt idx="48">
                  <c:v>8.54089145894765</c:v>
                </c:pt>
                <c:pt idx="49">
                  <c:v>9.14064370707707</c:v>
                </c:pt>
                <c:pt idx="50">
                  <c:v>9.79764641525414</c:v>
                </c:pt>
                <c:pt idx="51">
                  <c:v>10.5827202651533</c:v>
                </c:pt>
                <c:pt idx="52">
                  <c:v>11.5052547236069</c:v>
                </c:pt>
                <c:pt idx="53">
                  <c:v>12.6177924317348</c:v>
                </c:pt>
                <c:pt idx="54">
                  <c:v>13.9663441700398</c:v>
                </c:pt>
                <c:pt idx="55">
                  <c:v>15.552251176898</c:v>
                </c:pt>
                <c:pt idx="56">
                  <c:v>17.4551430966713</c:v>
                </c:pt>
                <c:pt idx="57">
                  <c:v>19.7310642081093</c:v>
                </c:pt>
                <c:pt idx="58">
                  <c:v>22.7102271985448</c:v>
                </c:pt>
                <c:pt idx="59">
                  <c:v>26.3624929944696</c:v>
                </c:pt>
                <c:pt idx="60">
                  <c:v>31.0242233785013</c:v>
                </c:pt>
                <c:pt idx="61">
                  <c:v>36.8760070520597</c:v>
                </c:pt>
                <c:pt idx="62">
                  <c:v>43.4377657837539</c:v>
                </c:pt>
                <c:pt idx="63">
                  <c:v>49.6548030914617</c:v>
                </c:pt>
                <c:pt idx="64">
                  <c:v>55.461650690244</c:v>
                </c:pt>
                <c:pt idx="65">
                  <c:v>61.6048695094722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Hainan!$AC$15:$AC$93</c:f>
              <c:numCache>
                <c:formatCode>0.000</c:formatCode>
                <c:ptCount val="79"/>
                <c:pt idx="1">
                  <c:v>0.0645866258203248</c:v>
                </c:pt>
                <c:pt idx="2">
                  <c:v>0.0689295284464575</c:v>
                </c:pt>
                <c:pt idx="3">
                  <c:v>0.0728238509872453</c:v>
                </c:pt>
                <c:pt idx="4">
                  <c:v>0.079590221023158</c:v>
                </c:pt>
                <c:pt idx="5">
                  <c:v>0.0858202066279639</c:v>
                </c:pt>
                <c:pt idx="6">
                  <c:v>0.109176799158323</c:v>
                </c:pt>
                <c:pt idx="7">
                  <c:v>0.131617311750216</c:v>
                </c:pt>
                <c:pt idx="8">
                  <c:v>0.154535771002002</c:v>
                </c:pt>
                <c:pt idx="9">
                  <c:v>0.158426031925208</c:v>
                </c:pt>
                <c:pt idx="10">
                  <c:v>0.156675497862054</c:v>
                </c:pt>
                <c:pt idx="11">
                  <c:v>0.158503677461022</c:v>
                </c:pt>
                <c:pt idx="12">
                  <c:v>0.166763623411026</c:v>
                </c:pt>
                <c:pt idx="13">
                  <c:v>0.175125244561107</c:v>
                </c:pt>
                <c:pt idx="14">
                  <c:v>0.179878355854345</c:v>
                </c:pt>
                <c:pt idx="15">
                  <c:v>0.180313170621381</c:v>
                </c:pt>
                <c:pt idx="16">
                  <c:v>0.180889458508433</c:v>
                </c:pt>
                <c:pt idx="17">
                  <c:v>0.190811696414058</c:v>
                </c:pt>
                <c:pt idx="18">
                  <c:v>0.218247023923045</c:v>
                </c:pt>
                <c:pt idx="19">
                  <c:v>0.251550845519202</c:v>
                </c:pt>
                <c:pt idx="20">
                  <c:v>0.278468215599429</c:v>
                </c:pt>
                <c:pt idx="21">
                  <c:v>0.313325763163079</c:v>
                </c:pt>
                <c:pt idx="22">
                  <c:v>0.356971143788779</c:v>
                </c:pt>
                <c:pt idx="23">
                  <c:v>0.410861772319672</c:v>
                </c:pt>
                <c:pt idx="24">
                  <c:v>0.464748409166845</c:v>
                </c:pt>
                <c:pt idx="25">
                  <c:v>0.513864770742751</c:v>
                </c:pt>
                <c:pt idx="26">
                  <c:v>0.532026152943439</c:v>
                </c:pt>
                <c:pt idx="27">
                  <c:v>0.544561579562918</c:v>
                </c:pt>
                <c:pt idx="28">
                  <c:v>0.55672845925209</c:v>
                </c:pt>
                <c:pt idx="29">
                  <c:v>0.584838015498144</c:v>
                </c:pt>
                <c:pt idx="30">
                  <c:v>0.656201729267685</c:v>
                </c:pt>
                <c:pt idx="31">
                  <c:v>0.716143852385689</c:v>
                </c:pt>
                <c:pt idx="32">
                  <c:v>0.822589619374236</c:v>
                </c:pt>
                <c:pt idx="33">
                  <c:v>1</c:v>
                </c:pt>
                <c:pt idx="34">
                  <c:v>1.18420522272848</c:v>
                </c:pt>
                <c:pt idx="35">
                  <c:v>1.38820706958298</c:v>
                </c:pt>
                <c:pt idx="36">
                  <c:v>1.59462664999354</c:v>
                </c:pt>
                <c:pt idx="37">
                  <c:v>1.83075985935482</c:v>
                </c:pt>
                <c:pt idx="38">
                  <c:v>2.18153901465995</c:v>
                </c:pt>
                <c:pt idx="39">
                  <c:v>2.59104718875074</c:v>
                </c:pt>
                <c:pt idx="40">
                  <c:v>3.25881528260279</c:v>
                </c:pt>
                <c:pt idx="41">
                  <c:v>3.79679896496203</c:v>
                </c:pt>
                <c:pt idx="42">
                  <c:v>4.56489744556187</c:v>
                </c:pt>
                <c:pt idx="43">
                  <c:v>5.28353648703885</c:v>
                </c:pt>
                <c:pt idx="44">
                  <c:v>5.8185111218441</c:v>
                </c:pt>
                <c:pt idx="45">
                  <c:v>6.33097523865901</c:v>
                </c:pt>
                <c:pt idx="46">
                  <c:v>6.84274796085949</c:v>
                </c:pt>
                <c:pt idx="47">
                  <c:v>7.41049962617261</c:v>
                </c:pt>
                <c:pt idx="48">
                  <c:v>7.98318273128254</c:v>
                </c:pt>
                <c:pt idx="49">
                  <c:v>8.57130652238349</c:v>
                </c:pt>
                <c:pt idx="50">
                  <c:v>9.23306570672336</c:v>
                </c:pt>
                <c:pt idx="51">
                  <c:v>9.99753507079732</c:v>
                </c:pt>
                <c:pt idx="52">
                  <c:v>10.8449093972313</c:v>
                </c:pt>
                <c:pt idx="53">
                  <c:v>11.8901706789724</c:v>
                </c:pt>
                <c:pt idx="54">
                  <c:v>13.1463392513264</c:v>
                </c:pt>
                <c:pt idx="55">
                  <c:v>14.6357485947825</c:v>
                </c:pt>
                <c:pt idx="56">
                  <c:v>16.5330783742921</c:v>
                </c:pt>
                <c:pt idx="57">
                  <c:v>18.7618530308306</c:v>
                </c:pt>
                <c:pt idx="58">
                  <c:v>21.7267331600269</c:v>
                </c:pt>
                <c:pt idx="59">
                  <c:v>25.191876116126</c:v>
                </c:pt>
                <c:pt idx="60">
                  <c:v>29.8599073467934</c:v>
                </c:pt>
                <c:pt idx="61">
                  <c:v>35.2413460438968</c:v>
                </c:pt>
                <c:pt idx="62">
                  <c:v>41.3343526015644</c:v>
                </c:pt>
                <c:pt idx="63">
                  <c:v>46.65831340621</c:v>
                </c:pt>
                <c:pt idx="64">
                  <c:v>52.3714965717007</c:v>
                </c:pt>
                <c:pt idx="65">
                  <c:v>58.4152515382861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Hainan!$AE$15:$AE$93</c:f>
              <c:numCache>
                <c:formatCode>0.000</c:formatCode>
                <c:ptCount val="79"/>
                <c:pt idx="0">
                  <c:v>0.0525244714459522</c:v>
                </c:pt>
                <c:pt idx="1">
                  <c:v>0.0555367296882071</c:v>
                </c:pt>
                <c:pt idx="2">
                  <c:v>0.0610196112974322</c:v>
                </c:pt>
                <c:pt idx="3">
                  <c:v>0.065655382726054</c:v>
                </c:pt>
                <c:pt idx="4">
                  <c:v>0.0716734238850156</c:v>
                </c:pt>
                <c:pt idx="5">
                  <c:v>0.0788952860418519</c:v>
                </c:pt>
                <c:pt idx="6">
                  <c:v>0.0938478551820722</c:v>
                </c:pt>
                <c:pt idx="7">
                  <c:v>0.116455070665194</c:v>
                </c:pt>
                <c:pt idx="8">
                  <c:v>0.139372944274988</c:v>
                </c:pt>
                <c:pt idx="9">
                  <c:v>0.154298695171718</c:v>
                </c:pt>
                <c:pt idx="10">
                  <c:v>0.158177886662027</c:v>
                </c:pt>
                <c:pt idx="11">
                  <c:v>0.161128696060004</c:v>
                </c:pt>
                <c:pt idx="12">
                  <c:v>0.16869097523645</c:v>
                </c:pt>
                <c:pt idx="13">
                  <c:v>0.179292935780857</c:v>
                </c:pt>
                <c:pt idx="14">
                  <c:v>0.188335016428241</c:v>
                </c:pt>
                <c:pt idx="15">
                  <c:v>0.19369988222762</c:v>
                </c:pt>
                <c:pt idx="16">
                  <c:v>0.197017389047647</c:v>
                </c:pt>
                <c:pt idx="17">
                  <c:v>0.204645815798934</c:v>
                </c:pt>
                <c:pt idx="18">
                  <c:v>0.22472788677503</c:v>
                </c:pt>
                <c:pt idx="19">
                  <c:v>0.255780606549717</c:v>
                </c:pt>
                <c:pt idx="20">
                  <c:v>0.287052257777971</c:v>
                </c:pt>
                <c:pt idx="21">
                  <c:v>0.319585506637927</c:v>
                </c:pt>
                <c:pt idx="22">
                  <c:v>0.360425560505948</c:v>
                </c:pt>
                <c:pt idx="23">
                  <c:v>0.410874978293342</c:v>
                </c:pt>
                <c:pt idx="24">
                  <c:v>0.467125252409823</c:v>
                </c:pt>
                <c:pt idx="25">
                  <c:v>0.522378108647798</c:v>
                </c:pt>
                <c:pt idx="26">
                  <c:v>0.562159335967663</c:v>
                </c:pt>
                <c:pt idx="27">
                  <c:v>0.585719052480286</c:v>
                </c:pt>
                <c:pt idx="28">
                  <c:v>0.606836949057525</c:v>
                </c:pt>
                <c:pt idx="29">
                  <c:v>0.635540450842946</c:v>
                </c:pt>
                <c:pt idx="30">
                  <c:v>0.692331318774741</c:v>
                </c:pt>
                <c:pt idx="31">
                  <c:v>0.764624999150033</c:v>
                </c:pt>
                <c:pt idx="32">
                  <c:v>0.85432725431725</c:v>
                </c:pt>
                <c:pt idx="33">
                  <c:v>1</c:v>
                </c:pt>
                <c:pt idx="34">
                  <c:v>1.18407323735221</c:v>
                </c:pt>
                <c:pt idx="35">
                  <c:v>1.38412411621702</c:v>
                </c:pt>
                <c:pt idx="36">
                  <c:v>1.59833542141867</c:v>
                </c:pt>
                <c:pt idx="37">
                  <c:v>1.83164733201465</c:v>
                </c:pt>
                <c:pt idx="38">
                  <c:v>2.13851279221296</c:v>
                </c:pt>
                <c:pt idx="39">
                  <c:v>2.53451460563839</c:v>
                </c:pt>
                <c:pt idx="40">
                  <c:v>3.08803364821701</c:v>
                </c:pt>
                <c:pt idx="41">
                  <c:v>3.71215331964205</c:v>
                </c:pt>
                <c:pt idx="42">
                  <c:v>4.39806156803767</c:v>
                </c:pt>
                <c:pt idx="43">
                  <c:v>5.18387135096684</c:v>
                </c:pt>
                <c:pt idx="44">
                  <c:v>5.87630890169769</c:v>
                </c:pt>
                <c:pt idx="45">
                  <c:v>6.48474325350303</c:v>
                </c:pt>
                <c:pt idx="46">
                  <c:v>7.09273203425544</c:v>
                </c:pt>
                <c:pt idx="47">
                  <c:v>7.73674064162393</c:v>
                </c:pt>
                <c:pt idx="48">
                  <c:v>8.4236271060777</c:v>
                </c:pt>
                <c:pt idx="49">
                  <c:v>9.13973517230392</c:v>
                </c:pt>
                <c:pt idx="50">
                  <c:v>9.90646629278348</c:v>
                </c:pt>
                <c:pt idx="51">
                  <c:v>10.7798486571371</c:v>
                </c:pt>
                <c:pt idx="52">
                  <c:v>11.7725166363312</c:v>
                </c:pt>
                <c:pt idx="53">
                  <c:v>12.9251586095817</c:v>
                </c:pt>
                <c:pt idx="54">
                  <c:v>14.2708686700722</c:v>
                </c:pt>
                <c:pt idx="55">
                  <c:v>15.8190169735655</c:v>
                </c:pt>
                <c:pt idx="56">
                  <c:v>17.6126538133676</c:v>
                </c:pt>
                <c:pt idx="57">
                  <c:v>19.7053612918157</c:v>
                </c:pt>
                <c:pt idx="58">
                  <c:v>22.3744665476253</c:v>
                </c:pt>
                <c:pt idx="59">
                  <c:v>25.5940473881023</c:v>
                </c:pt>
                <c:pt idx="60">
                  <c:v>29.6428060141103</c:v>
                </c:pt>
                <c:pt idx="61">
                  <c:v>34.6795222161671</c:v>
                </c:pt>
                <c:pt idx="62">
                  <c:v>40.4051562652299</c:v>
                </c:pt>
                <c:pt idx="63">
                  <c:v>46.0843413236905</c:v>
                </c:pt>
                <c:pt idx="64">
                  <c:v>51.6434214284605</c:v>
                </c:pt>
                <c:pt idx="65">
                  <c:v>57.6164983433674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Hainan!$E$15:$E$93</c:f>
              <c:numCache>
                <c:formatCode>0.000</c:formatCode>
                <c:ptCount val="79"/>
                <c:pt idx="0">
                  <c:v>0.0721986032760404</c:v>
                </c:pt>
                <c:pt idx="1">
                  <c:v>0.0761266456077607</c:v>
                </c:pt>
                <c:pt idx="2">
                  <c:v>0.0784690657668931</c:v>
                </c:pt>
                <c:pt idx="3">
                  <c:v>0.0803514317331966</c:v>
                </c:pt>
                <c:pt idx="4">
                  <c:v>0.0857400207149603</c:v>
                </c:pt>
                <c:pt idx="5">
                  <c:v>0.0904471851695556</c:v>
                </c:pt>
                <c:pt idx="6">
                  <c:v>0.115460264039309</c:v>
                </c:pt>
                <c:pt idx="7">
                  <c:v>0.138487529508998</c:v>
                </c:pt>
                <c:pt idx="8">
                  <c:v>0.161474593071411</c:v>
                </c:pt>
                <c:pt idx="9">
                  <c:v>0.161374054413781</c:v>
                </c:pt>
                <c:pt idx="10">
                  <c:v>0.154969272377775</c:v>
                </c:pt>
                <c:pt idx="11">
                  <c:v>0.153478770379044</c:v>
                </c:pt>
                <c:pt idx="12">
                  <c:v>0.160057547115102</c:v>
                </c:pt>
                <c:pt idx="13">
                  <c:v>0.166821549731353</c:v>
                </c:pt>
                <c:pt idx="14">
                  <c:v>0.169374560031602</c:v>
                </c:pt>
                <c:pt idx="15">
                  <c:v>0.167043269330199</c:v>
                </c:pt>
                <c:pt idx="16">
                  <c:v>0.165296350386965</c:v>
                </c:pt>
                <c:pt idx="17">
                  <c:v>0.175005195543372</c:v>
                </c:pt>
                <c:pt idx="18">
                  <c:v>0.205240874937225</c:v>
                </c:pt>
                <c:pt idx="19">
                  <c:v>0.241322032517063</c:v>
                </c:pt>
                <c:pt idx="20">
                  <c:v>0.268767225541551</c:v>
                </c:pt>
                <c:pt idx="21">
                  <c:v>0.304932141360074</c:v>
                </c:pt>
                <c:pt idx="22">
                  <c:v>0.350489117378401</c:v>
                </c:pt>
                <c:pt idx="23">
                  <c:v>0.406871460193049</c:v>
                </c:pt>
                <c:pt idx="24">
                  <c:v>0.461669164385691</c:v>
                </c:pt>
                <c:pt idx="25">
                  <c:v>0.509497481350064</c:v>
                </c:pt>
                <c:pt idx="26">
                  <c:v>0.519866350207891</c:v>
                </c:pt>
                <c:pt idx="27">
                  <c:v>0.524363753219516</c:v>
                </c:pt>
                <c:pt idx="28">
                  <c:v>0.52948940437653</c:v>
                </c:pt>
                <c:pt idx="29">
                  <c:v>0.554481481553362</c:v>
                </c:pt>
                <c:pt idx="30">
                  <c:v>0.630681825141257</c:v>
                </c:pt>
                <c:pt idx="31">
                  <c:v>0.69126378004936</c:v>
                </c:pt>
                <c:pt idx="32">
                  <c:v>0.805541582895272</c:v>
                </c:pt>
                <c:pt idx="33">
                  <c:v>1</c:v>
                </c:pt>
                <c:pt idx="34">
                  <c:v>1.19591321833597</c:v>
                </c:pt>
                <c:pt idx="35">
                  <c:v>1.4092727761899</c:v>
                </c:pt>
                <c:pt idx="36">
                  <c:v>1.61932965421383</c:v>
                </c:pt>
                <c:pt idx="37">
                  <c:v>1.85902701052978</c:v>
                </c:pt>
                <c:pt idx="38">
                  <c:v>2.22785600217185</c:v>
                </c:pt>
                <c:pt idx="39">
                  <c:v>2.65492898252318</c:v>
                </c:pt>
                <c:pt idx="40">
                  <c:v>3.37426274804113</c:v>
                </c:pt>
                <c:pt idx="41">
                  <c:v>3.91709255317439</c:v>
                </c:pt>
                <c:pt idx="42">
                  <c:v>4.71786905251838</c:v>
                </c:pt>
                <c:pt idx="43">
                  <c:v>5.43723315759422</c:v>
                </c:pt>
                <c:pt idx="44">
                  <c:v>5.92298900576371</c:v>
                </c:pt>
                <c:pt idx="45">
                  <c:v>6.37724648673441</c:v>
                </c:pt>
                <c:pt idx="46">
                  <c:v>6.82828723857161</c:v>
                </c:pt>
                <c:pt idx="47">
                  <c:v>7.34396312454765</c:v>
                </c:pt>
                <c:pt idx="48">
                  <c:v>7.86174827781672</c:v>
                </c:pt>
                <c:pt idx="49">
                  <c:v>8.39398602753139</c:v>
                </c:pt>
                <c:pt idx="50">
                  <c:v>9.00878575219651</c:v>
                </c:pt>
                <c:pt idx="51">
                  <c:v>9.73671880424212</c:v>
                </c:pt>
                <c:pt idx="52">
                  <c:v>10.552191864467</c:v>
                </c:pt>
                <c:pt idx="53">
                  <c:v>11.5901687995944</c:v>
                </c:pt>
                <c:pt idx="54">
                  <c:v>12.8506336047792</c:v>
                </c:pt>
                <c:pt idx="55">
                  <c:v>14.3609815582622</c:v>
                </c:pt>
                <c:pt idx="56">
                  <c:v>16.3186061246146</c:v>
                </c:pt>
                <c:pt idx="57">
                  <c:v>18.6139437464641</c:v>
                </c:pt>
                <c:pt idx="58">
                  <c:v>21.7341814266732</c:v>
                </c:pt>
                <c:pt idx="59">
                  <c:v>25.3588319046971</c:v>
                </c:pt>
                <c:pt idx="60">
                  <c:v>30.3155010005478</c:v>
                </c:pt>
                <c:pt idx="61">
                  <c:v>35.9624974415362</c:v>
                </c:pt>
                <c:pt idx="62">
                  <c:v>42.2860964489142</c:v>
                </c:pt>
                <c:pt idx="63">
                  <c:v>47.5198692906909</c:v>
                </c:pt>
                <c:pt idx="64">
                  <c:v>53.0874425716132</c:v>
                </c:pt>
                <c:pt idx="65">
                  <c:v>58.9476902433103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Hainan!$AE$15:$AE$93</c:f>
              <c:numCache>
                <c:formatCode>0.000</c:formatCode>
                <c:ptCount val="79"/>
                <c:pt idx="0">
                  <c:v>0.0525244714459522</c:v>
                </c:pt>
                <c:pt idx="1">
                  <c:v>0.0555367296882071</c:v>
                </c:pt>
                <c:pt idx="2">
                  <c:v>0.0610196112974322</c:v>
                </c:pt>
                <c:pt idx="3">
                  <c:v>0.065655382726054</c:v>
                </c:pt>
                <c:pt idx="4">
                  <c:v>0.0716734238850156</c:v>
                </c:pt>
                <c:pt idx="5">
                  <c:v>0.0788952860418519</c:v>
                </c:pt>
                <c:pt idx="6">
                  <c:v>0.0938478551820722</c:v>
                </c:pt>
                <c:pt idx="7">
                  <c:v>0.116455070665194</c:v>
                </c:pt>
                <c:pt idx="8">
                  <c:v>0.139372944274988</c:v>
                </c:pt>
                <c:pt idx="9">
                  <c:v>0.154298695171718</c:v>
                </c:pt>
                <c:pt idx="10">
                  <c:v>0.158177886662027</c:v>
                </c:pt>
                <c:pt idx="11">
                  <c:v>0.161128696060004</c:v>
                </c:pt>
                <c:pt idx="12">
                  <c:v>0.16869097523645</c:v>
                </c:pt>
                <c:pt idx="13">
                  <c:v>0.179292935780857</c:v>
                </c:pt>
                <c:pt idx="14">
                  <c:v>0.188335016428241</c:v>
                </c:pt>
                <c:pt idx="15">
                  <c:v>0.19369988222762</c:v>
                </c:pt>
                <c:pt idx="16">
                  <c:v>0.197017389047647</c:v>
                </c:pt>
                <c:pt idx="17">
                  <c:v>0.204645815798934</c:v>
                </c:pt>
                <c:pt idx="18">
                  <c:v>0.22472788677503</c:v>
                </c:pt>
                <c:pt idx="19">
                  <c:v>0.255780606549717</c:v>
                </c:pt>
                <c:pt idx="20">
                  <c:v>0.287052257777971</c:v>
                </c:pt>
                <c:pt idx="21">
                  <c:v>0.319585506637927</c:v>
                </c:pt>
                <c:pt idx="22">
                  <c:v>0.360425560505948</c:v>
                </c:pt>
                <c:pt idx="23">
                  <c:v>0.410874978293342</c:v>
                </c:pt>
                <c:pt idx="24">
                  <c:v>0.467125252409823</c:v>
                </c:pt>
                <c:pt idx="25">
                  <c:v>0.522378108647798</c:v>
                </c:pt>
                <c:pt idx="26">
                  <c:v>0.562159335967663</c:v>
                </c:pt>
                <c:pt idx="27">
                  <c:v>0.585719052480286</c:v>
                </c:pt>
                <c:pt idx="28">
                  <c:v>0.606836949057525</c:v>
                </c:pt>
                <c:pt idx="29">
                  <c:v>0.635540450842946</c:v>
                </c:pt>
                <c:pt idx="30">
                  <c:v>0.692331318774741</c:v>
                </c:pt>
                <c:pt idx="31">
                  <c:v>0.764624999150033</c:v>
                </c:pt>
                <c:pt idx="32">
                  <c:v>0.85432725431725</c:v>
                </c:pt>
                <c:pt idx="33">
                  <c:v>1</c:v>
                </c:pt>
                <c:pt idx="34">
                  <c:v>1.18407323735221</c:v>
                </c:pt>
                <c:pt idx="35">
                  <c:v>1.38412411621702</c:v>
                </c:pt>
                <c:pt idx="36">
                  <c:v>1.59833542141867</c:v>
                </c:pt>
                <c:pt idx="37">
                  <c:v>1.83164733201465</c:v>
                </c:pt>
                <c:pt idx="38">
                  <c:v>2.13851279221296</c:v>
                </c:pt>
                <c:pt idx="39">
                  <c:v>2.53451460563839</c:v>
                </c:pt>
                <c:pt idx="40">
                  <c:v>3.08803364821701</c:v>
                </c:pt>
                <c:pt idx="41">
                  <c:v>3.71215331964205</c:v>
                </c:pt>
                <c:pt idx="42">
                  <c:v>4.39806156803767</c:v>
                </c:pt>
                <c:pt idx="43">
                  <c:v>5.18387135096684</c:v>
                </c:pt>
                <c:pt idx="44">
                  <c:v>5.87630890169769</c:v>
                </c:pt>
                <c:pt idx="45">
                  <c:v>6.48474325350303</c:v>
                </c:pt>
                <c:pt idx="46">
                  <c:v>7.09273203425544</c:v>
                </c:pt>
                <c:pt idx="47">
                  <c:v>7.73674064162393</c:v>
                </c:pt>
                <c:pt idx="48">
                  <c:v>8.4236271060777</c:v>
                </c:pt>
                <c:pt idx="49">
                  <c:v>9.13973517230392</c:v>
                </c:pt>
                <c:pt idx="50">
                  <c:v>9.90646629278348</c:v>
                </c:pt>
                <c:pt idx="51">
                  <c:v>10.7798486571371</c:v>
                </c:pt>
                <c:pt idx="52">
                  <c:v>11.7725166363312</c:v>
                </c:pt>
                <c:pt idx="53">
                  <c:v>12.9251586095817</c:v>
                </c:pt>
                <c:pt idx="54">
                  <c:v>14.2708686700722</c:v>
                </c:pt>
                <c:pt idx="55">
                  <c:v>15.8190169735655</c:v>
                </c:pt>
                <c:pt idx="56">
                  <c:v>17.6126538133676</c:v>
                </c:pt>
                <c:pt idx="57">
                  <c:v>19.7053612918157</c:v>
                </c:pt>
                <c:pt idx="58">
                  <c:v>22.3744665476253</c:v>
                </c:pt>
                <c:pt idx="59">
                  <c:v>25.5940473881023</c:v>
                </c:pt>
                <c:pt idx="60">
                  <c:v>29.6428060141103</c:v>
                </c:pt>
                <c:pt idx="61">
                  <c:v>34.6795222161671</c:v>
                </c:pt>
                <c:pt idx="62">
                  <c:v>40.4051562652299</c:v>
                </c:pt>
                <c:pt idx="63">
                  <c:v>46.0843413236905</c:v>
                </c:pt>
                <c:pt idx="64">
                  <c:v>51.6434214284605</c:v>
                </c:pt>
                <c:pt idx="65">
                  <c:v>57.6164983433674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Hainan!$D$15:$D$93</c:f>
              <c:numCache>
                <c:formatCode>0.000</c:formatCode>
                <c:ptCount val="79"/>
                <c:pt idx="1">
                  <c:v>1.05440607094159</c:v>
                </c:pt>
                <c:pt idx="2">
                  <c:v>1.03077004300441</c:v>
                </c:pt>
                <c:pt idx="3">
                  <c:v>1.02398863740643</c:v>
                </c:pt>
                <c:pt idx="4">
                  <c:v>1.06706276248638</c:v>
                </c:pt>
                <c:pt idx="5">
                  <c:v>1.05490043523834</c:v>
                </c:pt>
                <c:pt idx="6">
                  <c:v>1.27654900285579</c:v>
                </c:pt>
                <c:pt idx="7">
                  <c:v>1.19943887761983</c:v>
                </c:pt>
                <c:pt idx="8">
                  <c:v>1.16598652343582</c:v>
                </c:pt>
                <c:pt idx="9">
                  <c:v>0.999377371661273</c:v>
                </c:pt>
                <c:pt idx="10">
                  <c:v>0.960310955442795</c:v>
                </c:pt>
                <c:pt idx="11">
                  <c:v>0.990381951364541</c:v>
                </c:pt>
                <c:pt idx="12">
                  <c:v>1.04286440867235</c:v>
                </c:pt>
                <c:pt idx="13">
                  <c:v>1.04225981678569</c:v>
                </c:pt>
                <c:pt idx="14">
                  <c:v>1.01530383996768</c:v>
                </c:pt>
                <c:pt idx="15">
                  <c:v>0.986235886304488</c:v>
                </c:pt>
                <c:pt idx="16">
                  <c:v>0.989542117139835</c:v>
                </c:pt>
                <c:pt idx="17">
                  <c:v>1.0587359922568</c:v>
                </c:pt>
                <c:pt idx="18">
                  <c:v>1.17277018147933</c:v>
                </c:pt>
                <c:pt idx="19">
                  <c:v>1.17579908286239</c:v>
                </c:pt>
                <c:pt idx="20">
                  <c:v>1.11372850103336</c:v>
                </c:pt>
                <c:pt idx="21">
                  <c:v>1.13455850409458</c:v>
                </c:pt>
                <c:pt idx="22">
                  <c:v>1.14940037417877</c:v>
                </c:pt>
                <c:pt idx="23">
                  <c:v>1.16086759907519</c:v>
                </c:pt>
                <c:pt idx="24">
                  <c:v>1.13468062902874</c:v>
                </c:pt>
                <c:pt idx="25">
                  <c:v>1.10359868203027</c:v>
                </c:pt>
                <c:pt idx="26">
                  <c:v>1.02035116803787</c:v>
                </c:pt>
                <c:pt idx="27">
                  <c:v>1.00865107543473</c:v>
                </c:pt>
                <c:pt idx="28">
                  <c:v>1.00977499135961</c:v>
                </c:pt>
                <c:pt idx="29">
                  <c:v>1.0472003348325</c:v>
                </c:pt>
                <c:pt idx="30">
                  <c:v>1.13742630930509</c:v>
                </c:pt>
                <c:pt idx="31">
                  <c:v>1.09605787338891</c:v>
                </c:pt>
                <c:pt idx="32">
                  <c:v>1.16531721485212</c:v>
                </c:pt>
                <c:pt idx="33">
                  <c:v>1.24140084290349</c:v>
                </c:pt>
                <c:pt idx="34">
                  <c:v>1.19591321833597</c:v>
                </c:pt>
                <c:pt idx="35">
                  <c:v>1.17840722435597</c:v>
                </c:pt>
                <c:pt idx="36">
                  <c:v>1.14905338524444</c:v>
                </c:pt>
                <c:pt idx="37">
                  <c:v>1.14802258187035</c:v>
                </c:pt>
                <c:pt idx="38">
                  <c:v>1.19839894178674</c:v>
                </c:pt>
                <c:pt idx="39">
                  <c:v>1.19169685111381</c:v>
                </c:pt>
                <c:pt idx="40">
                  <c:v>1.27094275223675</c:v>
                </c:pt>
                <c:pt idx="41">
                  <c:v>1.16087360281839</c:v>
                </c:pt>
                <c:pt idx="42">
                  <c:v>1.20443134505337</c:v>
                </c:pt>
                <c:pt idx="43">
                  <c:v>1.15247648823399</c:v>
                </c:pt>
                <c:pt idx="44">
                  <c:v>1.08933879311227</c:v>
                </c:pt>
                <c:pt idx="45">
                  <c:v>1.07669395984505</c:v>
                </c:pt>
                <c:pt idx="46">
                  <c:v>1.0707265671439</c:v>
                </c:pt>
                <c:pt idx="47">
                  <c:v>1.07552053215675</c:v>
                </c:pt>
                <c:pt idx="48">
                  <c:v>1.07050486835076</c:v>
                </c:pt>
                <c:pt idx="49">
                  <c:v>1.06769966817896</c:v>
                </c:pt>
                <c:pt idx="50">
                  <c:v>1.07324288158792</c:v>
                </c:pt>
                <c:pt idx="51">
                  <c:v>1.08080257118648</c:v>
                </c:pt>
                <c:pt idx="52">
                  <c:v>1.08375234785148</c:v>
                </c:pt>
                <c:pt idx="53">
                  <c:v>1.09836600286076</c:v>
                </c:pt>
                <c:pt idx="54">
                  <c:v>1.10875292905387</c:v>
                </c:pt>
                <c:pt idx="55">
                  <c:v>1.11753101052709</c:v>
                </c:pt>
                <c:pt idx="56">
                  <c:v>1.13631551286452</c:v>
                </c:pt>
                <c:pt idx="57">
                  <c:v>1.14065770105127</c:v>
                </c:pt>
                <c:pt idx="58">
                  <c:v>1.16762904856214</c:v>
                </c:pt>
                <c:pt idx="59">
                  <c:v>1.16677188833878</c:v>
                </c:pt>
                <c:pt idx="60">
                  <c:v>1.19546125446467</c:v>
                </c:pt>
                <c:pt idx="61">
                  <c:v>1.18627422455879</c:v>
                </c:pt>
                <c:pt idx="62">
                  <c:v>1.17583870579784</c:v>
                </c:pt>
                <c:pt idx="63">
                  <c:v>1.12377053644807</c:v>
                </c:pt>
                <c:pt idx="64">
                  <c:v>1.11716305966382</c:v>
                </c:pt>
                <c:pt idx="65">
                  <c:v>1.1103885850932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Hainan!$B$15:$B$93</c:f>
              <c:numCache>
                <c:formatCode>0.0</c:formatCode>
                <c:ptCount val="79"/>
                <c:pt idx="0">
                  <c:v>0.457607585419715</c:v>
                </c:pt>
                <c:pt idx="1">
                  <c:v>0.482504216175472</c:v>
                </c:pt>
                <c:pt idx="2">
                  <c:v>0.497365765799548</c:v>
                </c:pt>
                <c:pt idx="3">
                  <c:v>0.509303383731431</c:v>
                </c:pt>
                <c:pt idx="4">
                  <c:v>0.543472165827121</c:v>
                </c:pt>
                <c:pt idx="5">
                  <c:v>0.573358850429963</c:v>
                </c:pt>
                <c:pt idx="6">
                  <c:v>0.732133748261447</c:v>
                </c:pt>
                <c:pt idx="7">
                  <c:v>0.878856836471981</c:v>
                </c:pt>
                <c:pt idx="8">
                  <c:v>1.02499147941549</c:v>
                </c:pt>
                <c:pt idx="9">
                  <c:v>1.02424172723618</c:v>
                </c:pt>
                <c:pt idx="10">
                  <c:v>0.983757940550926</c:v>
                </c:pt>
                <c:pt idx="11">
                  <c:v>0.974428599390346</c:v>
                </c:pt>
                <c:pt idx="12">
                  <c:v>1.01618362581127</c:v>
                </c:pt>
                <c:pt idx="13">
                  <c:v>1.0591434288739</c:v>
                </c:pt>
                <c:pt idx="14">
                  <c:v>1.07535427351766</c:v>
                </c:pt>
                <c:pt idx="15">
                  <c:v>1.0605819161777</c:v>
                </c:pt>
                <c:pt idx="16">
                  <c:v>1.04955380061961</c:v>
                </c:pt>
                <c:pt idx="17">
                  <c:v>1.11113181708806</c:v>
                </c:pt>
                <c:pt idx="18">
                  <c:v>1.30352115746201</c:v>
                </c:pt>
                <c:pt idx="19">
                  <c:v>1.5337570474452</c:v>
                </c:pt>
                <c:pt idx="20">
                  <c:v>1.70861375352362</c:v>
                </c:pt>
                <c:pt idx="21">
                  <c:v>1.93878004548301</c:v>
                </c:pt>
                <c:pt idx="22">
                  <c:v>2.22876934803762</c:v>
                </c:pt>
                <c:pt idx="23">
                  <c:v>2.58768965192283</c:v>
                </c:pt>
                <c:pt idx="24">
                  <c:v>2.93645568593115</c:v>
                </c:pt>
                <c:pt idx="25">
                  <c:v>3.240765753664</c:v>
                </c:pt>
                <c:pt idx="26">
                  <c:v>3.30667809884939</c:v>
                </c:pt>
                <c:pt idx="27">
                  <c:v>3.33552557268637</c:v>
                </c:pt>
                <c:pt idx="28">
                  <c:v>3.36834493865047</c:v>
                </c:pt>
                <c:pt idx="29">
                  <c:v>3.52733959182953</c:v>
                </c:pt>
                <c:pt idx="30">
                  <c:v>4.01215396436459</c:v>
                </c:pt>
                <c:pt idx="31">
                  <c:v>4.39802356564284</c:v>
                </c:pt>
                <c:pt idx="32">
                  <c:v>5.12569030270139</c:v>
                </c:pt>
                <c:pt idx="33">
                  <c:v>6.36511959070174</c:v>
                </c:pt>
                <c:pt idx="34">
                  <c:v>7.6140173879115</c:v>
                </c:pt>
                <c:pt idx="35">
                  <c:v>8.9733264486634</c:v>
                </c:pt>
                <c:pt idx="36">
                  <c:v>10.3112975440543</c:v>
                </c:pt>
                <c:pt idx="37">
                  <c:v>11.8379188681092</c:v>
                </c:pt>
                <c:pt idx="38">
                  <c:v>14.187166321776</c:v>
                </c:pt>
                <c:pt idx="39">
                  <c:v>16.9079565950959</c:v>
                </c:pt>
                <c:pt idx="40">
                  <c:v>21.4910579260343</c:v>
                </c:pt>
                <c:pt idx="41">
                  <c:v>24.948988657975</c:v>
                </c:pt>
                <c:pt idx="42">
                  <c:v>30.0497385580161</c:v>
                </c:pt>
                <c:pt idx="43">
                  <c:v>34.6320772566914</c:v>
                </c:pt>
                <c:pt idx="44">
                  <c:v>37.7261611539513</c:v>
                </c:pt>
                <c:pt idx="45">
                  <c:v>40.6204941685842</c:v>
                </c:pt>
                <c:pt idx="46">
                  <c:v>43.4943932937545</c:v>
                </c:pt>
                <c:pt idx="47">
                  <c:v>46.7796923971343</c:v>
                </c:pt>
                <c:pt idx="48">
                  <c:v>50.0780267543316</c:v>
                </c:pt>
                <c:pt idx="49">
                  <c:v>53.4727329727424</c:v>
                </c:pt>
                <c:pt idx="50">
                  <c:v>57.4037734099416</c:v>
                </c:pt>
                <c:pt idx="51">
                  <c:v>62.0936084528456</c:v>
                </c:pt>
                <c:pt idx="52">
                  <c:v>67.3406005772884</c:v>
                </c:pt>
                <c:pt idx="53">
                  <c:v>74.1296204914395</c:v>
                </c:pt>
                <c:pt idx="54">
                  <c:v>82.3086089684677</c:v>
                </c:pt>
                <c:pt idx="55">
                  <c:v>91.9027624104628</c:v>
                </c:pt>
                <c:pt idx="56">
                  <c:v>104.252316320838</c:v>
                </c:pt>
                <c:pt idx="57">
                  <c:v>118.442827053634</c:v>
                </c:pt>
                <c:pt idx="58">
                  <c:v>138.157100866408</c:v>
                </c:pt>
                <c:pt idx="59">
                  <c:v>160.196899491842</c:v>
                </c:pt>
                <c:pt idx="60">
                  <c:v>191.215017499995</c:v>
                </c:pt>
                <c:pt idx="61">
                  <c:v>226.947974412033</c:v>
                </c:pt>
                <c:pt idx="62">
                  <c:v>265.649847166777</c:v>
                </c:pt>
                <c:pt idx="63">
                  <c:v>297.017561887686</c:v>
                </c:pt>
                <c:pt idx="64">
                  <c:v>330.881162991944</c:v>
                </c:pt>
                <c:pt idx="65">
                  <c:v>366.328087048516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Hainan!$Z$15:$Z$93</c:f>
              <c:numCache>
                <c:formatCode>0.0</c:formatCode>
                <c:ptCount val="79"/>
                <c:pt idx="0">
                  <c:v>0.452893343628274</c:v>
                </c:pt>
                <c:pt idx="1">
                  <c:v>0.496488375585261</c:v>
                </c:pt>
                <c:pt idx="2">
                  <c:v>0.529873006579486</c:v>
                </c:pt>
                <c:pt idx="3">
                  <c:v>0.559809326176977</c:v>
                </c:pt>
                <c:pt idx="4">
                  <c:v>0.611823563258889</c:v>
                </c:pt>
                <c:pt idx="5">
                  <c:v>0.659714522007136</c:v>
                </c:pt>
                <c:pt idx="6">
                  <c:v>0.839260620558014</c:v>
                </c:pt>
                <c:pt idx="7">
                  <c:v>1.01176465684324</c:v>
                </c:pt>
                <c:pt idx="8">
                  <c:v>1.18794275037751</c:v>
                </c:pt>
                <c:pt idx="9">
                  <c:v>1.21784784762998</c:v>
                </c:pt>
                <c:pt idx="10">
                  <c:v>1.20439119460959</c:v>
                </c:pt>
                <c:pt idx="11">
                  <c:v>1.21844472206734</c:v>
                </c:pt>
                <c:pt idx="12">
                  <c:v>1.28194033118227</c:v>
                </c:pt>
                <c:pt idx="13">
                  <c:v>1.34621753484998</c:v>
                </c:pt>
                <c:pt idx="14">
                  <c:v>1.3827555096239</c:v>
                </c:pt>
                <c:pt idx="15">
                  <c:v>1.38609800467801</c:v>
                </c:pt>
                <c:pt idx="16">
                  <c:v>1.39052802766308</c:v>
                </c:pt>
                <c:pt idx="17">
                  <c:v>1.46680195771229</c:v>
                </c:pt>
                <c:pt idx="18">
                  <c:v>1.67770198562953</c:v>
                </c:pt>
                <c:pt idx="19">
                  <c:v>1.9337141255276</c:v>
                </c:pt>
                <c:pt idx="20">
                  <c:v>2.14063252661171</c:v>
                </c:pt>
                <c:pt idx="21">
                  <c:v>2.40858842223176</c:v>
                </c:pt>
                <c:pt idx="22">
                  <c:v>2.74409788496384</c:v>
                </c:pt>
                <c:pt idx="23">
                  <c:v>3.15836431053939</c:v>
                </c:pt>
                <c:pt idx="24">
                  <c:v>3.5726000513634</c:v>
                </c:pt>
                <c:pt idx="25">
                  <c:v>3.95016587499567</c:v>
                </c:pt>
                <c:pt idx="26">
                  <c:v>4.08977550830098</c:v>
                </c:pt>
                <c:pt idx="27">
                  <c:v>4.18613746436425</c:v>
                </c:pt>
                <c:pt idx="28">
                  <c:v>4.27966633750315</c:v>
                </c:pt>
                <c:pt idx="29">
                  <c:v>4.49574927637428</c:v>
                </c:pt>
                <c:pt idx="30">
                  <c:v>5.04433427946359</c:v>
                </c:pt>
                <c:pt idx="31">
                  <c:v>5.50511957298212</c:v>
                </c:pt>
                <c:pt idx="32">
                  <c:v>6.32338628484121</c:v>
                </c:pt>
                <c:pt idx="33">
                  <c:v>7.68717004920578</c:v>
                </c:pt>
                <c:pt idx="34">
                  <c:v>9.10318692027147</c:v>
                </c:pt>
                <c:pt idx="35">
                  <c:v>10.671383807394</c:v>
                </c:pt>
                <c:pt idx="36">
                  <c:v>12.2581662234957</c:v>
                </c:pt>
                <c:pt idx="37">
                  <c:v>14.0733623581206</c:v>
                </c:pt>
                <c:pt idx="38">
                  <c:v>16.7698613746679</c:v>
                </c:pt>
                <c:pt idx="39">
                  <c:v>19.9178203454436</c:v>
                </c:pt>
                <c:pt idx="40">
                  <c:v>25.0510672363182</c:v>
                </c:pt>
                <c:pt idx="41">
                  <c:v>29.1866392863116</c:v>
                </c:pt>
                <c:pt idx="42">
                  <c:v>35.0911429212192</c:v>
                </c:pt>
                <c:pt idx="43">
                  <c:v>40.615443437051</c:v>
                </c:pt>
                <c:pt idx="44">
                  <c:v>44.7278844268107</c:v>
                </c:pt>
                <c:pt idx="45">
                  <c:v>48.667283236883</c:v>
                </c:pt>
                <c:pt idx="46">
                  <c:v>52.601367178983</c:v>
                </c:pt>
                <c:pt idx="47">
                  <c:v>56.9657707759648</c:v>
                </c:pt>
                <c:pt idx="48">
                  <c:v>61.3680831892519</c:v>
                </c:pt>
                <c:pt idx="49">
                  <c:v>65.8910832178255</c:v>
                </c:pt>
                <c:pt idx="50">
                  <c:v>70.9850548870125</c:v>
                </c:pt>
                <c:pt idx="51">
                  <c:v>76.9003135160306</c:v>
                </c:pt>
                <c:pt idx="52">
                  <c:v>83.4580046429861</c:v>
                </c:pt>
                <c:pt idx="53">
                  <c:v>91.6869817614587</c:v>
                </c:pt>
                <c:pt idx="54">
                  <c:v>101.489016895255</c:v>
                </c:pt>
                <c:pt idx="55">
                  <c:v>112.915570738055</c:v>
                </c:pt>
                <c:pt idx="56">
                  <c:v>127.363374851038</c:v>
                </c:pt>
                <c:pt idx="57">
                  <c:v>143.981427863336</c:v>
                </c:pt>
                <c:pt idx="58">
                  <c:v>166.589222416967</c:v>
                </c:pt>
                <c:pt idx="59">
                  <c:v>192.105873745621</c:v>
                </c:pt>
                <c:pt idx="60">
                  <c:v>227.375278921963</c:v>
                </c:pt>
                <c:pt idx="61">
                  <c:v>268.386470053497</c:v>
                </c:pt>
                <c:pt idx="62">
                  <c:v>313.44370077663</c:v>
                </c:pt>
                <c:pt idx="63">
                  <c:v>352.012505429547</c:v>
                </c:pt>
                <c:pt idx="64">
                  <c:v>393.742917937448</c:v>
                </c:pt>
                <c:pt idx="65">
                  <c:v>437.769420536544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Hainan!$AU$15:$AU$93</c:f>
              <c:numCache>
                <c:formatCode>0.0</c:formatCode>
                <c:ptCount val="79"/>
                <c:pt idx="0">
                  <c:v>0.444017959266004</c:v>
                </c:pt>
                <c:pt idx="1">
                  <c:v>0.469775412892583</c:v>
                </c:pt>
                <c:pt idx="2">
                  <c:v>0.485413430633501</c:v>
                </c:pt>
                <c:pt idx="3">
                  <c:v>0.498052037197795</c:v>
                </c:pt>
                <c:pt idx="4">
                  <c:v>0.532850745681579</c:v>
                </c:pt>
                <c:pt idx="5">
                  <c:v>0.563300085053989</c:v>
                </c:pt>
                <c:pt idx="6">
                  <c:v>0.722561297977432</c:v>
                </c:pt>
                <c:pt idx="7">
                  <c:v>0.869685433035911</c:v>
                </c:pt>
                <c:pt idx="8">
                  <c:v>1.01614089697277</c:v>
                </c:pt>
                <c:pt idx="9">
                  <c:v>1.01565183978509</c:v>
                </c:pt>
                <c:pt idx="10">
                  <c:v>0.975392919856924</c:v>
                </c:pt>
                <c:pt idx="11">
                  <c:v>0.966256028789606</c:v>
                </c:pt>
                <c:pt idx="12">
                  <c:v>1.00816356040577</c:v>
                </c:pt>
                <c:pt idx="13">
                  <c:v>1.05123157865189</c:v>
                </c:pt>
                <c:pt idx="14">
                  <c:v>1.06751093173755</c:v>
                </c:pt>
                <c:pt idx="15">
                  <c:v>1.05277561111428</c:v>
                </c:pt>
                <c:pt idx="16">
                  <c:v>1.0417574866839</c:v>
                </c:pt>
                <c:pt idx="17">
                  <c:v>1.10331013872494</c:v>
                </c:pt>
                <c:pt idx="18">
                  <c:v>1.29561459876268</c:v>
                </c:pt>
                <c:pt idx="19">
                  <c:v>1.52568569937593</c:v>
                </c:pt>
                <c:pt idx="20">
                  <c:v>1.70029980197095</c:v>
                </c:pt>
                <c:pt idx="21">
                  <c:v>1.93014521047572</c:v>
                </c:pt>
                <c:pt idx="22">
                  <c:v>2.21972015060934</c:v>
                </c:pt>
                <c:pt idx="23">
                  <c:v>2.57811516469619</c:v>
                </c:pt>
                <c:pt idx="24">
                  <c:v>2.92623585653672</c:v>
                </c:pt>
                <c:pt idx="25">
                  <c:v>3.22978537104076</c:v>
                </c:pt>
                <c:pt idx="26">
                  <c:v>3.2948559237126</c:v>
                </c:pt>
                <c:pt idx="27">
                  <c:v>3.32281346343095</c:v>
                </c:pt>
                <c:pt idx="28">
                  <c:v>3.3546967503528</c:v>
                </c:pt>
                <c:pt idx="29">
                  <c:v>3.51268980272717</c:v>
                </c:pt>
                <c:pt idx="30">
                  <c:v>3.99637494170905</c:v>
                </c:pt>
                <c:pt idx="31">
                  <c:v>4.38098536782401</c:v>
                </c:pt>
                <c:pt idx="32">
                  <c:v>5.10726153878632</c:v>
                </c:pt>
                <c:pt idx="33">
                  <c:v>6.34502592388514</c:v>
                </c:pt>
                <c:pt idx="34">
                  <c:v>7.59187836542018</c:v>
                </c:pt>
                <c:pt idx="35">
                  <c:v>8.94873813569738</c:v>
                </c:pt>
                <c:pt idx="36">
                  <c:v>10.2838393456939</c:v>
                </c:pt>
                <c:pt idx="37">
                  <c:v>11.8071555201952</c:v>
                </c:pt>
                <c:pt idx="38">
                  <c:v>14.1525430082991</c:v>
                </c:pt>
                <c:pt idx="39">
                  <c:v>16.8687513909619</c:v>
                </c:pt>
                <c:pt idx="40">
                  <c:v>21.4461949779599</c:v>
                </c:pt>
                <c:pt idx="41">
                  <c:v>24.8972181805065</c:v>
                </c:pt>
                <c:pt idx="42">
                  <c:v>29.98968011341</c:v>
                </c:pt>
                <c:pt idx="43">
                  <c:v>34.5621683389459</c:v>
                </c:pt>
                <c:pt idx="44">
                  <c:v>37.6451045141428</c:v>
                </c:pt>
                <c:pt idx="45">
                  <c:v>40.5271954687925</c:v>
                </c:pt>
                <c:pt idx="46">
                  <c:v>43.3877345837452</c:v>
                </c:pt>
                <c:pt idx="47">
                  <c:v>46.6584413916931</c:v>
                </c:pt>
                <c:pt idx="48">
                  <c:v>49.9408202596209</c:v>
                </c:pt>
                <c:pt idx="49">
                  <c:v>53.3181371148004</c:v>
                </c:pt>
                <c:pt idx="50">
                  <c:v>57.2302479908191</c:v>
                </c:pt>
                <c:pt idx="51">
                  <c:v>61.899301806733</c:v>
                </c:pt>
                <c:pt idx="52">
                  <c:v>67.1233778061189</c:v>
                </c:pt>
                <c:pt idx="53">
                  <c:v>73.8868640937264</c:v>
                </c:pt>
                <c:pt idx="54">
                  <c:v>82.0372096464792</c:v>
                </c:pt>
                <c:pt idx="55">
                  <c:v>91.5995277628718</c:v>
                </c:pt>
                <c:pt idx="56">
                  <c:v>103.913762675715</c:v>
                </c:pt>
                <c:pt idx="57">
                  <c:v>118.065046895382</c:v>
                </c:pt>
                <c:pt idx="58">
                  <c:v>137.735035233948</c:v>
                </c:pt>
                <c:pt idx="59">
                  <c:v>159.724656942221</c:v>
                </c:pt>
                <c:pt idx="60">
                  <c:v>190.685383496486</c:v>
                </c:pt>
                <c:pt idx="61">
                  <c:v>226.351723280323</c:v>
                </c:pt>
                <c:pt idx="62">
                  <c:v>264.977370532753</c:v>
                </c:pt>
                <c:pt idx="63">
                  <c:v>296.260527146203</c:v>
                </c:pt>
                <c:pt idx="64">
                  <c:v>330.031848878305</c:v>
                </c:pt>
                <c:pt idx="65">
                  <c:v>365.37792620421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Hainan!$G$15:$G$93</c:f>
              <c:numCache>
                <c:formatCode>0.000</c:formatCode>
                <c:ptCount val="79"/>
                <c:pt idx="1">
                  <c:v>0.0799878939689786</c:v>
                </c:pt>
                <c:pt idx="2">
                  <c:v>0.0834218728021656</c:v>
                </c:pt>
                <c:pt idx="3">
                  <c:v>0.0857203473130953</c:v>
                </c:pt>
                <c:pt idx="4">
                  <c:v>0.0897041392681509</c:v>
                </c:pt>
                <c:pt idx="5">
                  <c:v>0.0952539493046981</c:v>
                </c:pt>
                <c:pt idx="6">
                  <c:v>0.111679537810624</c:v>
                </c:pt>
                <c:pt idx="7">
                  <c:v>0.138272200036528</c:v>
                </c:pt>
                <c:pt idx="8">
                  <c:v>0.163765876089289</c:v>
                </c:pt>
                <c:pt idx="9">
                  <c:v>0.176274742958495</c:v>
                </c:pt>
                <c:pt idx="10">
                  <c:v>0.172172607023974</c:v>
                </c:pt>
                <c:pt idx="11">
                  <c:v>0.167434683504159</c:v>
                </c:pt>
                <c:pt idx="12">
                  <c:v>0.170123969344162</c:v>
                </c:pt>
                <c:pt idx="13">
                  <c:v>0.177405029173182</c:v>
                </c:pt>
                <c:pt idx="14">
                  <c:v>0.182450114397554</c:v>
                </c:pt>
                <c:pt idx="15">
                  <c:v>0.182429245062845</c:v>
                </c:pt>
                <c:pt idx="16">
                  <c:v>0.180043784569855</c:v>
                </c:pt>
                <c:pt idx="17">
                  <c:v>0.184397031756621</c:v>
                </c:pt>
                <c:pt idx="18">
                  <c:v>0.206572496621552</c:v>
                </c:pt>
                <c:pt idx="19">
                  <c:v>0.243500144191285</c:v>
                </c:pt>
                <c:pt idx="20">
                  <c:v>0.278879009487848</c:v>
                </c:pt>
                <c:pt idx="21">
                  <c:v>0.314233293186252</c:v>
                </c:pt>
                <c:pt idx="22">
                  <c:v>0.359709690881461</c:v>
                </c:pt>
                <c:pt idx="23">
                  <c:v>0.416537188896781</c:v>
                </c:pt>
                <c:pt idx="24">
                  <c:v>0.478489448835997</c:v>
                </c:pt>
                <c:pt idx="25">
                  <c:v>0.535480738209481</c:v>
                </c:pt>
                <c:pt idx="26">
                  <c:v>0.567222513514096</c:v>
                </c:pt>
                <c:pt idx="27">
                  <c:v>0.574308885378709</c:v>
                </c:pt>
                <c:pt idx="28">
                  <c:v>0.578582569824937</c:v>
                </c:pt>
                <c:pt idx="29">
                  <c:v>0.594732861273211</c:v>
                </c:pt>
                <c:pt idx="30">
                  <c:v>0.651241480988604</c:v>
                </c:pt>
                <c:pt idx="31">
                  <c:v>0.727896413161516</c:v>
                </c:pt>
                <c:pt idx="32">
                  <c:v>0.826043074611465</c:v>
                </c:pt>
                <c:pt idx="33">
                  <c:v>1</c:v>
                </c:pt>
                <c:pt idx="34">
                  <c:v>1.22009097076171</c:v>
                </c:pt>
                <c:pt idx="35">
                  <c:v>1.45070438576813</c:v>
                </c:pt>
                <c:pt idx="36">
                  <c:v>1.68861281512921</c:v>
                </c:pt>
                <c:pt idx="37">
                  <c:v>1.94097335710314</c:v>
                </c:pt>
                <c:pt idx="38">
                  <c:v>2.28464596190202</c:v>
                </c:pt>
                <c:pt idx="39">
                  <c:v>2.73634076039962</c:v>
                </c:pt>
                <c:pt idx="40">
                  <c:v>3.38911471691653</c:v>
                </c:pt>
                <c:pt idx="41">
                  <c:v>4.10680479054378</c:v>
                </c:pt>
                <c:pt idx="42">
                  <c:v>4.86811203024515</c:v>
                </c:pt>
                <c:pt idx="43">
                  <c:v>5.72839543122054</c:v>
                </c:pt>
                <c:pt idx="44">
                  <c:v>6.40467762766154</c:v>
                </c:pt>
                <c:pt idx="45">
                  <c:v>6.92513608789375</c:v>
                </c:pt>
                <c:pt idx="46">
                  <c:v>7.42540356904118</c:v>
                </c:pt>
                <c:pt idx="47">
                  <c:v>7.9616611758706</c:v>
                </c:pt>
                <c:pt idx="48">
                  <c:v>8.54089145894765</c:v>
                </c:pt>
                <c:pt idx="49">
                  <c:v>9.14064370707707</c:v>
                </c:pt>
                <c:pt idx="50">
                  <c:v>9.79764641525414</c:v>
                </c:pt>
                <c:pt idx="51">
                  <c:v>10.5827202651533</c:v>
                </c:pt>
                <c:pt idx="52">
                  <c:v>11.5052547236069</c:v>
                </c:pt>
                <c:pt idx="53">
                  <c:v>12.6177924317348</c:v>
                </c:pt>
                <c:pt idx="54">
                  <c:v>13.9663441700398</c:v>
                </c:pt>
                <c:pt idx="55">
                  <c:v>15.552251176898</c:v>
                </c:pt>
                <c:pt idx="56">
                  <c:v>17.4551430966713</c:v>
                </c:pt>
                <c:pt idx="57">
                  <c:v>19.7310642081093</c:v>
                </c:pt>
                <c:pt idx="58">
                  <c:v>22.7102271985448</c:v>
                </c:pt>
                <c:pt idx="59">
                  <c:v>26.3624929944696</c:v>
                </c:pt>
                <c:pt idx="60">
                  <c:v>31.0242233785013</c:v>
                </c:pt>
                <c:pt idx="61">
                  <c:v>36.8760070520597</c:v>
                </c:pt>
                <c:pt idx="62">
                  <c:v>43.4377657837539</c:v>
                </c:pt>
                <c:pt idx="63">
                  <c:v>49.6548030914617</c:v>
                </c:pt>
                <c:pt idx="64">
                  <c:v>55.461650690244</c:v>
                </c:pt>
                <c:pt idx="65">
                  <c:v>61.6048695094722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Hainan!$AE$15:$AE$93</c:f>
              <c:numCache>
                <c:formatCode>0.000</c:formatCode>
                <c:ptCount val="79"/>
                <c:pt idx="0">
                  <c:v>0.0525244714459522</c:v>
                </c:pt>
                <c:pt idx="1">
                  <c:v>0.0555367296882071</c:v>
                </c:pt>
                <c:pt idx="2">
                  <c:v>0.0610196112974322</c:v>
                </c:pt>
                <c:pt idx="3">
                  <c:v>0.065655382726054</c:v>
                </c:pt>
                <c:pt idx="4">
                  <c:v>0.0716734238850156</c:v>
                </c:pt>
                <c:pt idx="5">
                  <c:v>0.0788952860418519</c:v>
                </c:pt>
                <c:pt idx="6">
                  <c:v>0.0938478551820722</c:v>
                </c:pt>
                <c:pt idx="7">
                  <c:v>0.116455070665194</c:v>
                </c:pt>
                <c:pt idx="8">
                  <c:v>0.139372944274988</c:v>
                </c:pt>
                <c:pt idx="9">
                  <c:v>0.154298695171718</c:v>
                </c:pt>
                <c:pt idx="10">
                  <c:v>0.158177886662027</c:v>
                </c:pt>
                <c:pt idx="11">
                  <c:v>0.161128696060004</c:v>
                </c:pt>
                <c:pt idx="12">
                  <c:v>0.16869097523645</c:v>
                </c:pt>
                <c:pt idx="13">
                  <c:v>0.179292935780857</c:v>
                </c:pt>
                <c:pt idx="14">
                  <c:v>0.188335016428241</c:v>
                </c:pt>
                <c:pt idx="15">
                  <c:v>0.19369988222762</c:v>
                </c:pt>
                <c:pt idx="16">
                  <c:v>0.197017389047647</c:v>
                </c:pt>
                <c:pt idx="17">
                  <c:v>0.204645815798934</c:v>
                </c:pt>
                <c:pt idx="18">
                  <c:v>0.22472788677503</c:v>
                </c:pt>
                <c:pt idx="19">
                  <c:v>0.255780606549717</c:v>
                </c:pt>
                <c:pt idx="20">
                  <c:v>0.287052257777971</c:v>
                </c:pt>
                <c:pt idx="21">
                  <c:v>0.319585506637927</c:v>
                </c:pt>
                <c:pt idx="22">
                  <c:v>0.360425560505948</c:v>
                </c:pt>
                <c:pt idx="23">
                  <c:v>0.410874978293342</c:v>
                </c:pt>
                <c:pt idx="24">
                  <c:v>0.467125252409823</c:v>
                </c:pt>
                <c:pt idx="25">
                  <c:v>0.522378108647798</c:v>
                </c:pt>
                <c:pt idx="26">
                  <c:v>0.562159335967663</c:v>
                </c:pt>
                <c:pt idx="27">
                  <c:v>0.585719052480286</c:v>
                </c:pt>
                <c:pt idx="28">
                  <c:v>0.606836949057525</c:v>
                </c:pt>
                <c:pt idx="29">
                  <c:v>0.635540450842946</c:v>
                </c:pt>
                <c:pt idx="30">
                  <c:v>0.692331318774741</c:v>
                </c:pt>
                <c:pt idx="31">
                  <c:v>0.764624999150033</c:v>
                </c:pt>
                <c:pt idx="32">
                  <c:v>0.85432725431725</c:v>
                </c:pt>
                <c:pt idx="33">
                  <c:v>1</c:v>
                </c:pt>
                <c:pt idx="34">
                  <c:v>1.18407323735221</c:v>
                </c:pt>
                <c:pt idx="35">
                  <c:v>1.38412411621702</c:v>
                </c:pt>
                <c:pt idx="36">
                  <c:v>1.59833542141867</c:v>
                </c:pt>
                <c:pt idx="37">
                  <c:v>1.83164733201465</c:v>
                </c:pt>
                <c:pt idx="38">
                  <c:v>2.13851279221296</c:v>
                </c:pt>
                <c:pt idx="39">
                  <c:v>2.53451460563839</c:v>
                </c:pt>
                <c:pt idx="40">
                  <c:v>3.08803364821701</c:v>
                </c:pt>
                <c:pt idx="41">
                  <c:v>3.71215331964205</c:v>
                </c:pt>
                <c:pt idx="42">
                  <c:v>4.39806156803767</c:v>
                </c:pt>
                <c:pt idx="43">
                  <c:v>5.18387135096684</c:v>
                </c:pt>
                <c:pt idx="44">
                  <c:v>5.87630890169769</c:v>
                </c:pt>
                <c:pt idx="45">
                  <c:v>6.48474325350303</c:v>
                </c:pt>
                <c:pt idx="46">
                  <c:v>7.09273203425544</c:v>
                </c:pt>
                <c:pt idx="47">
                  <c:v>7.73674064162393</c:v>
                </c:pt>
                <c:pt idx="48">
                  <c:v>8.4236271060777</c:v>
                </c:pt>
                <c:pt idx="49">
                  <c:v>9.13973517230392</c:v>
                </c:pt>
                <c:pt idx="50">
                  <c:v>9.90646629278348</c:v>
                </c:pt>
                <c:pt idx="51">
                  <c:v>10.7798486571371</c:v>
                </c:pt>
                <c:pt idx="52">
                  <c:v>11.7725166363312</c:v>
                </c:pt>
                <c:pt idx="53">
                  <c:v>12.9251586095817</c:v>
                </c:pt>
                <c:pt idx="54">
                  <c:v>14.2708686700722</c:v>
                </c:pt>
                <c:pt idx="55">
                  <c:v>15.8190169735655</c:v>
                </c:pt>
                <c:pt idx="56">
                  <c:v>17.6126538133676</c:v>
                </c:pt>
                <c:pt idx="57">
                  <c:v>19.7053612918157</c:v>
                </c:pt>
                <c:pt idx="58">
                  <c:v>22.3744665476253</c:v>
                </c:pt>
                <c:pt idx="59">
                  <c:v>25.5940473881023</c:v>
                </c:pt>
                <c:pt idx="60">
                  <c:v>29.6428060141103</c:v>
                </c:pt>
                <c:pt idx="61">
                  <c:v>34.6795222161671</c:v>
                </c:pt>
                <c:pt idx="62">
                  <c:v>40.4051562652299</c:v>
                </c:pt>
                <c:pt idx="63">
                  <c:v>46.0843413236905</c:v>
                </c:pt>
                <c:pt idx="64">
                  <c:v>51.6434214284605</c:v>
                </c:pt>
                <c:pt idx="65">
                  <c:v>57.6164983433674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Hainan!$E$15:$E$93</c:f>
              <c:numCache>
                <c:formatCode>0.000</c:formatCode>
                <c:ptCount val="79"/>
                <c:pt idx="0">
                  <c:v>0.0721986032760404</c:v>
                </c:pt>
                <c:pt idx="1">
                  <c:v>0.0761266456077607</c:v>
                </c:pt>
                <c:pt idx="2">
                  <c:v>0.0784690657668931</c:v>
                </c:pt>
                <c:pt idx="3">
                  <c:v>0.0803514317331966</c:v>
                </c:pt>
                <c:pt idx="4">
                  <c:v>0.0857400207149603</c:v>
                </c:pt>
                <c:pt idx="5">
                  <c:v>0.0904471851695556</c:v>
                </c:pt>
                <c:pt idx="6">
                  <c:v>0.115460264039309</c:v>
                </c:pt>
                <c:pt idx="7">
                  <c:v>0.138487529508998</c:v>
                </c:pt>
                <c:pt idx="8">
                  <c:v>0.161474593071411</c:v>
                </c:pt>
                <c:pt idx="9">
                  <c:v>0.161374054413781</c:v>
                </c:pt>
                <c:pt idx="10">
                  <c:v>0.154969272377775</c:v>
                </c:pt>
                <c:pt idx="11">
                  <c:v>0.153478770379044</c:v>
                </c:pt>
                <c:pt idx="12">
                  <c:v>0.160057547115102</c:v>
                </c:pt>
                <c:pt idx="13">
                  <c:v>0.166821549731353</c:v>
                </c:pt>
                <c:pt idx="14">
                  <c:v>0.169374560031602</c:v>
                </c:pt>
                <c:pt idx="15">
                  <c:v>0.167043269330199</c:v>
                </c:pt>
                <c:pt idx="16">
                  <c:v>0.165296350386965</c:v>
                </c:pt>
                <c:pt idx="17">
                  <c:v>0.175005195543372</c:v>
                </c:pt>
                <c:pt idx="18">
                  <c:v>0.205240874937225</c:v>
                </c:pt>
                <c:pt idx="19">
                  <c:v>0.241322032517063</c:v>
                </c:pt>
                <c:pt idx="20">
                  <c:v>0.268767225541551</c:v>
                </c:pt>
                <c:pt idx="21">
                  <c:v>0.304932141360074</c:v>
                </c:pt>
                <c:pt idx="22">
                  <c:v>0.350489117378401</c:v>
                </c:pt>
                <c:pt idx="23">
                  <c:v>0.406871460193049</c:v>
                </c:pt>
                <c:pt idx="24">
                  <c:v>0.461669164385691</c:v>
                </c:pt>
                <c:pt idx="25">
                  <c:v>0.509497481350064</c:v>
                </c:pt>
                <c:pt idx="26">
                  <c:v>0.519866350207891</c:v>
                </c:pt>
                <c:pt idx="27">
                  <c:v>0.524363753219516</c:v>
                </c:pt>
                <c:pt idx="28">
                  <c:v>0.52948940437653</c:v>
                </c:pt>
                <c:pt idx="29">
                  <c:v>0.554481481553362</c:v>
                </c:pt>
                <c:pt idx="30">
                  <c:v>0.630681825141257</c:v>
                </c:pt>
                <c:pt idx="31">
                  <c:v>0.69126378004936</c:v>
                </c:pt>
                <c:pt idx="32">
                  <c:v>0.805541582895272</c:v>
                </c:pt>
                <c:pt idx="33">
                  <c:v>1</c:v>
                </c:pt>
                <c:pt idx="34">
                  <c:v>1.19591321833597</c:v>
                </c:pt>
                <c:pt idx="35">
                  <c:v>1.4092727761899</c:v>
                </c:pt>
                <c:pt idx="36">
                  <c:v>1.61932965421383</c:v>
                </c:pt>
                <c:pt idx="37">
                  <c:v>1.85902701052978</c:v>
                </c:pt>
                <c:pt idx="38">
                  <c:v>2.22785600217185</c:v>
                </c:pt>
                <c:pt idx="39">
                  <c:v>2.65492898252318</c:v>
                </c:pt>
                <c:pt idx="40">
                  <c:v>3.37426274804113</c:v>
                </c:pt>
                <c:pt idx="41">
                  <c:v>3.91709255317439</c:v>
                </c:pt>
                <c:pt idx="42">
                  <c:v>4.71786905251838</c:v>
                </c:pt>
                <c:pt idx="43">
                  <c:v>5.43723315759422</c:v>
                </c:pt>
                <c:pt idx="44">
                  <c:v>5.92298900576371</c:v>
                </c:pt>
                <c:pt idx="45">
                  <c:v>6.37724648673441</c:v>
                </c:pt>
                <c:pt idx="46">
                  <c:v>6.82828723857161</c:v>
                </c:pt>
                <c:pt idx="47">
                  <c:v>7.34396312454765</c:v>
                </c:pt>
                <c:pt idx="48">
                  <c:v>7.86174827781672</c:v>
                </c:pt>
                <c:pt idx="49">
                  <c:v>8.39398602753139</c:v>
                </c:pt>
                <c:pt idx="50">
                  <c:v>9.00878575219651</c:v>
                </c:pt>
                <c:pt idx="51">
                  <c:v>9.73671880424212</c:v>
                </c:pt>
                <c:pt idx="52">
                  <c:v>10.552191864467</c:v>
                </c:pt>
                <c:pt idx="53">
                  <c:v>11.5901687995944</c:v>
                </c:pt>
                <c:pt idx="54">
                  <c:v>12.8506336047792</c:v>
                </c:pt>
                <c:pt idx="55">
                  <c:v>14.3609815582622</c:v>
                </c:pt>
                <c:pt idx="56">
                  <c:v>16.3186061246146</c:v>
                </c:pt>
                <c:pt idx="57">
                  <c:v>18.6139437464641</c:v>
                </c:pt>
                <c:pt idx="58">
                  <c:v>21.7341814266732</c:v>
                </c:pt>
                <c:pt idx="59">
                  <c:v>25.3588319046971</c:v>
                </c:pt>
                <c:pt idx="60">
                  <c:v>30.3155010005478</c:v>
                </c:pt>
                <c:pt idx="61">
                  <c:v>35.9624974415362</c:v>
                </c:pt>
                <c:pt idx="62">
                  <c:v>42.2860964489142</c:v>
                </c:pt>
                <c:pt idx="63">
                  <c:v>47.5198692906909</c:v>
                </c:pt>
                <c:pt idx="64">
                  <c:v>53.0874425716132</c:v>
                </c:pt>
                <c:pt idx="65">
                  <c:v>58.9476902433103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Hainan!$AX$15:$AX$93</c:f>
              <c:numCache>
                <c:formatCode>General</c:formatCode>
                <c:ptCount val="79"/>
                <c:pt idx="1" c:formatCode="0.000">
                  <c:v>0.0740383756548836</c:v>
                </c:pt>
                <c:pt idx="2" c:formatCode="0.000">
                  <c:v>0.076502986190524</c:v>
                </c:pt>
                <c:pt idx="3" c:formatCode="0.000">
                  <c:v>0.0784948782199508</c:v>
                </c:pt>
                <c:pt idx="4" c:formatCode="0.000">
                  <c:v>0.083979285833289</c:v>
                </c:pt>
                <c:pt idx="5" c:formatCode="0.000">
                  <c:v>0.0887782164819073</c:v>
                </c:pt>
                <c:pt idx="6" c:formatCode="0.000">
                  <c:v>0.113878383893978</c:v>
                </c:pt>
                <c:pt idx="7" c:formatCode="0.000">
                  <c:v>0.137065702089897</c:v>
                </c:pt>
                <c:pt idx="8" c:formatCode="0.000">
                  <c:v>0.160147635196827</c:v>
                </c:pt>
                <c:pt idx="9" c:formatCode="0.000">
                  <c:v>0.160070557940792</c:v>
                </c:pt>
                <c:pt idx="10" c:formatCode="0.000">
                  <c:v>0.153725600424289</c:v>
                </c:pt>
                <c:pt idx="11" c:formatCode="0.000">
                  <c:v>0.152285591955148</c:v>
                </c:pt>
                <c:pt idx="12" c:formatCode="0.000">
                  <c:v>0.158890376887296</c:v>
                </c:pt>
                <c:pt idx="13" c:formatCode="0.000">
                  <c:v>0.165678058886197</c:v>
                </c:pt>
                <c:pt idx="14" c:formatCode="0.000">
                  <c:v>0.16824374628936</c:v>
                </c:pt>
                <c:pt idx="15" c:formatCode="0.000">
                  <c:v>0.165921404221726</c:v>
                </c:pt>
                <c:pt idx="16" c:formatCode="0.000">
                  <c:v>0.164184906284199</c:v>
                </c:pt>
                <c:pt idx="17" c:formatCode="0.000">
                  <c:v>0.173885836237745</c:v>
                </c:pt>
                <c:pt idx="18" c:formatCode="0.000">
                  <c:v>0.204193743934991</c:v>
                </c:pt>
                <c:pt idx="19" c:formatCode="0.000">
                  <c:v>0.240453816529363</c:v>
                </c:pt>
                <c:pt idx="20" c:formatCode="0.000">
                  <c:v>0.267973657218698</c:v>
                </c:pt>
                <c:pt idx="21" c:formatCode="0.000">
                  <c:v>0.30419815988614</c:v>
                </c:pt>
                <c:pt idx="22" c:formatCode="0.000">
                  <c:v>0.349836261858829</c:v>
                </c:pt>
                <c:pt idx="23" c:formatCode="0.000">
                  <c:v>0.406320666869328</c:v>
                </c:pt>
                <c:pt idx="24" c:formatCode="0.000">
                  <c:v>0.461185799969899</c:v>
                </c:pt>
                <c:pt idx="25" c:formatCode="0.000">
                  <c:v>0.509026347533521</c:v>
                </c:pt>
                <c:pt idx="26" c:formatCode="0.000">
                  <c:v>0.519281711885445</c:v>
                </c:pt>
                <c:pt idx="27" c:formatCode="0.000">
                  <c:v>0.523687925516992</c:v>
                </c:pt>
                <c:pt idx="28" c:formatCode="0.000">
                  <c:v>0.52871285170395</c:v>
                </c:pt>
                <c:pt idx="29" c:formatCode="0.000">
                  <c:v>0.55361315223379</c:v>
                </c:pt>
                <c:pt idx="30" c:formatCode="0.000">
                  <c:v>0.629843753146089</c:v>
                </c:pt>
                <c:pt idx="31" c:formatCode="0.000">
                  <c:v>0.690459805898077</c:v>
                </c:pt>
                <c:pt idx="32" c:formatCode="0.000">
                  <c:v>0.804923667775824</c:v>
                </c:pt>
                <c:pt idx="33" c:formatCode="0.000">
                  <c:v>1</c:v>
                </c:pt>
                <c:pt idx="34" c:formatCode="0.000">
                  <c:v>1.1965086441714</c:v>
                </c:pt>
                <c:pt idx="35" c:formatCode="0.000">
                  <c:v>1.41035485797006</c:v>
                </c:pt>
                <c:pt idx="36" c:formatCode="0.000">
                  <c:v>1.6207718406605</c:v>
                </c:pt>
                <c:pt idx="37" c:formatCode="0.000">
                  <c:v>1.86085221113889</c:v>
                </c:pt>
                <c:pt idx="38" c:formatCode="0.000">
                  <c:v>2.23049411902691</c:v>
                </c:pt>
                <c:pt idx="39" c:formatCode="0.000">
                  <c:v>2.65857879752096</c:v>
                </c:pt>
                <c:pt idx="40" c:formatCode="0.000">
                  <c:v>3.38000115921167</c:v>
                </c:pt>
                <c:pt idx="41" c:formatCode="0.000">
                  <c:v>3.92389542283566</c:v>
                </c:pt>
                <c:pt idx="42" c:formatCode="0.000">
                  <c:v>4.72648661694466</c:v>
                </c:pt>
                <c:pt idx="43" c:formatCode="0.000">
                  <c:v>5.44712799499218</c:v>
                </c:pt>
                <c:pt idx="44" c:formatCode="0.000">
                  <c:v>5.93301035578625</c:v>
                </c:pt>
                <c:pt idx="45" c:formatCode="0.000">
                  <c:v>6.38723875283667</c:v>
                </c:pt>
                <c:pt idx="46" c:formatCode="0.000">
                  <c:v>6.83807049872199</c:v>
                </c:pt>
                <c:pt idx="47" c:formatCode="0.000">
                  <c:v>7.35354621894492</c:v>
                </c:pt>
                <c:pt idx="48" c:formatCode="0.000">
                  <c:v>7.87086149981268</c:v>
                </c:pt>
                <c:pt idx="49" c:formatCode="0.000">
                  <c:v>8.40198740476369</c:v>
                </c:pt>
                <c:pt idx="50" c:formatCode="0.000">
                  <c:v>9.01582871552733</c:v>
                </c:pt>
                <c:pt idx="51" c:formatCode="0.000">
                  <c:v>9.74412299171518</c:v>
                </c:pt>
                <c:pt idx="52" c:formatCode="0.000">
                  <c:v>10.558702671741</c:v>
                </c:pt>
                <c:pt idx="53" c:formatCode="0.000">
                  <c:v>11.5927869167916</c:v>
                </c:pt>
                <c:pt idx="54" c:formatCode="0.000">
                  <c:v>12.8547094860244</c:v>
                </c:pt>
                <c:pt idx="55" c:formatCode="0.000">
                  <c:v>14.3662533356655</c:v>
                </c:pt>
                <c:pt idx="56" c:formatCode="0.000">
                  <c:v>16.3302686820502</c:v>
                </c:pt>
                <c:pt idx="57" c:formatCode="0.000">
                  <c:v>18.6428137569901</c:v>
                </c:pt>
                <c:pt idx="58" c:formatCode="0.000">
                  <c:v>21.7736391582843</c:v>
                </c:pt>
                <c:pt idx="59" c:formatCode="0.000">
                  <c:v>25.4153233755639</c:v>
                </c:pt>
                <c:pt idx="60" c:formatCode="0.000">
                  <c:v>30.3917928622465</c:v>
                </c:pt>
                <c:pt idx="61" c:formatCode="0.000">
                  <c:v>36.0716637635705</c:v>
                </c:pt>
                <c:pt idx="62" c:formatCode="0.000">
                  <c:v>42.437856924277</c:v>
                </c:pt>
                <c:pt idx="63" c:formatCode="0.000">
                  <c:v>47.7178495183395</c:v>
                </c:pt>
                <c:pt idx="64" c:formatCode="0.000">
                  <c:v>53.3441052143097</c:v>
                </c:pt>
                <c:pt idx="65" c:formatCode="0.000">
                  <c:v>59.2418430867418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Hainan!$G$15:$G$93</c:f>
              <c:numCache>
                <c:formatCode>0.000</c:formatCode>
                <c:ptCount val="79"/>
                <c:pt idx="1">
                  <c:v>0.0799878939689786</c:v>
                </c:pt>
                <c:pt idx="2">
                  <c:v>0.0834218728021656</c:v>
                </c:pt>
                <c:pt idx="3">
                  <c:v>0.0857203473130953</c:v>
                </c:pt>
                <c:pt idx="4">
                  <c:v>0.0897041392681509</c:v>
                </c:pt>
                <c:pt idx="5">
                  <c:v>0.0952539493046981</c:v>
                </c:pt>
                <c:pt idx="6">
                  <c:v>0.111679537810624</c:v>
                </c:pt>
                <c:pt idx="7">
                  <c:v>0.138272200036528</c:v>
                </c:pt>
                <c:pt idx="8">
                  <c:v>0.163765876089289</c:v>
                </c:pt>
                <c:pt idx="9">
                  <c:v>0.176274742958495</c:v>
                </c:pt>
                <c:pt idx="10">
                  <c:v>0.172172607023974</c:v>
                </c:pt>
                <c:pt idx="11">
                  <c:v>0.167434683504159</c:v>
                </c:pt>
                <c:pt idx="12">
                  <c:v>0.170123969344162</c:v>
                </c:pt>
                <c:pt idx="13">
                  <c:v>0.177405029173182</c:v>
                </c:pt>
                <c:pt idx="14">
                  <c:v>0.182450114397554</c:v>
                </c:pt>
                <c:pt idx="15">
                  <c:v>0.182429245062845</c:v>
                </c:pt>
                <c:pt idx="16">
                  <c:v>0.180043784569855</c:v>
                </c:pt>
                <c:pt idx="17">
                  <c:v>0.184397031756621</c:v>
                </c:pt>
                <c:pt idx="18">
                  <c:v>0.206572496621552</c:v>
                </c:pt>
                <c:pt idx="19">
                  <c:v>0.243500144191285</c:v>
                </c:pt>
                <c:pt idx="20">
                  <c:v>0.278879009487848</c:v>
                </c:pt>
                <c:pt idx="21">
                  <c:v>0.314233293186252</c:v>
                </c:pt>
                <c:pt idx="22">
                  <c:v>0.359709690881461</c:v>
                </c:pt>
                <c:pt idx="23">
                  <c:v>0.416537188896781</c:v>
                </c:pt>
                <c:pt idx="24">
                  <c:v>0.478489448835997</c:v>
                </c:pt>
                <c:pt idx="25">
                  <c:v>0.535480738209481</c:v>
                </c:pt>
                <c:pt idx="26">
                  <c:v>0.567222513514096</c:v>
                </c:pt>
                <c:pt idx="27">
                  <c:v>0.574308885378709</c:v>
                </c:pt>
                <c:pt idx="28">
                  <c:v>0.578582569824937</c:v>
                </c:pt>
                <c:pt idx="29">
                  <c:v>0.594732861273211</c:v>
                </c:pt>
                <c:pt idx="30">
                  <c:v>0.651241480988604</c:v>
                </c:pt>
                <c:pt idx="31">
                  <c:v>0.727896413161516</c:v>
                </c:pt>
                <c:pt idx="32">
                  <c:v>0.826043074611465</c:v>
                </c:pt>
                <c:pt idx="33">
                  <c:v>1</c:v>
                </c:pt>
                <c:pt idx="34">
                  <c:v>1.22009097076171</c:v>
                </c:pt>
                <c:pt idx="35">
                  <c:v>1.45070438576813</c:v>
                </c:pt>
                <c:pt idx="36">
                  <c:v>1.68861281512921</c:v>
                </c:pt>
                <c:pt idx="37">
                  <c:v>1.94097335710314</c:v>
                </c:pt>
                <c:pt idx="38">
                  <c:v>2.28464596190202</c:v>
                </c:pt>
                <c:pt idx="39">
                  <c:v>2.73634076039962</c:v>
                </c:pt>
                <c:pt idx="40">
                  <c:v>3.38911471691653</c:v>
                </c:pt>
                <c:pt idx="41">
                  <c:v>4.10680479054378</c:v>
                </c:pt>
                <c:pt idx="42">
                  <c:v>4.86811203024515</c:v>
                </c:pt>
                <c:pt idx="43">
                  <c:v>5.72839543122054</c:v>
                </c:pt>
                <c:pt idx="44">
                  <c:v>6.40467762766154</c:v>
                </c:pt>
                <c:pt idx="45">
                  <c:v>6.92513608789375</c:v>
                </c:pt>
                <c:pt idx="46">
                  <c:v>7.42540356904118</c:v>
                </c:pt>
                <c:pt idx="47">
                  <c:v>7.9616611758706</c:v>
                </c:pt>
                <c:pt idx="48">
                  <c:v>8.54089145894765</c:v>
                </c:pt>
                <c:pt idx="49">
                  <c:v>9.14064370707707</c:v>
                </c:pt>
                <c:pt idx="50">
                  <c:v>9.79764641525414</c:v>
                </c:pt>
                <c:pt idx="51">
                  <c:v>10.5827202651533</c:v>
                </c:pt>
                <c:pt idx="52">
                  <c:v>11.5052547236069</c:v>
                </c:pt>
                <c:pt idx="53">
                  <c:v>12.6177924317348</c:v>
                </c:pt>
                <c:pt idx="54">
                  <c:v>13.9663441700398</c:v>
                </c:pt>
                <c:pt idx="55">
                  <c:v>15.552251176898</c:v>
                </c:pt>
                <c:pt idx="56">
                  <c:v>17.4551430966713</c:v>
                </c:pt>
                <c:pt idx="57">
                  <c:v>19.7310642081093</c:v>
                </c:pt>
                <c:pt idx="58">
                  <c:v>22.7102271985448</c:v>
                </c:pt>
                <c:pt idx="59">
                  <c:v>26.3624929944696</c:v>
                </c:pt>
                <c:pt idx="60">
                  <c:v>31.0242233785013</c:v>
                </c:pt>
                <c:pt idx="61">
                  <c:v>36.8760070520597</c:v>
                </c:pt>
                <c:pt idx="62">
                  <c:v>43.4377657837539</c:v>
                </c:pt>
                <c:pt idx="63">
                  <c:v>49.6548030914617</c:v>
                </c:pt>
                <c:pt idx="64">
                  <c:v>55.461650690244</c:v>
                </c:pt>
                <c:pt idx="65">
                  <c:v>61.6048695094722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Hainan!$AE$15:$AE$93</c:f>
              <c:numCache>
                <c:formatCode>0.000</c:formatCode>
                <c:ptCount val="79"/>
                <c:pt idx="0">
                  <c:v>0.0525244714459522</c:v>
                </c:pt>
                <c:pt idx="1">
                  <c:v>0.0555367296882071</c:v>
                </c:pt>
                <c:pt idx="2">
                  <c:v>0.0610196112974322</c:v>
                </c:pt>
                <c:pt idx="3">
                  <c:v>0.065655382726054</c:v>
                </c:pt>
                <c:pt idx="4">
                  <c:v>0.0716734238850156</c:v>
                </c:pt>
                <c:pt idx="5">
                  <c:v>0.0788952860418519</c:v>
                </c:pt>
                <c:pt idx="6">
                  <c:v>0.0938478551820722</c:v>
                </c:pt>
                <c:pt idx="7">
                  <c:v>0.116455070665194</c:v>
                </c:pt>
                <c:pt idx="8">
                  <c:v>0.139372944274988</c:v>
                </c:pt>
                <c:pt idx="9">
                  <c:v>0.154298695171718</c:v>
                </c:pt>
                <c:pt idx="10">
                  <c:v>0.158177886662027</c:v>
                </c:pt>
                <c:pt idx="11">
                  <c:v>0.161128696060004</c:v>
                </c:pt>
                <c:pt idx="12">
                  <c:v>0.16869097523645</c:v>
                </c:pt>
                <c:pt idx="13">
                  <c:v>0.179292935780857</c:v>
                </c:pt>
                <c:pt idx="14">
                  <c:v>0.188335016428241</c:v>
                </c:pt>
                <c:pt idx="15">
                  <c:v>0.19369988222762</c:v>
                </c:pt>
                <c:pt idx="16">
                  <c:v>0.197017389047647</c:v>
                </c:pt>
                <c:pt idx="17">
                  <c:v>0.204645815798934</c:v>
                </c:pt>
                <c:pt idx="18">
                  <c:v>0.22472788677503</c:v>
                </c:pt>
                <c:pt idx="19">
                  <c:v>0.255780606549717</c:v>
                </c:pt>
                <c:pt idx="20">
                  <c:v>0.287052257777971</c:v>
                </c:pt>
                <c:pt idx="21">
                  <c:v>0.319585506637927</c:v>
                </c:pt>
                <c:pt idx="22">
                  <c:v>0.360425560505948</c:v>
                </c:pt>
                <c:pt idx="23">
                  <c:v>0.410874978293342</c:v>
                </c:pt>
                <c:pt idx="24">
                  <c:v>0.467125252409823</c:v>
                </c:pt>
                <c:pt idx="25">
                  <c:v>0.522378108647798</c:v>
                </c:pt>
                <c:pt idx="26">
                  <c:v>0.562159335967663</c:v>
                </c:pt>
                <c:pt idx="27">
                  <c:v>0.585719052480286</c:v>
                </c:pt>
                <c:pt idx="28">
                  <c:v>0.606836949057525</c:v>
                </c:pt>
                <c:pt idx="29">
                  <c:v>0.635540450842946</c:v>
                </c:pt>
                <c:pt idx="30">
                  <c:v>0.692331318774741</c:v>
                </c:pt>
                <c:pt idx="31">
                  <c:v>0.764624999150033</c:v>
                </c:pt>
                <c:pt idx="32">
                  <c:v>0.85432725431725</c:v>
                </c:pt>
                <c:pt idx="33">
                  <c:v>1</c:v>
                </c:pt>
                <c:pt idx="34">
                  <c:v>1.18407323735221</c:v>
                </c:pt>
                <c:pt idx="35">
                  <c:v>1.38412411621702</c:v>
                </c:pt>
                <c:pt idx="36">
                  <c:v>1.59833542141867</c:v>
                </c:pt>
                <c:pt idx="37">
                  <c:v>1.83164733201465</c:v>
                </c:pt>
                <c:pt idx="38">
                  <c:v>2.13851279221296</c:v>
                </c:pt>
                <c:pt idx="39">
                  <c:v>2.53451460563839</c:v>
                </c:pt>
                <c:pt idx="40">
                  <c:v>3.08803364821701</c:v>
                </c:pt>
                <c:pt idx="41">
                  <c:v>3.71215331964205</c:v>
                </c:pt>
                <c:pt idx="42">
                  <c:v>4.39806156803767</c:v>
                </c:pt>
                <c:pt idx="43">
                  <c:v>5.18387135096684</c:v>
                </c:pt>
                <c:pt idx="44">
                  <c:v>5.87630890169769</c:v>
                </c:pt>
                <c:pt idx="45">
                  <c:v>6.48474325350303</c:v>
                </c:pt>
                <c:pt idx="46">
                  <c:v>7.09273203425544</c:v>
                </c:pt>
                <c:pt idx="47">
                  <c:v>7.73674064162393</c:v>
                </c:pt>
                <c:pt idx="48">
                  <c:v>8.4236271060777</c:v>
                </c:pt>
                <c:pt idx="49">
                  <c:v>9.13973517230392</c:v>
                </c:pt>
                <c:pt idx="50">
                  <c:v>9.90646629278348</c:v>
                </c:pt>
                <c:pt idx="51">
                  <c:v>10.7798486571371</c:v>
                </c:pt>
                <c:pt idx="52">
                  <c:v>11.7725166363312</c:v>
                </c:pt>
                <c:pt idx="53">
                  <c:v>12.9251586095817</c:v>
                </c:pt>
                <c:pt idx="54">
                  <c:v>14.2708686700722</c:v>
                </c:pt>
                <c:pt idx="55">
                  <c:v>15.8190169735655</c:v>
                </c:pt>
                <c:pt idx="56">
                  <c:v>17.6126538133676</c:v>
                </c:pt>
                <c:pt idx="57">
                  <c:v>19.7053612918157</c:v>
                </c:pt>
                <c:pt idx="58">
                  <c:v>22.3744665476253</c:v>
                </c:pt>
                <c:pt idx="59">
                  <c:v>25.5940473881023</c:v>
                </c:pt>
                <c:pt idx="60">
                  <c:v>29.6428060141103</c:v>
                </c:pt>
                <c:pt idx="61">
                  <c:v>34.6795222161671</c:v>
                </c:pt>
                <c:pt idx="62">
                  <c:v>40.4051562652299</c:v>
                </c:pt>
                <c:pt idx="63">
                  <c:v>46.0843413236905</c:v>
                </c:pt>
                <c:pt idx="64">
                  <c:v>51.6434214284605</c:v>
                </c:pt>
                <c:pt idx="65">
                  <c:v>57.6164983433674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Hainan!$E$15:$E$93</c:f>
              <c:numCache>
                <c:formatCode>0.000</c:formatCode>
                <c:ptCount val="79"/>
                <c:pt idx="0">
                  <c:v>0.0721986032760404</c:v>
                </c:pt>
                <c:pt idx="1">
                  <c:v>0.0761266456077607</c:v>
                </c:pt>
                <c:pt idx="2">
                  <c:v>0.0784690657668931</c:v>
                </c:pt>
                <c:pt idx="3">
                  <c:v>0.0803514317331966</c:v>
                </c:pt>
                <c:pt idx="4">
                  <c:v>0.0857400207149603</c:v>
                </c:pt>
                <c:pt idx="5">
                  <c:v>0.0904471851695556</c:v>
                </c:pt>
                <c:pt idx="6">
                  <c:v>0.115460264039309</c:v>
                </c:pt>
                <c:pt idx="7">
                  <c:v>0.138487529508998</c:v>
                </c:pt>
                <c:pt idx="8">
                  <c:v>0.161474593071411</c:v>
                </c:pt>
                <c:pt idx="9">
                  <c:v>0.161374054413781</c:v>
                </c:pt>
                <c:pt idx="10">
                  <c:v>0.154969272377775</c:v>
                </c:pt>
                <c:pt idx="11">
                  <c:v>0.153478770379044</c:v>
                </c:pt>
                <c:pt idx="12">
                  <c:v>0.160057547115102</c:v>
                </c:pt>
                <c:pt idx="13">
                  <c:v>0.166821549731353</c:v>
                </c:pt>
                <c:pt idx="14">
                  <c:v>0.169374560031602</c:v>
                </c:pt>
                <c:pt idx="15">
                  <c:v>0.167043269330199</c:v>
                </c:pt>
                <c:pt idx="16">
                  <c:v>0.165296350386965</c:v>
                </c:pt>
                <c:pt idx="17">
                  <c:v>0.175005195543372</c:v>
                </c:pt>
                <c:pt idx="18">
                  <c:v>0.205240874937225</c:v>
                </c:pt>
                <c:pt idx="19">
                  <c:v>0.241322032517063</c:v>
                </c:pt>
                <c:pt idx="20">
                  <c:v>0.268767225541551</c:v>
                </c:pt>
                <c:pt idx="21">
                  <c:v>0.304932141360074</c:v>
                </c:pt>
                <c:pt idx="22">
                  <c:v>0.350489117378401</c:v>
                </c:pt>
                <c:pt idx="23">
                  <c:v>0.406871460193049</c:v>
                </c:pt>
                <c:pt idx="24">
                  <c:v>0.461669164385691</c:v>
                </c:pt>
                <c:pt idx="25">
                  <c:v>0.509497481350064</c:v>
                </c:pt>
                <c:pt idx="26">
                  <c:v>0.519866350207891</c:v>
                </c:pt>
                <c:pt idx="27">
                  <c:v>0.524363753219516</c:v>
                </c:pt>
                <c:pt idx="28">
                  <c:v>0.52948940437653</c:v>
                </c:pt>
                <c:pt idx="29">
                  <c:v>0.554481481553362</c:v>
                </c:pt>
                <c:pt idx="30">
                  <c:v>0.630681825141257</c:v>
                </c:pt>
                <c:pt idx="31">
                  <c:v>0.69126378004936</c:v>
                </c:pt>
                <c:pt idx="32">
                  <c:v>0.805541582895272</c:v>
                </c:pt>
                <c:pt idx="33">
                  <c:v>1</c:v>
                </c:pt>
                <c:pt idx="34">
                  <c:v>1.19591321833597</c:v>
                </c:pt>
                <c:pt idx="35">
                  <c:v>1.4092727761899</c:v>
                </c:pt>
                <c:pt idx="36">
                  <c:v>1.61932965421383</c:v>
                </c:pt>
                <c:pt idx="37">
                  <c:v>1.85902701052978</c:v>
                </c:pt>
                <c:pt idx="38">
                  <c:v>2.22785600217185</c:v>
                </c:pt>
                <c:pt idx="39">
                  <c:v>2.65492898252318</c:v>
                </c:pt>
                <c:pt idx="40">
                  <c:v>3.37426274804113</c:v>
                </c:pt>
                <c:pt idx="41">
                  <c:v>3.91709255317439</c:v>
                </c:pt>
                <c:pt idx="42">
                  <c:v>4.71786905251838</c:v>
                </c:pt>
                <c:pt idx="43">
                  <c:v>5.43723315759422</c:v>
                </c:pt>
                <c:pt idx="44">
                  <c:v>5.92298900576371</c:v>
                </c:pt>
                <c:pt idx="45">
                  <c:v>6.37724648673441</c:v>
                </c:pt>
                <c:pt idx="46">
                  <c:v>6.82828723857161</c:v>
                </c:pt>
                <c:pt idx="47">
                  <c:v>7.34396312454765</c:v>
                </c:pt>
                <c:pt idx="48">
                  <c:v>7.86174827781672</c:v>
                </c:pt>
                <c:pt idx="49">
                  <c:v>8.39398602753139</c:v>
                </c:pt>
                <c:pt idx="50">
                  <c:v>9.00878575219651</c:v>
                </c:pt>
                <c:pt idx="51">
                  <c:v>9.73671880424212</c:v>
                </c:pt>
                <c:pt idx="52">
                  <c:v>10.552191864467</c:v>
                </c:pt>
                <c:pt idx="53">
                  <c:v>11.5901687995944</c:v>
                </c:pt>
                <c:pt idx="54">
                  <c:v>12.8506336047792</c:v>
                </c:pt>
                <c:pt idx="55">
                  <c:v>14.3609815582622</c:v>
                </c:pt>
                <c:pt idx="56">
                  <c:v>16.3186061246146</c:v>
                </c:pt>
                <c:pt idx="57">
                  <c:v>18.6139437464641</c:v>
                </c:pt>
                <c:pt idx="58">
                  <c:v>21.7341814266732</c:v>
                </c:pt>
                <c:pt idx="59">
                  <c:v>25.3588319046971</c:v>
                </c:pt>
                <c:pt idx="60">
                  <c:v>30.3155010005478</c:v>
                </c:pt>
                <c:pt idx="61">
                  <c:v>35.9624974415362</c:v>
                </c:pt>
                <c:pt idx="62">
                  <c:v>42.2860964489142</c:v>
                </c:pt>
                <c:pt idx="63">
                  <c:v>47.5198692906909</c:v>
                </c:pt>
                <c:pt idx="64">
                  <c:v>53.0874425716132</c:v>
                </c:pt>
                <c:pt idx="65">
                  <c:v>58.9476902433103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Hainan!$A$15:$A$93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Hainan!$AX$15:$AX$93</c:f>
              <c:numCache>
                <c:formatCode>General</c:formatCode>
                <c:ptCount val="79"/>
                <c:pt idx="1" c:formatCode="0.000">
                  <c:v>0.0740383756548836</c:v>
                </c:pt>
                <c:pt idx="2" c:formatCode="0.000">
                  <c:v>0.076502986190524</c:v>
                </c:pt>
                <c:pt idx="3" c:formatCode="0.000">
                  <c:v>0.0784948782199508</c:v>
                </c:pt>
                <c:pt idx="4" c:formatCode="0.000">
                  <c:v>0.083979285833289</c:v>
                </c:pt>
                <c:pt idx="5" c:formatCode="0.000">
                  <c:v>0.0887782164819073</c:v>
                </c:pt>
                <c:pt idx="6" c:formatCode="0.000">
                  <c:v>0.113878383893978</c:v>
                </c:pt>
                <c:pt idx="7" c:formatCode="0.000">
                  <c:v>0.137065702089897</c:v>
                </c:pt>
                <c:pt idx="8" c:formatCode="0.000">
                  <c:v>0.160147635196827</c:v>
                </c:pt>
                <c:pt idx="9" c:formatCode="0.000">
                  <c:v>0.160070557940792</c:v>
                </c:pt>
                <c:pt idx="10" c:formatCode="0.000">
                  <c:v>0.153725600424289</c:v>
                </c:pt>
                <c:pt idx="11" c:formatCode="0.000">
                  <c:v>0.152285591955148</c:v>
                </c:pt>
                <c:pt idx="12" c:formatCode="0.000">
                  <c:v>0.158890376887296</c:v>
                </c:pt>
                <c:pt idx="13" c:formatCode="0.000">
                  <c:v>0.165678058886197</c:v>
                </c:pt>
                <c:pt idx="14" c:formatCode="0.000">
                  <c:v>0.16824374628936</c:v>
                </c:pt>
                <c:pt idx="15" c:formatCode="0.000">
                  <c:v>0.165921404221726</c:v>
                </c:pt>
                <c:pt idx="16" c:formatCode="0.000">
                  <c:v>0.164184906284199</c:v>
                </c:pt>
                <c:pt idx="17" c:formatCode="0.000">
                  <c:v>0.173885836237745</c:v>
                </c:pt>
                <c:pt idx="18" c:formatCode="0.000">
                  <c:v>0.204193743934991</c:v>
                </c:pt>
                <c:pt idx="19" c:formatCode="0.000">
                  <c:v>0.240453816529363</c:v>
                </c:pt>
                <c:pt idx="20" c:formatCode="0.000">
                  <c:v>0.267973657218698</c:v>
                </c:pt>
                <c:pt idx="21" c:formatCode="0.000">
                  <c:v>0.30419815988614</c:v>
                </c:pt>
                <c:pt idx="22" c:formatCode="0.000">
                  <c:v>0.349836261858829</c:v>
                </c:pt>
                <c:pt idx="23" c:formatCode="0.000">
                  <c:v>0.406320666869328</c:v>
                </c:pt>
                <c:pt idx="24" c:formatCode="0.000">
                  <c:v>0.461185799969899</c:v>
                </c:pt>
                <c:pt idx="25" c:formatCode="0.000">
                  <c:v>0.509026347533521</c:v>
                </c:pt>
                <c:pt idx="26" c:formatCode="0.000">
                  <c:v>0.519281711885445</c:v>
                </c:pt>
                <c:pt idx="27" c:formatCode="0.000">
                  <c:v>0.523687925516992</c:v>
                </c:pt>
                <c:pt idx="28" c:formatCode="0.000">
                  <c:v>0.52871285170395</c:v>
                </c:pt>
                <c:pt idx="29" c:formatCode="0.000">
                  <c:v>0.55361315223379</c:v>
                </c:pt>
                <c:pt idx="30" c:formatCode="0.000">
                  <c:v>0.629843753146089</c:v>
                </c:pt>
                <c:pt idx="31" c:formatCode="0.000">
                  <c:v>0.690459805898077</c:v>
                </c:pt>
                <c:pt idx="32" c:formatCode="0.000">
                  <c:v>0.804923667775824</c:v>
                </c:pt>
                <c:pt idx="33" c:formatCode="0.000">
                  <c:v>1</c:v>
                </c:pt>
                <c:pt idx="34" c:formatCode="0.000">
                  <c:v>1.1965086441714</c:v>
                </c:pt>
                <c:pt idx="35" c:formatCode="0.000">
                  <c:v>1.41035485797006</c:v>
                </c:pt>
                <c:pt idx="36" c:formatCode="0.000">
                  <c:v>1.6207718406605</c:v>
                </c:pt>
                <c:pt idx="37" c:formatCode="0.000">
                  <c:v>1.86085221113889</c:v>
                </c:pt>
                <c:pt idx="38" c:formatCode="0.000">
                  <c:v>2.23049411902691</c:v>
                </c:pt>
                <c:pt idx="39" c:formatCode="0.000">
                  <c:v>2.65857879752096</c:v>
                </c:pt>
                <c:pt idx="40" c:formatCode="0.000">
                  <c:v>3.38000115921167</c:v>
                </c:pt>
                <c:pt idx="41" c:formatCode="0.000">
                  <c:v>3.92389542283566</c:v>
                </c:pt>
                <c:pt idx="42" c:formatCode="0.000">
                  <c:v>4.72648661694466</c:v>
                </c:pt>
                <c:pt idx="43" c:formatCode="0.000">
                  <c:v>5.44712799499218</c:v>
                </c:pt>
                <c:pt idx="44" c:formatCode="0.000">
                  <c:v>5.93301035578625</c:v>
                </c:pt>
                <c:pt idx="45" c:formatCode="0.000">
                  <c:v>6.38723875283667</c:v>
                </c:pt>
                <c:pt idx="46" c:formatCode="0.000">
                  <c:v>6.83807049872199</c:v>
                </c:pt>
                <c:pt idx="47" c:formatCode="0.000">
                  <c:v>7.35354621894492</c:v>
                </c:pt>
                <c:pt idx="48" c:formatCode="0.000">
                  <c:v>7.87086149981268</c:v>
                </c:pt>
                <c:pt idx="49" c:formatCode="0.000">
                  <c:v>8.40198740476369</c:v>
                </c:pt>
                <c:pt idx="50" c:formatCode="0.000">
                  <c:v>9.01582871552733</c:v>
                </c:pt>
                <c:pt idx="51" c:formatCode="0.000">
                  <c:v>9.74412299171518</c:v>
                </c:pt>
                <c:pt idx="52" c:formatCode="0.000">
                  <c:v>10.558702671741</c:v>
                </c:pt>
                <c:pt idx="53" c:formatCode="0.000">
                  <c:v>11.5927869167916</c:v>
                </c:pt>
                <c:pt idx="54" c:formatCode="0.000">
                  <c:v>12.8547094860244</c:v>
                </c:pt>
                <c:pt idx="55" c:formatCode="0.000">
                  <c:v>14.3662533356655</c:v>
                </c:pt>
                <c:pt idx="56" c:formatCode="0.000">
                  <c:v>16.3302686820502</c:v>
                </c:pt>
                <c:pt idx="57" c:formatCode="0.000">
                  <c:v>18.6428137569901</c:v>
                </c:pt>
                <c:pt idx="58" c:formatCode="0.000">
                  <c:v>21.7736391582843</c:v>
                </c:pt>
                <c:pt idx="59" c:formatCode="0.000">
                  <c:v>25.4153233755639</c:v>
                </c:pt>
                <c:pt idx="60" c:formatCode="0.000">
                  <c:v>30.3917928622465</c:v>
                </c:pt>
                <c:pt idx="61" c:formatCode="0.000">
                  <c:v>36.0716637635705</c:v>
                </c:pt>
                <c:pt idx="62" c:formatCode="0.000">
                  <c:v>42.437856924277</c:v>
                </c:pt>
                <c:pt idx="63" c:formatCode="0.000">
                  <c:v>47.7178495183395</c:v>
                </c:pt>
                <c:pt idx="64" c:formatCode="0.000">
                  <c:v>53.3441052143097</c:v>
                </c:pt>
                <c:pt idx="65" c:formatCode="0.000">
                  <c:v>59.2418430867418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Hainan!$G$48:$G$78</c:f>
              <c:numCache>
                <c:formatCode>0.000</c:formatCode>
                <c:ptCount val="31"/>
                <c:pt idx="0">
                  <c:v>1</c:v>
                </c:pt>
                <c:pt idx="1">
                  <c:v>1.22009097076171</c:v>
                </c:pt>
                <c:pt idx="2">
                  <c:v>1.45070438576813</c:v>
                </c:pt>
                <c:pt idx="3">
                  <c:v>1.68861281512921</c:v>
                </c:pt>
                <c:pt idx="4">
                  <c:v>1.94097335710314</c:v>
                </c:pt>
                <c:pt idx="5">
                  <c:v>2.28464596190202</c:v>
                </c:pt>
                <c:pt idx="6">
                  <c:v>2.73634076039962</c:v>
                </c:pt>
                <c:pt idx="7">
                  <c:v>3.38911471691653</c:v>
                </c:pt>
                <c:pt idx="8">
                  <c:v>4.10680479054378</c:v>
                </c:pt>
                <c:pt idx="9">
                  <c:v>4.86811203024515</c:v>
                </c:pt>
                <c:pt idx="10">
                  <c:v>5.72839543122054</c:v>
                </c:pt>
                <c:pt idx="11">
                  <c:v>6.40467762766154</c:v>
                </c:pt>
                <c:pt idx="12">
                  <c:v>6.92513608789375</c:v>
                </c:pt>
                <c:pt idx="13">
                  <c:v>7.42540356904118</c:v>
                </c:pt>
                <c:pt idx="14">
                  <c:v>7.9616611758706</c:v>
                </c:pt>
                <c:pt idx="15">
                  <c:v>8.54089145894765</c:v>
                </c:pt>
                <c:pt idx="16">
                  <c:v>9.14064370707707</c:v>
                </c:pt>
                <c:pt idx="17">
                  <c:v>9.79764641525414</c:v>
                </c:pt>
                <c:pt idx="18">
                  <c:v>10.5827202651533</c:v>
                </c:pt>
                <c:pt idx="19">
                  <c:v>11.5052547236069</c:v>
                </c:pt>
                <c:pt idx="20">
                  <c:v>12.6177924317348</c:v>
                </c:pt>
                <c:pt idx="21">
                  <c:v>13.9663441700398</c:v>
                </c:pt>
                <c:pt idx="22">
                  <c:v>15.552251176898</c:v>
                </c:pt>
                <c:pt idx="23">
                  <c:v>17.4551430966713</c:v>
                </c:pt>
                <c:pt idx="24">
                  <c:v>19.7310642081093</c:v>
                </c:pt>
                <c:pt idx="25">
                  <c:v>22.7102271985448</c:v>
                </c:pt>
                <c:pt idx="26">
                  <c:v>26.3624929944696</c:v>
                </c:pt>
                <c:pt idx="27">
                  <c:v>31.0242233785013</c:v>
                </c:pt>
                <c:pt idx="28">
                  <c:v>36.8760070520597</c:v>
                </c:pt>
                <c:pt idx="29">
                  <c:v>43.4377657837539</c:v>
                </c:pt>
                <c:pt idx="30">
                  <c:v>49.6548030914617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Hainan!$AE$48:$AE$78</c:f>
              <c:numCache>
                <c:formatCode>0.000</c:formatCode>
                <c:ptCount val="31"/>
                <c:pt idx="0">
                  <c:v>1</c:v>
                </c:pt>
                <c:pt idx="1">
                  <c:v>1.18407323735221</c:v>
                </c:pt>
                <c:pt idx="2">
                  <c:v>1.38412411621702</c:v>
                </c:pt>
                <c:pt idx="3">
                  <c:v>1.59833542141867</c:v>
                </c:pt>
                <c:pt idx="4">
                  <c:v>1.83164733201465</c:v>
                </c:pt>
                <c:pt idx="5">
                  <c:v>2.13851279221296</c:v>
                </c:pt>
                <c:pt idx="6">
                  <c:v>2.53451460563839</c:v>
                </c:pt>
                <c:pt idx="7">
                  <c:v>3.08803364821701</c:v>
                </c:pt>
                <c:pt idx="8">
                  <c:v>3.71215331964205</c:v>
                </c:pt>
                <c:pt idx="9">
                  <c:v>4.39806156803767</c:v>
                </c:pt>
                <c:pt idx="10">
                  <c:v>5.18387135096684</c:v>
                </c:pt>
                <c:pt idx="11">
                  <c:v>5.87630890169769</c:v>
                </c:pt>
                <c:pt idx="12">
                  <c:v>6.48474325350303</c:v>
                </c:pt>
                <c:pt idx="13">
                  <c:v>7.09273203425544</c:v>
                </c:pt>
                <c:pt idx="14">
                  <c:v>7.73674064162393</c:v>
                </c:pt>
                <c:pt idx="15">
                  <c:v>8.4236271060777</c:v>
                </c:pt>
                <c:pt idx="16">
                  <c:v>9.13973517230392</c:v>
                </c:pt>
                <c:pt idx="17">
                  <c:v>9.90646629278348</c:v>
                </c:pt>
                <c:pt idx="18">
                  <c:v>10.7798486571371</c:v>
                </c:pt>
                <c:pt idx="19">
                  <c:v>11.7725166363312</c:v>
                </c:pt>
                <c:pt idx="20">
                  <c:v>12.9251586095817</c:v>
                </c:pt>
                <c:pt idx="21">
                  <c:v>14.2708686700722</c:v>
                </c:pt>
                <c:pt idx="22">
                  <c:v>15.8190169735655</c:v>
                </c:pt>
                <c:pt idx="23">
                  <c:v>17.6126538133676</c:v>
                </c:pt>
                <c:pt idx="24">
                  <c:v>19.7053612918157</c:v>
                </c:pt>
                <c:pt idx="25">
                  <c:v>22.3744665476253</c:v>
                </c:pt>
                <c:pt idx="26">
                  <c:v>25.5940473881023</c:v>
                </c:pt>
                <c:pt idx="27">
                  <c:v>29.6428060141103</c:v>
                </c:pt>
                <c:pt idx="28">
                  <c:v>34.6795222161671</c:v>
                </c:pt>
                <c:pt idx="29">
                  <c:v>40.4051562652299</c:v>
                </c:pt>
                <c:pt idx="30">
                  <c:v>46.0843413236905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Hainan!$A$48:$A$78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Hainan!$E$48:$E$78</c:f>
              <c:numCache>
                <c:formatCode>0.000</c:formatCode>
                <c:ptCount val="31"/>
                <c:pt idx="0">
                  <c:v>1</c:v>
                </c:pt>
                <c:pt idx="1">
                  <c:v>1.19591321833597</c:v>
                </c:pt>
                <c:pt idx="2">
                  <c:v>1.4092727761899</c:v>
                </c:pt>
                <c:pt idx="3">
                  <c:v>1.61932965421383</c:v>
                </c:pt>
                <c:pt idx="4">
                  <c:v>1.85902701052978</c:v>
                </c:pt>
                <c:pt idx="5">
                  <c:v>2.22785600217185</c:v>
                </c:pt>
                <c:pt idx="6">
                  <c:v>2.65492898252318</c:v>
                </c:pt>
                <c:pt idx="7">
                  <c:v>3.37426274804113</c:v>
                </c:pt>
                <c:pt idx="8">
                  <c:v>3.91709255317439</c:v>
                </c:pt>
                <c:pt idx="9">
                  <c:v>4.71786905251838</c:v>
                </c:pt>
                <c:pt idx="10">
                  <c:v>5.43723315759422</c:v>
                </c:pt>
                <c:pt idx="11">
                  <c:v>5.92298900576371</c:v>
                </c:pt>
                <c:pt idx="12">
                  <c:v>6.37724648673441</c:v>
                </c:pt>
                <c:pt idx="13">
                  <c:v>6.82828723857161</c:v>
                </c:pt>
                <c:pt idx="14">
                  <c:v>7.34396312454765</c:v>
                </c:pt>
                <c:pt idx="15">
                  <c:v>7.86174827781672</c:v>
                </c:pt>
                <c:pt idx="16">
                  <c:v>8.39398602753139</c:v>
                </c:pt>
                <c:pt idx="17">
                  <c:v>9.00878575219651</c:v>
                </c:pt>
                <c:pt idx="18">
                  <c:v>9.73671880424212</c:v>
                </c:pt>
                <c:pt idx="19">
                  <c:v>10.552191864467</c:v>
                </c:pt>
                <c:pt idx="20">
                  <c:v>11.5901687995944</c:v>
                </c:pt>
                <c:pt idx="21">
                  <c:v>12.8506336047792</c:v>
                </c:pt>
                <c:pt idx="22">
                  <c:v>14.3609815582622</c:v>
                </c:pt>
                <c:pt idx="23">
                  <c:v>16.3186061246146</c:v>
                </c:pt>
                <c:pt idx="24">
                  <c:v>18.6139437464641</c:v>
                </c:pt>
                <c:pt idx="25">
                  <c:v>21.7341814266732</c:v>
                </c:pt>
                <c:pt idx="26">
                  <c:v>25.3588319046971</c:v>
                </c:pt>
                <c:pt idx="27">
                  <c:v>30.3155010005478</c:v>
                </c:pt>
                <c:pt idx="28">
                  <c:v>35.9624974415362</c:v>
                </c:pt>
                <c:pt idx="29">
                  <c:v>42.2860964489142</c:v>
                </c:pt>
                <c:pt idx="30">
                  <c:v>47.5198692906909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Hainan!$A$48:$A$78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Hainan!$AX$48:$AX$78</c:f>
              <c:numCache>
                <c:formatCode>0.000</c:formatCode>
                <c:ptCount val="31"/>
                <c:pt idx="0">
                  <c:v>1</c:v>
                </c:pt>
                <c:pt idx="1">
                  <c:v>1.1965086441714</c:v>
                </c:pt>
                <c:pt idx="2">
                  <c:v>1.41035485797006</c:v>
                </c:pt>
                <c:pt idx="3">
                  <c:v>1.6207718406605</c:v>
                </c:pt>
                <c:pt idx="4">
                  <c:v>1.86085221113889</c:v>
                </c:pt>
                <c:pt idx="5">
                  <c:v>2.23049411902691</c:v>
                </c:pt>
                <c:pt idx="6">
                  <c:v>2.65857879752096</c:v>
                </c:pt>
                <c:pt idx="7">
                  <c:v>3.38000115921167</c:v>
                </c:pt>
                <c:pt idx="8">
                  <c:v>3.92389542283566</c:v>
                </c:pt>
                <c:pt idx="9">
                  <c:v>4.72648661694466</c:v>
                </c:pt>
                <c:pt idx="10">
                  <c:v>5.44712799499218</c:v>
                </c:pt>
                <c:pt idx="11">
                  <c:v>5.93301035578625</c:v>
                </c:pt>
                <c:pt idx="12">
                  <c:v>6.38723875283667</c:v>
                </c:pt>
                <c:pt idx="13">
                  <c:v>6.83807049872199</c:v>
                </c:pt>
                <c:pt idx="14">
                  <c:v>7.35354621894492</c:v>
                </c:pt>
                <c:pt idx="15">
                  <c:v>7.87086149981268</c:v>
                </c:pt>
                <c:pt idx="16">
                  <c:v>8.40198740476369</c:v>
                </c:pt>
                <c:pt idx="17">
                  <c:v>9.01582871552733</c:v>
                </c:pt>
                <c:pt idx="18">
                  <c:v>9.74412299171518</c:v>
                </c:pt>
                <c:pt idx="19">
                  <c:v>10.558702671741</c:v>
                </c:pt>
                <c:pt idx="20">
                  <c:v>11.5927869167916</c:v>
                </c:pt>
                <c:pt idx="21">
                  <c:v>12.8547094860244</c:v>
                </c:pt>
                <c:pt idx="22">
                  <c:v>14.3662533356655</c:v>
                </c:pt>
                <c:pt idx="23">
                  <c:v>16.3302686820502</c:v>
                </c:pt>
                <c:pt idx="24">
                  <c:v>18.6428137569901</c:v>
                </c:pt>
                <c:pt idx="25">
                  <c:v>21.7736391582843</c:v>
                </c:pt>
                <c:pt idx="26">
                  <c:v>25.4153233755639</c:v>
                </c:pt>
                <c:pt idx="27">
                  <c:v>30.3917928622465</c:v>
                </c:pt>
                <c:pt idx="28">
                  <c:v>36.0716637635705</c:v>
                </c:pt>
                <c:pt idx="29">
                  <c:v>42.437856924277</c:v>
                </c:pt>
                <c:pt idx="30">
                  <c:v>47.7178495183395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Hebei!$B$15:$B$93</c:f>
              <c:numCache>
                <c:formatCode>0.0</c:formatCode>
                <c:ptCount val="79"/>
                <c:pt idx="0">
                  <c:v>3.14145258593453</c:v>
                </c:pt>
                <c:pt idx="1">
                  <c:v>3.84442641598218</c:v>
                </c:pt>
                <c:pt idx="2">
                  <c:v>4.50464037416642</c:v>
                </c:pt>
                <c:pt idx="3">
                  <c:v>5.39261532315835</c:v>
                </c:pt>
                <c:pt idx="4">
                  <c:v>5.98123573413924</c:v>
                </c:pt>
                <c:pt idx="5">
                  <c:v>7.26413763455998</c:v>
                </c:pt>
                <c:pt idx="6">
                  <c:v>10.381252046702</c:v>
                </c:pt>
                <c:pt idx="7">
                  <c:v>13.2998282966859</c:v>
                </c:pt>
                <c:pt idx="8">
                  <c:v>16.3253576794581</c:v>
                </c:pt>
                <c:pt idx="9">
                  <c:v>16.7338082329877</c:v>
                </c:pt>
                <c:pt idx="10">
                  <c:v>16.3234323030492</c:v>
                </c:pt>
                <c:pt idx="11">
                  <c:v>16.3087742476426</c:v>
                </c:pt>
                <c:pt idx="12">
                  <c:v>16.5668371882011</c:v>
                </c:pt>
                <c:pt idx="13">
                  <c:v>17.1635414341573</c:v>
                </c:pt>
                <c:pt idx="14">
                  <c:v>17.8151424985837</c:v>
                </c:pt>
                <c:pt idx="15">
                  <c:v>18.4451078085077</c:v>
                </c:pt>
                <c:pt idx="16">
                  <c:v>19.049641802244</c:v>
                </c:pt>
                <c:pt idx="17">
                  <c:v>19.9855062582708</c:v>
                </c:pt>
                <c:pt idx="18">
                  <c:v>21.4550496424151</c:v>
                </c:pt>
                <c:pt idx="19">
                  <c:v>23.5523329015743</c:v>
                </c:pt>
                <c:pt idx="20">
                  <c:v>25.6004121986288</c:v>
                </c:pt>
                <c:pt idx="21">
                  <c:v>27.7044645848314</c:v>
                </c:pt>
                <c:pt idx="22">
                  <c:v>30.2761306763125</c:v>
                </c:pt>
                <c:pt idx="23">
                  <c:v>34.0383021792773</c:v>
                </c:pt>
                <c:pt idx="24">
                  <c:v>37.5042899993811</c:v>
                </c:pt>
                <c:pt idx="25">
                  <c:v>41.1246106791842</c:v>
                </c:pt>
                <c:pt idx="26">
                  <c:v>45.3305808381236</c:v>
                </c:pt>
                <c:pt idx="27">
                  <c:v>50.2431327598525</c:v>
                </c:pt>
                <c:pt idx="28">
                  <c:v>53.6180978981361</c:v>
                </c:pt>
                <c:pt idx="29">
                  <c:v>55.8320914843519</c:v>
                </c:pt>
                <c:pt idx="30">
                  <c:v>60.2270793427018</c:v>
                </c:pt>
                <c:pt idx="31">
                  <c:v>65.1151555084355</c:v>
                </c:pt>
                <c:pt idx="32">
                  <c:v>69.5846121041477</c:v>
                </c:pt>
                <c:pt idx="33">
                  <c:v>76.3261247716029</c:v>
                </c:pt>
                <c:pt idx="34">
                  <c:v>83.5478295490416</c:v>
                </c:pt>
                <c:pt idx="35">
                  <c:v>91.6235648668263</c:v>
                </c:pt>
                <c:pt idx="36">
                  <c:v>101.397622321284</c:v>
                </c:pt>
                <c:pt idx="37">
                  <c:v>109.930754996567</c:v>
                </c:pt>
                <c:pt idx="38">
                  <c:v>118.442212787122</c:v>
                </c:pt>
                <c:pt idx="39">
                  <c:v>129.162396268515</c:v>
                </c:pt>
                <c:pt idx="40">
                  <c:v>142.386539888884</c:v>
                </c:pt>
                <c:pt idx="41">
                  <c:v>156.979331081043</c:v>
                </c:pt>
                <c:pt idx="42">
                  <c:v>175.380035126904</c:v>
                </c:pt>
                <c:pt idx="43">
                  <c:v>200.101246903261</c:v>
                </c:pt>
                <c:pt idx="44">
                  <c:v>232.217338719324</c:v>
                </c:pt>
                <c:pt idx="45">
                  <c:v>270.183233094763</c:v>
                </c:pt>
                <c:pt idx="46">
                  <c:v>313.212084162151</c:v>
                </c:pt>
                <c:pt idx="47">
                  <c:v>359.270859388917</c:v>
                </c:pt>
                <c:pt idx="48">
                  <c:v>402.225283950124</c:v>
                </c:pt>
                <c:pt idx="49">
                  <c:v>445.973050682402</c:v>
                </c:pt>
                <c:pt idx="50">
                  <c:v>491.064590015156</c:v>
                </c:pt>
                <c:pt idx="51">
                  <c:v>547.984812223163</c:v>
                </c:pt>
                <c:pt idx="52">
                  <c:v>620.795905979486</c:v>
                </c:pt>
                <c:pt idx="53">
                  <c:v>723.05323671136</c:v>
                </c:pt>
                <c:pt idx="54">
                  <c:v>840.010475090584</c:v>
                </c:pt>
                <c:pt idx="55">
                  <c:v>976.441092463475</c:v>
                </c:pt>
                <c:pt idx="56">
                  <c:v>1154.69261158663</c:v>
                </c:pt>
                <c:pt idx="57">
                  <c:v>1353.00581325422</c:v>
                </c:pt>
                <c:pt idx="58">
                  <c:v>1561.51236049338</c:v>
                </c:pt>
                <c:pt idx="59">
                  <c:v>1824.61079585297</c:v>
                </c:pt>
                <c:pt idx="60">
                  <c:v>2105.06588558904</c:v>
                </c:pt>
                <c:pt idx="61">
                  <c:v>2393.34894143816</c:v>
                </c:pt>
                <c:pt idx="62">
                  <c:v>2679.00693975361</c:v>
                </c:pt>
                <c:pt idx="63">
                  <c:v>2954.5369620584</c:v>
                </c:pt>
                <c:pt idx="64">
                  <c:v>3242.54163746171</c:v>
                </c:pt>
                <c:pt idx="65">
                  <c:v>3491.49843647808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Hebei!$Z$15:$Z$93</c:f>
              <c:numCache>
                <c:formatCode>0.0</c:formatCode>
                <c:ptCount val="79"/>
                <c:pt idx="0">
                  <c:v>3.10653467450057</c:v>
                </c:pt>
                <c:pt idx="1">
                  <c:v>3.95271589428793</c:v>
                </c:pt>
                <c:pt idx="2">
                  <c:v>4.77638563342772</c:v>
                </c:pt>
                <c:pt idx="3">
                  <c:v>5.84999595255302</c:v>
                </c:pt>
                <c:pt idx="4">
                  <c:v>6.64255947477021</c:v>
                </c:pt>
                <c:pt idx="5">
                  <c:v>8.15411632667668</c:v>
                </c:pt>
                <c:pt idx="6">
                  <c:v>11.5766280476975</c:v>
                </c:pt>
                <c:pt idx="7">
                  <c:v>14.9060636111484</c:v>
                </c:pt>
                <c:pt idx="8">
                  <c:v>18.4368196207837</c:v>
                </c:pt>
                <c:pt idx="9">
                  <c:v>19.3816609413126</c:v>
                </c:pt>
                <c:pt idx="10">
                  <c:v>19.4599714363593</c:v>
                </c:pt>
                <c:pt idx="11">
                  <c:v>19.8788916993376</c:v>
                </c:pt>
                <c:pt idx="12">
                  <c:v>20.5326936988317</c:v>
                </c:pt>
                <c:pt idx="13">
                  <c:v>21.5024681700829</c:v>
                </c:pt>
                <c:pt idx="14">
                  <c:v>22.5141635458391</c:v>
                </c:pt>
                <c:pt idx="15">
                  <c:v>23.4927229019961</c:v>
                </c:pt>
                <c:pt idx="16">
                  <c:v>24.4343049263277</c:v>
                </c:pt>
                <c:pt idx="17">
                  <c:v>25.703678440997</c:v>
                </c:pt>
                <c:pt idx="18">
                  <c:v>27.5230871359529</c:v>
                </c:pt>
                <c:pt idx="19">
                  <c:v>30.011545247515</c:v>
                </c:pt>
                <c:pt idx="20">
                  <c:v>32.5021104852003</c:v>
                </c:pt>
                <c:pt idx="21">
                  <c:v>35.0961005392855</c:v>
                </c:pt>
                <c:pt idx="22">
                  <c:v>38.2122794544236</c:v>
                </c:pt>
                <c:pt idx="23">
                  <c:v>42.6043613392048</c:v>
                </c:pt>
                <c:pt idx="24">
                  <c:v>46.7962811749149</c:v>
                </c:pt>
                <c:pt idx="25">
                  <c:v>51.2245128401047</c:v>
                </c:pt>
                <c:pt idx="26">
                  <c:v>56.3262188363914</c:v>
                </c:pt>
                <c:pt idx="27">
                  <c:v>62.2395307538655</c:v>
                </c:pt>
                <c:pt idx="28">
                  <c:v>66.6886675651296</c:v>
                </c:pt>
                <c:pt idx="29">
                  <c:v>69.9794926505283</c:v>
                </c:pt>
                <c:pt idx="30">
                  <c:v>75.471944156268</c:v>
                </c:pt>
                <c:pt idx="31">
                  <c:v>81.5321639569339</c:v>
                </c:pt>
                <c:pt idx="32">
                  <c:v>87.240776727542</c:v>
                </c:pt>
                <c:pt idx="33">
                  <c:v>95.3216604361407</c:v>
                </c:pt>
                <c:pt idx="34">
                  <c:v>104.033984735271</c:v>
                </c:pt>
                <c:pt idx="35">
                  <c:v>113.766959932819</c:v>
                </c:pt>
                <c:pt idx="36">
                  <c:v>125.406207531363</c:v>
                </c:pt>
                <c:pt idx="37">
                  <c:v>136.002938955654</c:v>
                </c:pt>
                <c:pt idx="38">
                  <c:v>146.728182849518</c:v>
                </c:pt>
                <c:pt idx="39">
                  <c:v>159.841686170394</c:v>
                </c:pt>
                <c:pt idx="40">
                  <c:v>175.726170759907</c:v>
                </c:pt>
                <c:pt idx="41">
                  <c:v>193.317394783349</c:v>
                </c:pt>
                <c:pt idx="42">
                  <c:v>215.141750364928</c:v>
                </c:pt>
                <c:pt idx="43">
                  <c:v>243.89482050844</c:v>
                </c:pt>
                <c:pt idx="44">
                  <c:v>280.909057241612</c:v>
                </c:pt>
                <c:pt idx="45">
                  <c:v>324.878993322329</c:v>
                </c:pt>
                <c:pt idx="46">
                  <c:v>375.179225433327</c:v>
                </c:pt>
                <c:pt idx="47">
                  <c:v>429.840901701763</c:v>
                </c:pt>
                <c:pt idx="48">
                  <c:v>482.583048464911</c:v>
                </c:pt>
                <c:pt idx="49">
                  <c:v>537.10438669084</c:v>
                </c:pt>
                <c:pt idx="50">
                  <c:v>593.867252933449</c:v>
                </c:pt>
                <c:pt idx="51">
                  <c:v>663.543514037966</c:v>
                </c:pt>
                <c:pt idx="52">
                  <c:v>750.705633855819</c:v>
                </c:pt>
                <c:pt idx="53">
                  <c:v>869.844975906987</c:v>
                </c:pt>
                <c:pt idx="54">
                  <c:v>1007.03860874607</c:v>
                </c:pt>
                <c:pt idx="55">
                  <c:v>1167.4615197173</c:v>
                </c:pt>
                <c:pt idx="56">
                  <c:v>1374.64739020807</c:v>
                </c:pt>
                <c:pt idx="57">
                  <c:v>1607.68295996111</c:v>
                </c:pt>
                <c:pt idx="58">
                  <c:v>1856.32057507119</c:v>
                </c:pt>
                <c:pt idx="59">
                  <c:v>2165.88844717957</c:v>
                </c:pt>
                <c:pt idx="60">
                  <c:v>2500.29415754943</c:v>
                </c:pt>
                <c:pt idx="61">
                  <c:v>2849.59865836835</c:v>
                </c:pt>
                <c:pt idx="62">
                  <c:v>3202.30929314065</c:v>
                </c:pt>
                <c:pt idx="63">
                  <c:v>3549.42892448118</c:v>
                </c:pt>
                <c:pt idx="64">
                  <c:v>3912.54043784321</c:v>
                </c:pt>
                <c:pt idx="65">
                  <c:v>4238.75836054427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Hebei!$AU$15:$AU$93</c:f>
              <c:numCache>
                <c:formatCode>0.0</c:formatCode>
                <c:ptCount val="79"/>
                <c:pt idx="0">
                  <c:v>3.04394909067237</c:v>
                </c:pt>
                <c:pt idx="1">
                  <c:v>3.75342168388817</c:v>
                </c:pt>
                <c:pt idx="2">
                  <c:v>4.41934255991953</c:v>
                </c:pt>
                <c:pt idx="3">
                  <c:v>5.31227416111862</c:v>
                </c:pt>
                <c:pt idx="4">
                  <c:v>5.90516283662381</c:v>
                </c:pt>
                <c:pt idx="5">
                  <c:v>7.19164714695858</c:v>
                </c:pt>
                <c:pt idx="6">
                  <c:v>10.3114154594615</c:v>
                </c:pt>
                <c:pt idx="7">
                  <c:v>13.231565987275</c:v>
                </c:pt>
                <c:pt idx="8">
                  <c:v>16.2576241732012</c:v>
                </c:pt>
                <c:pt idx="9">
                  <c:v>16.6658605740238</c:v>
                </c:pt>
                <c:pt idx="10">
                  <c:v>16.25493191335</c:v>
                </c:pt>
                <c:pt idx="11">
                  <c:v>16.2394431893957</c:v>
                </c:pt>
                <c:pt idx="12">
                  <c:v>16.4963315250535</c:v>
                </c:pt>
                <c:pt idx="13">
                  <c:v>17.0914550770018</c:v>
                </c:pt>
                <c:pt idx="14">
                  <c:v>17.7410298090616</c:v>
                </c:pt>
                <c:pt idx="15">
                  <c:v>18.3685229741958</c:v>
                </c:pt>
                <c:pt idx="16">
                  <c:v>18.9701461502535</c:v>
                </c:pt>
                <c:pt idx="17">
                  <c:v>19.9026247693132</c:v>
                </c:pt>
                <c:pt idx="18">
                  <c:v>21.3682026331425</c:v>
                </c:pt>
                <c:pt idx="19">
                  <c:v>23.4607976968815</c:v>
                </c:pt>
                <c:pt idx="20">
                  <c:v>25.5033890308088</c:v>
                </c:pt>
                <c:pt idx="21">
                  <c:v>27.6011414789067</c:v>
                </c:pt>
                <c:pt idx="22">
                  <c:v>30.1656182907231</c:v>
                </c:pt>
                <c:pt idx="23">
                  <c:v>33.9194928485979</c:v>
                </c:pt>
                <c:pt idx="24">
                  <c:v>37.3759458089782</c:v>
                </c:pt>
                <c:pt idx="25">
                  <c:v>40.9854845686097</c:v>
                </c:pt>
                <c:pt idx="26">
                  <c:v>45.1793046765136</c:v>
                </c:pt>
                <c:pt idx="27">
                  <c:v>50.0781444299523</c:v>
                </c:pt>
                <c:pt idx="28">
                  <c:v>53.4378989156681</c:v>
                </c:pt>
                <c:pt idx="29">
                  <c:v>55.6354755480607</c:v>
                </c:pt>
                <c:pt idx="30">
                  <c:v>60.012667216262</c:v>
                </c:pt>
                <c:pt idx="31">
                  <c:v>64.8814593002938</c:v>
                </c:pt>
                <c:pt idx="32">
                  <c:v>69.3304483045182</c:v>
                </c:pt>
                <c:pt idx="33">
                  <c:v>76.0499211770921</c:v>
                </c:pt>
                <c:pt idx="34">
                  <c:v>83.2474364146434</c:v>
                </c:pt>
                <c:pt idx="35">
                  <c:v>91.2966042845916</c:v>
                </c:pt>
                <c:pt idx="36">
                  <c:v>101.041352515468</c:v>
                </c:pt>
                <c:pt idx="37">
                  <c:v>109.542676734978</c:v>
                </c:pt>
                <c:pt idx="38">
                  <c:v>118.020443873268</c:v>
                </c:pt>
                <c:pt idx="39">
                  <c:v>128.704931524528</c:v>
                </c:pt>
                <c:pt idx="40">
                  <c:v>141.890274217293</c:v>
                </c:pt>
                <c:pt idx="41">
                  <c:v>156.439494205273</c:v>
                </c:pt>
                <c:pt idx="42">
                  <c:v>174.790390054906</c:v>
                </c:pt>
                <c:pt idx="43">
                  <c:v>199.454097140491</c:v>
                </c:pt>
                <c:pt idx="44">
                  <c:v>231.502932819483</c:v>
                </c:pt>
                <c:pt idx="45">
                  <c:v>269.389360573607</c:v>
                </c:pt>
                <c:pt idx="46">
                  <c:v>312.324169845957</c:v>
                </c:pt>
                <c:pt idx="47">
                  <c:v>358.27239600461</c:v>
                </c:pt>
                <c:pt idx="48">
                  <c:v>401.09909463834</c:v>
                </c:pt>
                <c:pt idx="49">
                  <c:v>444.701811324312</c:v>
                </c:pt>
                <c:pt idx="50">
                  <c:v>489.630292356147</c:v>
                </c:pt>
                <c:pt idx="51">
                  <c:v>546.366584848129</c:v>
                </c:pt>
                <c:pt idx="52">
                  <c:v>618.967434270983</c:v>
                </c:pt>
                <c:pt idx="53">
                  <c:v>720.978622201399</c:v>
                </c:pt>
                <c:pt idx="54">
                  <c:v>837.644051309103</c:v>
                </c:pt>
                <c:pt idx="55">
                  <c:v>973.730666702753</c:v>
                </c:pt>
                <c:pt idx="56">
                  <c:v>1151.5706824474</c:v>
                </c:pt>
                <c:pt idx="57">
                  <c:v>1349.3931117974</c:v>
                </c:pt>
                <c:pt idx="58">
                  <c:v>1557.33034455703</c:v>
                </c:pt>
                <c:pt idx="59">
                  <c:v>1819.76660648574</c:v>
                </c:pt>
                <c:pt idx="60">
                  <c:v>2099.44662077928</c:v>
                </c:pt>
                <c:pt idx="61">
                  <c:v>2386.83449166511</c:v>
                </c:pt>
                <c:pt idx="62">
                  <c:v>2671.47691820147</c:v>
                </c:pt>
                <c:pt idx="63">
                  <c:v>2945.87547051242</c:v>
                </c:pt>
                <c:pt idx="64">
                  <c:v>3232.6355282641</c:v>
                </c:pt>
                <c:pt idx="65">
                  <c:v>3480.23796533361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Hebei!$C$15:$C$93</c:f>
              <c:numCache>
                <c:formatCode>0.0</c:formatCode>
                <c:ptCount val="79"/>
                <c:pt idx="0">
                  <c:v>2.04691171490666</c:v>
                </c:pt>
                <c:pt idx="1">
                  <c:v>2.5505093984636</c:v>
                </c:pt>
                <c:pt idx="2">
                  <c:v>2.98441366138552</c:v>
                </c:pt>
                <c:pt idx="3">
                  <c:v>3.45646004235189</c:v>
                </c:pt>
                <c:pt idx="4">
                  <c:v>4.97154072465227</c:v>
                </c:pt>
                <c:pt idx="5">
                  <c:v>4.41365160561254</c:v>
                </c:pt>
                <c:pt idx="6">
                  <c:v>6.20462841960502</c:v>
                </c:pt>
                <c:pt idx="7">
                  <c:v>8.50695072114887</c:v>
                </c:pt>
                <c:pt idx="8">
                  <c:v>10.4223455406266</c:v>
                </c:pt>
                <c:pt idx="9">
                  <c:v>11.2586259931793</c:v>
                </c:pt>
                <c:pt idx="10">
                  <c:v>11.9600331339014</c:v>
                </c:pt>
                <c:pt idx="11">
                  <c:v>11.6014962491054</c:v>
                </c:pt>
                <c:pt idx="12">
                  <c:v>11.7133942928257</c:v>
                </c:pt>
                <c:pt idx="13">
                  <c:v>12.114209349434</c:v>
                </c:pt>
                <c:pt idx="14">
                  <c:v>12.3885381806005</c:v>
                </c:pt>
                <c:pt idx="15">
                  <c:v>12.8328645337416</c:v>
                </c:pt>
                <c:pt idx="16">
                  <c:v>12.3623987602228</c:v>
                </c:pt>
                <c:pt idx="17">
                  <c:v>13.3620276582744</c:v>
                </c:pt>
                <c:pt idx="18">
                  <c:v>14.0503875416812</c:v>
                </c:pt>
                <c:pt idx="19">
                  <c:v>15.2665715880282</c:v>
                </c:pt>
                <c:pt idx="20">
                  <c:v>16.5805898530342</c:v>
                </c:pt>
                <c:pt idx="21">
                  <c:v>17.9894128870846</c:v>
                </c:pt>
                <c:pt idx="22">
                  <c:v>19.5982778417275</c:v>
                </c:pt>
                <c:pt idx="23">
                  <c:v>22.0803345909707</c:v>
                </c:pt>
                <c:pt idx="24">
                  <c:v>24.2420323688935</c:v>
                </c:pt>
                <c:pt idx="25">
                  <c:v>26.7509184137271</c:v>
                </c:pt>
                <c:pt idx="26">
                  <c:v>32.8828711257004</c:v>
                </c:pt>
                <c:pt idx="27">
                  <c:v>36.1859691319139</c:v>
                </c:pt>
                <c:pt idx="28">
                  <c:v>40.6032700112022</c:v>
                </c:pt>
                <c:pt idx="29">
                  <c:v>43.2273381237096</c:v>
                </c:pt>
                <c:pt idx="30">
                  <c:v>47.4276356913348</c:v>
                </c:pt>
                <c:pt idx="31">
                  <c:v>51.1680657121584</c:v>
                </c:pt>
                <c:pt idx="32">
                  <c:v>63.6339379309711</c:v>
                </c:pt>
                <c:pt idx="33">
                  <c:v>76.3261247716029</c:v>
                </c:pt>
                <c:pt idx="34">
                  <c:v>84.5954690650941</c:v>
                </c:pt>
                <c:pt idx="35">
                  <c:v>90.134386447024</c:v>
                </c:pt>
                <c:pt idx="36">
                  <c:v>121.314439145839</c:v>
                </c:pt>
                <c:pt idx="37">
                  <c:v>126.591093613136</c:v>
                </c:pt>
                <c:pt idx="38">
                  <c:v>148.478945482575</c:v>
                </c:pt>
                <c:pt idx="39">
                  <c:v>170.765897693082</c:v>
                </c:pt>
                <c:pt idx="40">
                  <c:v>247.066596912958</c:v>
                </c:pt>
                <c:pt idx="41">
                  <c:v>342.132558849263</c:v>
                </c:pt>
                <c:pt idx="42">
                  <c:v>418.679215461146</c:v>
                </c:pt>
                <c:pt idx="43">
                  <c:v>510.262333388588</c:v>
                </c:pt>
                <c:pt idx="44">
                  <c:v>618.110504778534</c:v>
                </c:pt>
                <c:pt idx="45">
                  <c:v>737.943281396058</c:v>
                </c:pt>
                <c:pt idx="46">
                  <c:v>839.783799974433</c:v>
                </c:pt>
                <c:pt idx="47">
                  <c:v>959.199169504838</c:v>
                </c:pt>
                <c:pt idx="48">
                  <c:v>1087.30548979123</c:v>
                </c:pt>
                <c:pt idx="49">
                  <c:v>1204.5358527574</c:v>
                </c:pt>
                <c:pt idx="50">
                  <c:v>1319.83793383051</c:v>
                </c:pt>
                <c:pt idx="51">
                  <c:v>1510.86859587241</c:v>
                </c:pt>
                <c:pt idx="52">
                  <c:v>1836.76178380423</c:v>
                </c:pt>
                <c:pt idx="53">
                  <c:v>2164.04830269162</c:v>
                </c:pt>
                <c:pt idx="54">
                  <c:v>2542.44511434517</c:v>
                </c:pt>
                <c:pt idx="55">
                  <c:v>3064.78303494498</c:v>
                </c:pt>
                <c:pt idx="56">
                  <c:v>3965.98854482174</c:v>
                </c:pt>
                <c:pt idx="57">
                  <c:v>4457.56363693985</c:v>
                </c:pt>
                <c:pt idx="58">
                  <c:v>5365.0659151645</c:v>
                </c:pt>
                <c:pt idx="59">
                  <c:v>6630.00621937734</c:v>
                </c:pt>
                <c:pt idx="60">
                  <c:v>7666.73990815818</c:v>
                </c:pt>
                <c:pt idx="61">
                  <c:v>8715.11734271944</c:v>
                </c:pt>
                <c:pt idx="62">
                  <c:v>9804.4215011174</c:v>
                </c:pt>
                <c:pt idx="63">
                  <c:v>10625.4725958329</c:v>
                </c:pt>
                <c:pt idx="64">
                  <c:v>11663.4290396953</c:v>
                </c:pt>
                <c:pt idx="65">
                  <c:v>13526.784862161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Hebei!$AA$15:$AA$93</c:f>
              <c:numCache>
                <c:formatCode>0.0</c:formatCode>
                <c:ptCount val="79"/>
                <c:pt idx="0">
                  <c:v>2.02415985728059</c:v>
                </c:pt>
                <c:pt idx="1">
                  <c:v>2.62235193159815</c:v>
                </c:pt>
                <c:pt idx="2">
                  <c:v>3.16445028957169</c:v>
                </c:pt>
                <c:pt idx="3">
                  <c:v>3.74962352146364</c:v>
                </c:pt>
                <c:pt idx="4">
                  <c:v>5.52122611657895</c:v>
                </c:pt>
                <c:pt idx="5">
                  <c:v>4.95439795170786</c:v>
                </c:pt>
                <c:pt idx="6">
                  <c:v>6.91907633730553</c:v>
                </c:pt>
                <c:pt idx="7">
                  <c:v>9.53434478683816</c:v>
                </c:pt>
                <c:pt idx="8">
                  <c:v>11.7703335222968</c:v>
                </c:pt>
                <c:pt idx="9">
                  <c:v>13.040120253959</c:v>
                </c:pt>
                <c:pt idx="10">
                  <c:v>14.2581473579032</c:v>
                </c:pt>
                <c:pt idx="11">
                  <c:v>14.1411539570225</c:v>
                </c:pt>
                <c:pt idx="12">
                  <c:v>14.5174081483412</c:v>
                </c:pt>
                <c:pt idx="13">
                  <c:v>15.1766697998312</c:v>
                </c:pt>
                <c:pt idx="14">
                  <c:v>15.6562078980892</c:v>
                </c:pt>
                <c:pt idx="15">
                  <c:v>16.344655377454</c:v>
                </c:pt>
                <c:pt idx="16">
                  <c:v>15.8568136904578</c:v>
                </c:pt>
                <c:pt idx="17">
                  <c:v>17.1851169447287</c:v>
                </c:pt>
                <c:pt idx="18">
                  <c:v>18.0241969628959</c:v>
                </c:pt>
                <c:pt idx="19">
                  <c:v>19.4534191539858</c:v>
                </c:pt>
                <c:pt idx="20">
                  <c:v>21.0506049329148</c:v>
                </c:pt>
                <c:pt idx="21">
                  <c:v>22.7890433108575</c:v>
                </c:pt>
                <c:pt idx="22">
                  <c:v>24.7354880886233</c:v>
                </c:pt>
                <c:pt idx="23">
                  <c:v>27.6370586420427</c:v>
                </c:pt>
                <c:pt idx="24">
                  <c:v>30.2481919536365</c:v>
                </c:pt>
                <c:pt idx="25">
                  <c:v>33.3207473855103</c:v>
                </c:pt>
                <c:pt idx="26">
                  <c:v>40.8591233721268</c:v>
                </c:pt>
                <c:pt idx="27">
                  <c:v>44.8259814810718</c:v>
                </c:pt>
                <c:pt idx="28">
                  <c:v>50.5011942232362</c:v>
                </c:pt>
                <c:pt idx="29">
                  <c:v>54.1807965653206</c:v>
                </c:pt>
                <c:pt idx="30">
                  <c:v>59.4326656949868</c:v>
                </c:pt>
                <c:pt idx="31">
                  <c:v>64.0686963031582</c:v>
                </c:pt>
                <c:pt idx="32">
                  <c:v>79.7801985735179</c:v>
                </c:pt>
                <c:pt idx="33">
                  <c:v>95.3216604361407</c:v>
                </c:pt>
                <c:pt idx="34">
                  <c:v>105.338508311878</c:v>
                </c:pt>
                <c:pt idx="35">
                  <c:v>111.917879929605</c:v>
                </c:pt>
                <c:pt idx="36">
                  <c:v>150.038860712818</c:v>
                </c:pt>
                <c:pt idx="37">
                  <c:v>156.61459595665</c:v>
                </c:pt>
                <c:pt idx="38">
                  <c:v>183.938186812056</c:v>
                </c:pt>
                <c:pt idx="39">
                  <c:v>211.220529758448</c:v>
                </c:pt>
                <c:pt idx="40">
                  <c:v>304.817663521562</c:v>
                </c:pt>
                <c:pt idx="41">
                  <c:v>422.031331032726</c:v>
                </c:pt>
                <c:pt idx="42">
                  <c:v>514.205521976623</c:v>
                </c:pt>
                <c:pt idx="43">
                  <c:v>622.47266478328</c:v>
                </c:pt>
                <c:pt idx="44">
                  <c:v>748.744546721177</c:v>
                </c:pt>
                <c:pt idx="45">
                  <c:v>889.202880011971</c:v>
                </c:pt>
                <c:pt idx="46">
                  <c:v>1008.26960549637</c:v>
                </c:pt>
                <c:pt idx="47">
                  <c:v>1150.11887440989</c:v>
                </c:pt>
                <c:pt idx="48">
                  <c:v>1307.3224989024</c:v>
                </c:pt>
                <c:pt idx="49">
                  <c:v>1453.60603090449</c:v>
                </c:pt>
                <c:pt idx="50">
                  <c:v>1599.19396451145</c:v>
                </c:pt>
                <c:pt idx="51">
                  <c:v>1833.49907712021</c:v>
                </c:pt>
                <c:pt idx="52">
                  <c:v>2226.91208204961</c:v>
                </c:pt>
                <c:pt idx="53">
                  <c:v>2611.18782868323</c:v>
                </c:pt>
                <c:pt idx="54">
                  <c:v>3057.3013867087</c:v>
                </c:pt>
                <c:pt idx="55">
                  <c:v>3675.52745814084</c:v>
                </c:pt>
                <c:pt idx="56">
                  <c:v>4740.73682160032</c:v>
                </c:pt>
                <c:pt idx="57">
                  <c:v>5311.3135792286</c:v>
                </c:pt>
                <c:pt idx="58">
                  <c:v>6387.91332253946</c:v>
                </c:pt>
                <c:pt idx="59">
                  <c:v>7880.85547635819</c:v>
                </c:pt>
                <c:pt idx="60">
                  <c:v>9114.7387549023</c:v>
                </c:pt>
                <c:pt idx="61">
                  <c:v>10381.5222037532</c:v>
                </c:pt>
                <c:pt idx="62">
                  <c:v>11718.7274436232</c:v>
                </c:pt>
                <c:pt idx="63">
                  <c:v>12757.2424839205</c:v>
                </c:pt>
                <c:pt idx="64">
                  <c:v>14058.6759441369</c:v>
                </c:pt>
                <c:pt idx="65">
                  <c:v>16402.8482417588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Hebei!$AV$15:$AV$93</c:f>
              <c:numCache>
                <c:formatCode>0.0</c:formatCode>
                <c:ptCount val="79"/>
                <c:pt idx="0">
                  <c:v>1.98338026210356</c:v>
                </c:pt>
                <c:pt idx="1">
                  <c:v>2.49013409161796</c:v>
                </c:pt>
                <c:pt idx="2">
                  <c:v>2.92790216635373</c:v>
                </c:pt>
                <c:pt idx="3">
                  <c:v>3.40496443220631</c:v>
                </c:pt>
                <c:pt idx="4">
                  <c:v>4.90830972610097</c:v>
                </c:pt>
                <c:pt idx="5">
                  <c:v>4.36960676875932</c:v>
                </c:pt>
                <c:pt idx="6">
                  <c:v>6.16288874581895</c:v>
                </c:pt>
                <c:pt idx="7">
                  <c:v>8.46328819488789</c:v>
                </c:pt>
                <c:pt idx="8">
                  <c:v>10.3791034861033</c:v>
                </c:pt>
                <c:pt idx="9">
                  <c:v>11.2129103217233</c:v>
                </c:pt>
                <c:pt idx="10">
                  <c:v>11.9098435098519</c:v>
                </c:pt>
                <c:pt idx="11">
                  <c:v>11.55217653936</c:v>
                </c:pt>
                <c:pt idx="12">
                  <c:v>11.6635440635427</c:v>
                </c:pt>
                <c:pt idx="13">
                  <c:v>12.0633300349773</c:v>
                </c:pt>
                <c:pt idx="14">
                  <c:v>12.3370006818751</c:v>
                </c:pt>
                <c:pt idx="15">
                  <c:v>12.7795819607002</c:v>
                </c:pt>
                <c:pt idx="16">
                  <c:v>12.3108094988702</c:v>
                </c:pt>
                <c:pt idx="17">
                  <c:v>13.3066142635122</c:v>
                </c:pt>
                <c:pt idx="18">
                  <c:v>13.9935135582856</c:v>
                </c:pt>
                <c:pt idx="19">
                  <c:v>15.2072386649965</c:v>
                </c:pt>
                <c:pt idx="20">
                  <c:v>16.5177509682777</c:v>
                </c:pt>
                <c:pt idx="21">
                  <c:v>17.9223218228424</c:v>
                </c:pt>
                <c:pt idx="22">
                  <c:v>19.5267412090947</c:v>
                </c:pt>
                <c:pt idx="23">
                  <c:v>22.0032640672967</c:v>
                </c:pt>
                <c:pt idx="24">
                  <c:v>24.159073218936</c:v>
                </c:pt>
                <c:pt idx="25">
                  <c:v>26.6604190467609</c:v>
                </c:pt>
                <c:pt idx="26">
                  <c:v>32.7731351718555</c:v>
                </c:pt>
                <c:pt idx="27">
                  <c:v>36.0671416965024</c:v>
                </c:pt>
                <c:pt idx="28">
                  <c:v>40.4668110872995</c:v>
                </c:pt>
                <c:pt idx="29">
                  <c:v>43.0751105547146</c:v>
                </c:pt>
                <c:pt idx="30">
                  <c:v>47.2587903757131</c:v>
                </c:pt>
                <c:pt idx="31">
                  <c:v>50.9844251627117</c:v>
                </c:pt>
                <c:pt idx="32">
                  <c:v>63.4015094821969</c:v>
                </c:pt>
                <c:pt idx="33">
                  <c:v>76.0499211770921</c:v>
                </c:pt>
                <c:pt idx="34">
                  <c:v>84.291309181522</c:v>
                </c:pt>
                <c:pt idx="35">
                  <c:v>89.8127400287152</c:v>
                </c:pt>
                <c:pt idx="36">
                  <c:v>120.888189785275</c:v>
                </c:pt>
                <c:pt idx="37">
                  <c:v>126.144200916514</c:v>
                </c:pt>
                <c:pt idx="38">
                  <c:v>147.950216728757</c:v>
                </c:pt>
                <c:pt idx="39">
                  <c:v>170.145509559174</c:v>
                </c:pt>
                <c:pt idx="40">
                  <c:v>246.206760098991</c:v>
                </c:pt>
                <c:pt idx="41">
                  <c:v>341.012463747054</c:v>
                </c:pt>
                <c:pt idx="42">
                  <c:v>417.324675333346</c:v>
                </c:pt>
                <c:pt idx="43">
                  <c:v>508.669690798948</c:v>
                </c:pt>
                <c:pt idx="44">
                  <c:v>616.316613587628</c:v>
                </c:pt>
                <c:pt idx="45">
                  <c:v>735.971045253518</c:v>
                </c:pt>
                <c:pt idx="46">
                  <c:v>837.65529046825</c:v>
                </c:pt>
                <c:pt idx="47">
                  <c:v>956.840957518796</c:v>
                </c:pt>
                <c:pt idx="48">
                  <c:v>1084.64943413292</c:v>
                </c:pt>
                <c:pt idx="49">
                  <c:v>1201.56966550727</c:v>
                </c:pt>
                <c:pt idx="50">
                  <c:v>1316.53281095696</c:v>
                </c:pt>
                <c:pt idx="51">
                  <c:v>1507.11944188098</c:v>
                </c:pt>
                <c:pt idx="52">
                  <c:v>1832.31321550711</c:v>
                </c:pt>
                <c:pt idx="53">
                  <c:v>2158.92605604158</c:v>
                </c:pt>
                <c:pt idx="54">
                  <c:v>2536.52601571704</c:v>
                </c:pt>
                <c:pt idx="55">
                  <c:v>3057.86960999751</c:v>
                </c:pt>
                <c:pt idx="56">
                  <c:v>3957.58432314274</c:v>
                </c:pt>
                <c:pt idx="57">
                  <c:v>4448.16812797778</c:v>
                </c:pt>
                <c:pt idx="58">
                  <c:v>5353.96870069019</c:v>
                </c:pt>
                <c:pt idx="59">
                  <c:v>6616.76638211969</c:v>
                </c:pt>
                <c:pt idx="60">
                  <c:v>7651.49264757766</c:v>
                </c:pt>
                <c:pt idx="61">
                  <c:v>8697.5786065419</c:v>
                </c:pt>
                <c:pt idx="62">
                  <c:v>9784.23155401671</c:v>
                </c:pt>
                <c:pt idx="63">
                  <c:v>10602.6171542635</c:v>
                </c:pt>
                <c:pt idx="64">
                  <c:v>11637.5698261831</c:v>
                </c:pt>
                <c:pt idx="65">
                  <c:v>13496.5179533571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Hebei!$E$15:$E$93</c:f>
              <c:numCache>
                <c:formatCode>0.000</c:formatCode>
                <c:ptCount val="79"/>
                <c:pt idx="0">
                  <c:v>0.0412277202082844</c:v>
                </c:pt>
                <c:pt idx="1">
                  <c:v>0.050453391322569</c:v>
                </c:pt>
                <c:pt idx="2">
                  <c:v>0.059112346796813</c:v>
                </c:pt>
                <c:pt idx="3">
                  <c:v>0.0707603968315292</c:v>
                </c:pt>
                <c:pt idx="4">
                  <c:v>0.0784834961459284</c:v>
                </c:pt>
                <c:pt idx="5">
                  <c:v>0.0953166963533004</c:v>
                </c:pt>
                <c:pt idx="6">
                  <c:v>0.136185349556597</c:v>
                </c:pt>
                <c:pt idx="7">
                  <c:v>0.174447085712318</c:v>
                </c:pt>
                <c:pt idx="8">
                  <c:v>0.214124803072258</c:v>
                </c:pt>
                <c:pt idx="9">
                  <c:v>0.219486325784559</c:v>
                </c:pt>
                <c:pt idx="10">
                  <c:v>0.214060763169091</c:v>
                </c:pt>
                <c:pt idx="11">
                  <c:v>0.213827363722644</c:v>
                </c:pt>
                <c:pt idx="12">
                  <c:v>0.217188400517168</c:v>
                </c:pt>
                <c:pt idx="13">
                  <c:v>0.225002632345935</c:v>
                </c:pt>
                <c:pt idx="14">
                  <c:v>0.233540655426149</c:v>
                </c:pt>
                <c:pt idx="15">
                  <c:v>0.24179567471723</c:v>
                </c:pt>
                <c:pt idx="16">
                  <c:v>0.249717466932813</c:v>
                </c:pt>
                <c:pt idx="17">
                  <c:v>0.261984099793562</c:v>
                </c:pt>
                <c:pt idx="18">
                  <c:v>0.281243099020856</c:v>
                </c:pt>
                <c:pt idx="19">
                  <c:v>0.308716206265019</c:v>
                </c:pt>
                <c:pt idx="20">
                  <c:v>0.33553938516693</c:v>
                </c:pt>
                <c:pt idx="21">
                  <c:v>0.363101518858785</c:v>
                </c:pt>
                <c:pt idx="22">
                  <c:v>0.396789757002873</c:v>
                </c:pt>
                <c:pt idx="23">
                  <c:v>0.446063000587939</c:v>
                </c:pt>
                <c:pt idx="24">
                  <c:v>0.491451351583786</c:v>
                </c:pt>
                <c:pt idx="25">
                  <c:v>0.538872093561345</c:v>
                </c:pt>
                <c:pt idx="26">
                  <c:v>0.593965027909987</c:v>
                </c:pt>
                <c:pt idx="27">
                  <c:v>0.658310747765827</c:v>
                </c:pt>
                <c:pt idx="28">
                  <c:v>0.70252543889306</c:v>
                </c:pt>
                <c:pt idx="29">
                  <c:v>0.731527118213943</c:v>
                </c:pt>
                <c:pt idx="30">
                  <c:v>0.78911256753908</c:v>
                </c:pt>
                <c:pt idx="31">
                  <c:v>0.853142231071557</c:v>
                </c:pt>
                <c:pt idx="32">
                  <c:v>0.91168920420513</c:v>
                </c:pt>
                <c:pt idx="33">
                  <c:v>1</c:v>
                </c:pt>
                <c:pt idx="34">
                  <c:v>1.09457823312662</c:v>
                </c:pt>
                <c:pt idx="35">
                  <c:v>1.20034130492676</c:v>
                </c:pt>
                <c:pt idx="36">
                  <c:v>1.32833896541314</c:v>
                </c:pt>
                <c:pt idx="37">
                  <c:v>1.44009627554377</c:v>
                </c:pt>
                <c:pt idx="38">
                  <c:v>1.55157731392205</c:v>
                </c:pt>
                <c:pt idx="39">
                  <c:v>1.69199340023231</c:v>
                </c:pt>
                <c:pt idx="40">
                  <c:v>1.86540783781031</c:v>
                </c:pt>
                <c:pt idx="41">
                  <c:v>2.0581054426767</c:v>
                </c:pt>
                <c:pt idx="42">
                  <c:v>2.29752352286364</c:v>
                </c:pt>
                <c:pt idx="43">
                  <c:v>2.61843418633073</c:v>
                </c:pt>
                <c:pt idx="44">
                  <c:v>3.03514751187241</c:v>
                </c:pt>
                <c:pt idx="45">
                  <c:v>3.52520261733013</c:v>
                </c:pt>
                <c:pt idx="46">
                  <c:v>4.0762697310709</c:v>
                </c:pt>
                <c:pt idx="47">
                  <c:v>4.66328681782937</c:v>
                </c:pt>
                <c:pt idx="48">
                  <c:v>5.20973139432577</c:v>
                </c:pt>
                <c:pt idx="49">
                  <c:v>5.76521453219578</c:v>
                </c:pt>
                <c:pt idx="50">
                  <c:v>6.33678908989558</c:v>
                </c:pt>
                <c:pt idx="51">
                  <c:v>7.0518071243909</c:v>
                </c:pt>
                <c:pt idx="52">
                  <c:v>7.96340832440857</c:v>
                </c:pt>
                <c:pt idx="53">
                  <c:v>9.21365599058833</c:v>
                </c:pt>
                <c:pt idx="54">
                  <c:v>10.6384697193388</c:v>
                </c:pt>
                <c:pt idx="55">
                  <c:v>12.3123658110337</c:v>
                </c:pt>
                <c:pt idx="56">
                  <c:v>14.4235649170391</c:v>
                </c:pt>
                <c:pt idx="57">
                  <c:v>16.8718788898908</c:v>
                </c:pt>
                <c:pt idx="58">
                  <c:v>19.5212938666955</c:v>
                </c:pt>
                <c:pt idx="59">
                  <c:v>22.7586209836501</c:v>
                </c:pt>
                <c:pt idx="60">
                  <c:v>26.2205251895681</c:v>
                </c:pt>
                <c:pt idx="61">
                  <c:v>29.8090918982657</c:v>
                </c:pt>
                <c:pt idx="62">
                  <c:v>33.4433098861178</c:v>
                </c:pt>
                <c:pt idx="63">
                  <c:v>37.0425592892182</c:v>
                </c:pt>
                <c:pt idx="64">
                  <c:v>40.8888744884585</c:v>
                </c:pt>
                <c:pt idx="65">
                  <c:v>44.2234135817712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Hebei!$AC$15:$AC$93</c:f>
              <c:numCache>
                <c:formatCode>0.000</c:formatCode>
                <c:ptCount val="79"/>
                <c:pt idx="1">
                  <c:v>0.0414671321943242</c:v>
                </c:pt>
                <c:pt idx="2">
                  <c:v>0.0501080825866183</c:v>
                </c:pt>
                <c:pt idx="3">
                  <c:v>0.0613711083691428</c:v>
                </c:pt>
                <c:pt idx="4">
                  <c:v>0.0696857298160505</c:v>
                </c:pt>
                <c:pt idx="5">
                  <c:v>0.085543162900938</c:v>
                </c:pt>
                <c:pt idx="6">
                  <c:v>0.121448031798114</c:v>
                </c:pt>
                <c:pt idx="7">
                  <c:v>0.156376457805564</c:v>
                </c:pt>
                <c:pt idx="8">
                  <c:v>0.193416895345997</c:v>
                </c:pt>
                <c:pt idx="9">
                  <c:v>0.203329031960128</c:v>
                </c:pt>
                <c:pt idx="10">
                  <c:v>0.204150571311084</c:v>
                </c:pt>
                <c:pt idx="11">
                  <c:v>0.20854537791707</c:v>
                </c:pt>
                <c:pt idx="12">
                  <c:v>0.215404280673303</c:v>
                </c:pt>
                <c:pt idx="13">
                  <c:v>0.225577985860708</c:v>
                </c:pt>
                <c:pt idx="14">
                  <c:v>0.236191474664063</c:v>
                </c:pt>
                <c:pt idx="15">
                  <c:v>0.246457340278233</c:v>
                </c:pt>
                <c:pt idx="16">
                  <c:v>0.25633528428407</c:v>
                </c:pt>
                <c:pt idx="17">
                  <c:v>0.269652021622271</c:v>
                </c:pt>
                <c:pt idx="18">
                  <c:v>0.288739065287176</c:v>
                </c:pt>
                <c:pt idx="19">
                  <c:v>0.314844969235726</c:v>
                </c:pt>
                <c:pt idx="20">
                  <c:v>0.340972978612501</c:v>
                </c:pt>
                <c:pt idx="21">
                  <c:v>0.368185996537456</c:v>
                </c:pt>
                <c:pt idx="22">
                  <c:v>0.40087719076215</c:v>
                </c:pt>
                <c:pt idx="23">
                  <c:v>0.446953621498725</c:v>
                </c:pt>
                <c:pt idx="24">
                  <c:v>0.490930193208975</c:v>
                </c:pt>
                <c:pt idx="25">
                  <c:v>0.537385863881608</c:v>
                </c:pt>
                <c:pt idx="26">
                  <c:v>0.590906815708758</c:v>
                </c:pt>
                <c:pt idx="27">
                  <c:v>0.652942158886981</c:v>
                </c:pt>
                <c:pt idx="28">
                  <c:v>0.699617141161811</c:v>
                </c:pt>
                <c:pt idx="29">
                  <c:v>0.734140512558633</c:v>
                </c:pt>
                <c:pt idx="30">
                  <c:v>0.791760695427975</c:v>
                </c:pt>
                <c:pt idx="31">
                  <c:v>0.855337219094659</c:v>
                </c:pt>
                <c:pt idx="32">
                  <c:v>0.915225105483633</c:v>
                </c:pt>
                <c:pt idx="33">
                  <c:v>1</c:v>
                </c:pt>
                <c:pt idx="34">
                  <c:v>1.09139920831496</c:v>
                </c:pt>
                <c:pt idx="35">
                  <c:v>1.19350585598575</c:v>
                </c:pt>
                <c:pt idx="36">
                  <c:v>1.31561081665565</c:v>
                </c:pt>
                <c:pt idx="37">
                  <c:v>1.426778953843</c:v>
                </c:pt>
                <c:pt idx="38">
                  <c:v>1.53929528900534</c:v>
                </c:pt>
                <c:pt idx="39">
                  <c:v>1.67686636425598</c:v>
                </c:pt>
                <c:pt idx="40">
                  <c:v>1.84382548924694</c:v>
                </c:pt>
                <c:pt idx="41">
                  <c:v>2.03018471242788</c:v>
                </c:pt>
                <c:pt idx="42">
                  <c:v>2.2562567030868</c:v>
                </c:pt>
                <c:pt idx="43">
                  <c:v>2.55559508029774</c:v>
                </c:pt>
                <c:pt idx="44">
                  <c:v>2.94082522123067</c:v>
                </c:pt>
                <c:pt idx="45">
                  <c:v>3.39510386804126</c:v>
                </c:pt>
                <c:pt idx="46">
                  <c:v>3.90998249312022</c:v>
                </c:pt>
                <c:pt idx="47">
                  <c:v>4.4671133169392</c:v>
                </c:pt>
                <c:pt idx="48">
                  <c:v>5.00370714009173</c:v>
                </c:pt>
                <c:pt idx="49">
                  <c:v>5.55701726490093</c:v>
                </c:pt>
                <c:pt idx="50">
                  <c:v>6.1323743162702</c:v>
                </c:pt>
                <c:pt idx="51">
                  <c:v>6.83342399539853</c:v>
                </c:pt>
                <c:pt idx="52">
                  <c:v>7.70656061202787</c:v>
                </c:pt>
                <c:pt idx="53">
                  <c:v>8.87314308386564</c:v>
                </c:pt>
                <c:pt idx="54">
                  <c:v>10.2139988975789</c:v>
                </c:pt>
                <c:pt idx="55">
                  <c:v>11.7891226886979</c:v>
                </c:pt>
                <c:pt idx="56">
                  <c:v>13.7563158851804</c:v>
                </c:pt>
                <c:pt idx="57">
                  <c:v>16.043367961028</c:v>
                </c:pt>
                <c:pt idx="58">
                  <c:v>18.5475693371559</c:v>
                </c:pt>
                <c:pt idx="59">
                  <c:v>21.5823780210162</c:v>
                </c:pt>
                <c:pt idx="60">
                  <c:v>24.870854117747</c:v>
                </c:pt>
                <c:pt idx="61">
                  <c:v>28.3315474317673</c:v>
                </c:pt>
                <c:pt idx="62">
                  <c:v>31.8937993276202</c:v>
                </c:pt>
                <c:pt idx="63">
                  <c:v>35.4859109839708</c:v>
                </c:pt>
                <c:pt idx="64">
                  <c:v>39.3262250718032</c:v>
                </c:pt>
                <c:pt idx="65">
                  <c:v>42.8042111525408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Hebei!$AX$15:$AX$93</c:f>
              <c:numCache>
                <c:formatCode>General</c:formatCode>
                <c:ptCount val="79"/>
                <c:pt idx="1" c:formatCode="0.000">
                  <c:v>0.0493547084045997</c:v>
                </c:pt>
                <c:pt idx="2" c:formatCode="0.000">
                  <c:v>0.058111073509577</c:v>
                </c:pt>
                <c:pt idx="3" c:formatCode="0.000">
                  <c:v>0.0698524611057558</c:v>
                </c:pt>
                <c:pt idx="4" c:formatCode="0.000">
                  <c:v>0.0776485069967774</c:v>
                </c:pt>
                <c:pt idx="5" c:formatCode="0.000">
                  <c:v>0.0945648205237701</c:v>
                </c:pt>
                <c:pt idx="6" c:formatCode="0.000">
                  <c:v>0.135587457552389</c:v>
                </c:pt>
                <c:pt idx="7" c:formatCode="0.000">
                  <c:v>0.17398526891913</c:v>
                </c:pt>
                <c:pt idx="8" c:formatCode="0.000">
                  <c:v>0.213775687358613</c:v>
                </c:pt>
                <c:pt idx="9" c:formatCode="0.000">
                  <c:v>0.219143692933161</c:v>
                </c:pt>
                <c:pt idx="10" c:formatCode="0.000">
                  <c:v>0.213740286140446</c:v>
                </c:pt>
                <c:pt idx="11" c:formatCode="0.000">
                  <c:v>0.213536620920093</c:v>
                </c:pt>
                <c:pt idx="12" c:formatCode="0.000">
                  <c:v>0.216914511806522</c:v>
                </c:pt>
                <c:pt idx="13" c:formatCode="0.000">
                  <c:v>0.224739944663482</c:v>
                </c:pt>
                <c:pt idx="14" c:formatCode="0.000">
                  <c:v>0.233281370111473</c:v>
                </c:pt>
                <c:pt idx="15" c:formatCode="0.000">
                  <c:v>0.241532439348915</c:v>
                </c:pt>
                <c:pt idx="16" c:formatCode="0.000">
                  <c:v>0.249443337437248</c:v>
                </c:pt>
                <c:pt idx="17" c:formatCode="0.000">
                  <c:v>0.261704738956498</c:v>
                </c:pt>
                <c:pt idx="18" c:formatCode="0.000">
                  <c:v>0.28097599974343</c:v>
                </c:pt>
                <c:pt idx="19" c:formatCode="0.000">
                  <c:v>0.308492071178483</c:v>
                </c:pt>
                <c:pt idx="20" c:formatCode="0.000">
                  <c:v>0.335350630691921</c:v>
                </c:pt>
                <c:pt idx="21" c:formatCode="0.000">
                  <c:v>0.362934517902179</c:v>
                </c:pt>
                <c:pt idx="22" c:formatCode="0.000">
                  <c:v>0.396655483974513</c:v>
                </c:pt>
                <c:pt idx="23" c:formatCode="0.000">
                  <c:v>0.4460161473358</c:v>
                </c:pt>
                <c:pt idx="24" c:formatCode="0.000">
                  <c:v>0.491465937511538</c:v>
                </c:pt>
                <c:pt idx="25" c:formatCode="0.000">
                  <c:v>0.538928692288447</c:v>
                </c:pt>
                <c:pt idx="26" c:formatCode="0.000">
                  <c:v>0.594074312993799</c:v>
                </c:pt>
                <c:pt idx="27" c:formatCode="0.000">
                  <c:v>0.658490418594108</c:v>
                </c:pt>
                <c:pt idx="28" c:formatCode="0.000">
                  <c:v>0.702668695622064</c:v>
                </c:pt>
                <c:pt idx="29" c:formatCode="0.000">
                  <c:v>0.73156519674105</c:v>
                </c:pt>
                <c:pt idx="30" c:formatCode="0.000">
                  <c:v>0.78912201731958</c:v>
                </c:pt>
                <c:pt idx="31" c:formatCode="0.000">
                  <c:v>0.853143018376164</c:v>
                </c:pt>
                <c:pt idx="32" c:formatCode="0.000">
                  <c:v>0.911643920617265</c:v>
                </c:pt>
                <c:pt idx="33" c:formatCode="0.000">
                  <c:v>1</c:v>
                </c:pt>
                <c:pt idx="34" c:formatCode="0.000">
                  <c:v>1.09464198155828</c:v>
                </c:pt>
                <c:pt idx="35" c:formatCode="0.000">
                  <c:v>1.20048256292068</c:v>
                </c:pt>
                <c:pt idx="36" c:formatCode="0.000">
                  <c:v>1.32861876714086</c:v>
                </c:pt>
                <c:pt idx="37" c:formatCode="0.000">
                  <c:v>1.44040486879524</c:v>
                </c:pt>
                <c:pt idx="38" c:formatCode="0.000">
                  <c:v>1.5518812123216</c:v>
                </c:pt>
                <c:pt idx="39" c:formatCode="0.000">
                  <c:v>1.69237429220763</c:v>
                </c:pt>
                <c:pt idx="40" c:formatCode="0.000">
                  <c:v>1.86608311446063</c:v>
                </c:pt>
                <c:pt idx="41" c:formatCode="0.000">
                  <c:v>2.05952796588294</c:v>
                </c:pt>
                <c:pt idx="42" c:formatCode="0.000">
                  <c:v>2.2977853690343</c:v>
                </c:pt>
                <c:pt idx="43" c:formatCode="0.000">
                  <c:v>2.61981578030631</c:v>
                </c:pt>
                <c:pt idx="44" c:formatCode="0.000">
                  <c:v>3.03809797182912</c:v>
                </c:pt>
                <c:pt idx="45" c:formatCode="0.000">
                  <c:v>3.52905537723656</c:v>
                </c:pt>
                <c:pt idx="46" c:formatCode="0.000">
                  <c:v>4.0806570772832</c:v>
                </c:pt>
                <c:pt idx="47" c:formatCode="0.000">
                  <c:v>4.66884044538244</c:v>
                </c:pt>
                <c:pt idx="48" c:formatCode="0.000">
                  <c:v>5.21625497551789</c:v>
                </c:pt>
                <c:pt idx="49" c:formatCode="0.000">
                  <c:v>5.7722037433164</c:v>
                </c:pt>
                <c:pt idx="50" c:formatCode="0.000">
                  <c:v>6.34419835046928</c:v>
                </c:pt>
                <c:pt idx="51" c:formatCode="0.000">
                  <c:v>7.0601338775899</c:v>
                </c:pt>
                <c:pt idx="52" c:formatCode="0.000">
                  <c:v>7.97258188933921</c:v>
                </c:pt>
                <c:pt idx="53" c:formatCode="0.000">
                  <c:v>9.2239231878394</c:v>
                </c:pt>
                <c:pt idx="54" c:formatCode="0.000">
                  <c:v>10.6543538885394</c:v>
                </c:pt>
                <c:pt idx="55" c:formatCode="0.000">
                  <c:v>12.3338454491526</c:v>
                </c:pt>
                <c:pt idx="56" c:formatCode="0.000">
                  <c:v>14.449435855149</c:v>
                </c:pt>
                <c:pt idx="57" c:formatCode="0.000">
                  <c:v>16.902344208027</c:v>
                </c:pt>
                <c:pt idx="58" c:formatCode="0.000">
                  <c:v>19.5570358638261</c:v>
                </c:pt>
                <c:pt idx="59" c:formatCode="0.000">
                  <c:v>22.7989282307544</c:v>
                </c:pt>
                <c:pt idx="60" c:formatCode="0.000">
                  <c:v>26.2685174893264</c:v>
                </c:pt>
                <c:pt idx="61" c:formatCode="0.000">
                  <c:v>29.8639832877383</c:v>
                </c:pt>
                <c:pt idx="62" c:formatCode="0.000">
                  <c:v>33.5034645824809</c:v>
                </c:pt>
                <c:pt idx="63" c:formatCode="0.000">
                  <c:v>37.1080655154278</c:v>
                </c:pt>
                <c:pt idx="64" c:formatCode="0.000">
                  <c:v>40.9596708936248</c:v>
                </c:pt>
                <c:pt idx="65" c:formatCode="0.000">
                  <c:v>44.3036249645716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Hebei!$G$15:$G$93</c:f>
              <c:numCache>
                <c:formatCode>0.000</c:formatCode>
                <c:ptCount val="79"/>
                <c:pt idx="1">
                  <c:v>0.0477370694874021</c:v>
                </c:pt>
                <c:pt idx="2">
                  <c:v>0.0570908539966743</c:v>
                </c:pt>
                <c:pt idx="3">
                  <c:v>0.0677130315538354</c:v>
                </c:pt>
                <c:pt idx="4">
                  <c:v>0.0778369257082468</c:v>
                </c:pt>
                <c:pt idx="5">
                  <c:v>0.090684429187743</c:v>
                </c:pt>
                <c:pt idx="6">
                  <c:v>0.120984217871831</c:v>
                </c:pt>
                <c:pt idx="7">
                  <c:v>0.162598150238091</c:v>
                </c:pt>
                <c:pt idx="8">
                  <c:v>0.203526881305924</c:v>
                </c:pt>
                <c:pt idx="9">
                  <c:v>0.226882733677333</c:v>
                </c:pt>
                <c:pt idx="10">
                  <c:v>0.226022113682258</c:v>
                </c:pt>
                <c:pt idx="11">
                  <c:v>0.222237179734504</c:v>
                </c:pt>
                <c:pt idx="12">
                  <c:v>0.223350184406543</c:v>
                </c:pt>
                <c:pt idx="13">
                  <c:v>0.228883153472018</c:v>
                </c:pt>
                <c:pt idx="14">
                  <c:v>0.237218042343182</c:v>
                </c:pt>
                <c:pt idx="15">
                  <c:v>0.245800910680091</c:v>
                </c:pt>
                <c:pt idx="16">
                  <c:v>0.254071703213928</c:v>
                </c:pt>
                <c:pt idx="17">
                  <c:v>0.264489282374635</c:v>
                </c:pt>
                <c:pt idx="18">
                  <c:v>0.280927711722246</c:v>
                </c:pt>
                <c:pt idx="19">
                  <c:v>0.305420505381966</c:v>
                </c:pt>
                <c:pt idx="20">
                  <c:v>0.333931741898928</c:v>
                </c:pt>
                <c:pt idx="21">
                  <c:v>0.362463909867498</c:v>
                </c:pt>
                <c:pt idx="22">
                  <c:v>0.394614473464641</c:v>
                </c:pt>
                <c:pt idx="23">
                  <c:v>0.438317018505222</c:v>
                </c:pt>
                <c:pt idx="24">
                  <c:v>0.488224841758653</c:v>
                </c:pt>
                <c:pt idx="25">
                  <c:v>0.537050413529962</c:v>
                </c:pt>
                <c:pt idx="26">
                  <c:v>0.59100717697308</c:v>
                </c:pt>
                <c:pt idx="27">
                  <c:v>0.653961645667694</c:v>
                </c:pt>
                <c:pt idx="28">
                  <c:v>0.710957568115144</c:v>
                </c:pt>
                <c:pt idx="29">
                  <c:v>0.748858974170706</c:v>
                </c:pt>
                <c:pt idx="30">
                  <c:v>0.79399000703986</c:v>
                </c:pt>
                <c:pt idx="31">
                  <c:v>0.857987894628522</c:v>
                </c:pt>
                <c:pt idx="32">
                  <c:v>0.922452148632567</c:v>
                </c:pt>
                <c:pt idx="33">
                  <c:v>1</c:v>
                </c:pt>
                <c:pt idx="34">
                  <c:v>1.09683717179613</c:v>
                </c:pt>
                <c:pt idx="35">
                  <c:v>1.20281095209642</c:v>
                </c:pt>
                <c:pt idx="36">
                  <c:v>1.32665106996781</c:v>
                </c:pt>
                <c:pt idx="37">
                  <c:v>1.45345182077269</c:v>
                </c:pt>
                <c:pt idx="38">
                  <c:v>1.57112631846698</c:v>
                </c:pt>
                <c:pt idx="39">
                  <c:v>1.70363199270205</c:v>
                </c:pt>
                <c:pt idx="40">
                  <c:v>1.8695693669091</c:v>
                </c:pt>
                <c:pt idx="41">
                  <c:v>2.06923075134397</c:v>
                </c:pt>
                <c:pt idx="42">
                  <c:v>2.30601158833904</c:v>
                </c:pt>
                <c:pt idx="43">
                  <c:v>2.60491648656328</c:v>
                </c:pt>
                <c:pt idx="44">
                  <c:v>3.00465415397277</c:v>
                </c:pt>
                <c:pt idx="45">
                  <c:v>3.50373781015601</c:v>
                </c:pt>
                <c:pt idx="46">
                  <c:v>4.07876777189883</c:v>
                </c:pt>
                <c:pt idx="47">
                  <c:v>4.70578210527123</c:v>
                </c:pt>
                <c:pt idx="48">
                  <c:v>5.3310702753827</c:v>
                </c:pt>
                <c:pt idx="49">
                  <c:v>5.93908710188003</c:v>
                </c:pt>
                <c:pt idx="50">
                  <c:v>6.56004505899087</c:v>
                </c:pt>
                <c:pt idx="51">
                  <c:v>7.27317219179746</c:v>
                </c:pt>
                <c:pt idx="52">
                  <c:v>8.18395437246643</c:v>
                </c:pt>
                <c:pt idx="53">
                  <c:v>9.40092967891006</c:v>
                </c:pt>
                <c:pt idx="54">
                  <c:v>10.9058483502339</c:v>
                </c:pt>
                <c:pt idx="55">
                  <c:v>12.6572924035987</c:v>
                </c:pt>
                <c:pt idx="56">
                  <c:v>14.8630468031884</c:v>
                </c:pt>
                <c:pt idx="57">
                  <c:v>17.4682246136076</c:v>
                </c:pt>
                <c:pt idx="58">
                  <c:v>20.3042623476411</c:v>
                </c:pt>
                <c:pt idx="59">
                  <c:v>23.5917651251422</c:v>
                </c:pt>
                <c:pt idx="60">
                  <c:v>27.3588466553941</c:v>
                </c:pt>
                <c:pt idx="61">
                  <c:v>31.3149086678747</c:v>
                </c:pt>
                <c:pt idx="62">
                  <c:v>35.3282695942021</c:v>
                </c:pt>
                <c:pt idx="63">
                  <c:v>39.295351983281</c:v>
                </c:pt>
                <c:pt idx="64">
                  <c:v>43.3156756264009</c:v>
                </c:pt>
                <c:pt idx="65">
                  <c:v>46.9846866242588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Hebei!$AE$15:$AE$93</c:f>
              <c:numCache>
                <c:formatCode>0.000</c:formatCode>
                <c:ptCount val="79"/>
                <c:pt idx="0">
                  <c:v>0.027889424370451</c:v>
                </c:pt>
                <c:pt idx="1">
                  <c:v>0.0319511474260692</c:v>
                </c:pt>
                <c:pt idx="2">
                  <c:v>0.0400644082577259</c:v>
                </c:pt>
                <c:pt idx="3">
                  <c:v>0.0492512598672958</c:v>
                </c:pt>
                <c:pt idx="4">
                  <c:v>0.0586038789429405</c:v>
                </c:pt>
                <c:pt idx="5">
                  <c:v>0.0701556949337781</c:v>
                </c:pt>
                <c:pt idx="6">
                  <c:v>0.0938428337718514</c:v>
                </c:pt>
                <c:pt idx="7">
                  <c:v>0.126209356992023</c:v>
                </c:pt>
                <c:pt idx="8">
                  <c:v>0.159749972318688</c:v>
                </c:pt>
                <c:pt idx="9">
                  <c:v>0.18314128698613</c:v>
                </c:pt>
                <c:pt idx="10">
                  <c:v>0.191281427637698</c:v>
                </c:pt>
                <c:pt idx="11">
                  <c:v>0.197100571772934</c:v>
                </c:pt>
                <c:pt idx="12">
                  <c:v>0.205568108577101</c:v>
                </c:pt>
                <c:pt idx="13">
                  <c:v>0.216617380170141</c:v>
                </c:pt>
                <c:pt idx="14">
                  <c:v>0.229348675541616</c:v>
                </c:pt>
                <c:pt idx="15">
                  <c:v>0.242120858609649</c:v>
                </c:pt>
                <c:pt idx="16">
                  <c:v>0.254522824929703</c:v>
                </c:pt>
                <c:pt idx="17">
                  <c:v>0.268210463528207</c:v>
                </c:pt>
                <c:pt idx="18">
                  <c:v>0.285902210590962</c:v>
                </c:pt>
                <c:pt idx="19">
                  <c:v>0.309225918944164</c:v>
                </c:pt>
                <c:pt idx="20">
                  <c:v>0.335768985012041</c:v>
                </c:pt>
                <c:pt idx="21">
                  <c:v>0.363068251680301</c:v>
                </c:pt>
                <c:pt idx="22">
                  <c:v>0.393615797975709</c:v>
                </c:pt>
                <c:pt idx="23">
                  <c:v>0.432936724979084</c:v>
                </c:pt>
                <c:pt idx="24">
                  <c:v>0.477926747480655</c:v>
                </c:pt>
                <c:pt idx="25">
                  <c:v>0.524013590761773</c:v>
                </c:pt>
                <c:pt idx="26">
                  <c:v>0.575241892957238</c:v>
                </c:pt>
                <c:pt idx="27">
                  <c:v>0.634355401396351</c:v>
                </c:pt>
                <c:pt idx="28">
                  <c:v>0.691625548075356</c:v>
                </c:pt>
                <c:pt idx="29">
                  <c:v>0.737900794317941</c:v>
                </c:pt>
                <c:pt idx="30">
                  <c:v>0.789808158319445</c:v>
                </c:pt>
                <c:pt idx="31">
                  <c:v>0.855220080028158</c:v>
                </c:pt>
                <c:pt idx="32">
                  <c:v>0.922496440701488</c:v>
                </c:pt>
                <c:pt idx="33">
                  <c:v>1</c:v>
                </c:pt>
                <c:pt idx="34">
                  <c:v>1.09228002810556</c:v>
                </c:pt>
                <c:pt idx="35">
                  <c:v>1.19327304687974</c:v>
                </c:pt>
                <c:pt idx="36">
                  <c:v>1.30898576119299</c:v>
                </c:pt>
                <c:pt idx="37">
                  <c:v>1.43009751137086</c:v>
                </c:pt>
                <c:pt idx="38">
                  <c:v>1.54864434534241</c:v>
                </c:pt>
                <c:pt idx="39">
                  <c:v>1.6798714095721</c:v>
                </c:pt>
                <c:pt idx="40">
                  <c:v>1.83676788594942</c:v>
                </c:pt>
                <c:pt idx="41">
                  <c:v>2.02376514728928</c:v>
                </c:pt>
                <c:pt idx="42">
                  <c:v>2.24208603617095</c:v>
                </c:pt>
                <c:pt idx="43">
                  <c:v>2.5057398774579</c:v>
                </c:pt>
                <c:pt idx="44">
                  <c:v>2.84941811430954</c:v>
                </c:pt>
                <c:pt idx="45">
                  <c:v>3.27815434139</c:v>
                </c:pt>
                <c:pt idx="46">
                  <c:v>3.77757264658894</c:v>
                </c:pt>
                <c:pt idx="47">
                  <c:v>4.33118415572103</c:v>
                </c:pt>
                <c:pt idx="48">
                  <c:v>4.90669457255903</c:v>
                </c:pt>
                <c:pt idx="49">
                  <c:v>5.49357303574968</c:v>
                </c:pt>
                <c:pt idx="50">
                  <c:v>6.10925260813061</c:v>
                </c:pt>
                <c:pt idx="51">
                  <c:v>6.80973652255755</c:v>
                </c:pt>
                <c:pt idx="52">
                  <c:v>7.67122869814303</c:v>
                </c:pt>
                <c:pt idx="53">
                  <c:v>8.76826710767117</c:v>
                </c:pt>
                <c:pt idx="54">
                  <c:v>10.0985015227625</c:v>
                </c:pt>
                <c:pt idx="55">
                  <c:v>11.6588992415015</c:v>
                </c:pt>
                <c:pt idx="56">
                  <c:v>13.6122055115531</c:v>
                </c:pt>
                <c:pt idx="57">
                  <c:v>15.903069656769</c:v>
                </c:pt>
                <c:pt idx="58">
                  <c:v>18.4392350960078</c:v>
                </c:pt>
                <c:pt idx="59">
                  <c:v>21.4012654069075</c:v>
                </c:pt>
                <c:pt idx="60">
                  <c:v>24.803132233798</c:v>
                </c:pt>
                <c:pt idx="61">
                  <c:v>28.4648669049197</c:v>
                </c:pt>
                <c:pt idx="62">
                  <c:v>32.3035336163742</c:v>
                </c:pt>
                <c:pt idx="63">
                  <c:v>36.2369466086412</c:v>
                </c:pt>
                <c:pt idx="64">
                  <c:v>40.3173616439505</c:v>
                </c:pt>
                <c:pt idx="65">
                  <c:v>44.221283445777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Hebei!$AZ$15:$AZ$93</c:f>
              <c:numCache>
                <c:formatCode>0.000</c:formatCode>
                <c:ptCount val="79"/>
                <c:pt idx="0">
                  <c:v>0.042970113637353</c:v>
                </c:pt>
                <c:pt idx="1">
                  <c:v>0.048010512360122</c:v>
                </c:pt>
                <c:pt idx="2">
                  <c:v>0.0577816937678144</c:v>
                </c:pt>
                <c:pt idx="3">
                  <c:v>0.0668578036533175</c:v>
                </c:pt>
                <c:pt idx="4">
                  <c:v>0.0769875789606906</c:v>
                </c:pt>
                <c:pt idx="5">
                  <c:v>0.0900794746495507</c:v>
                </c:pt>
                <c:pt idx="6">
                  <c:v>0.12087769297408</c:v>
                </c:pt>
                <c:pt idx="7">
                  <c:v>0.162437638650244</c:v>
                </c:pt>
                <c:pt idx="8">
                  <c:v>0.203408407946992</c:v>
                </c:pt>
                <c:pt idx="9">
                  <c:v>0.226149243757831</c:v>
                </c:pt>
                <c:pt idx="10">
                  <c:v>0.225177525281013</c:v>
                </c:pt>
                <c:pt idx="11">
                  <c:v>0.221565852763679</c:v>
                </c:pt>
                <c:pt idx="12">
                  <c:v>0.222795222804741</c:v>
                </c:pt>
                <c:pt idx="13">
                  <c:v>0.228470565222812</c:v>
                </c:pt>
                <c:pt idx="14">
                  <c:v>0.236865276309085</c:v>
                </c:pt>
                <c:pt idx="15">
                  <c:v>0.245483546274724</c:v>
                </c:pt>
                <c:pt idx="16">
                  <c:v>0.25378336443563</c:v>
                </c:pt>
                <c:pt idx="17">
                  <c:v>0.264318572642955</c:v>
                </c:pt>
                <c:pt idx="18">
                  <c:v>0.280906727608991</c:v>
                </c:pt>
                <c:pt idx="19">
                  <c:v>0.305547854436362</c:v>
                </c:pt>
                <c:pt idx="20">
                  <c:v>0.334015067474385</c:v>
                </c:pt>
                <c:pt idx="21">
                  <c:v>0.362535695885336</c:v>
                </c:pt>
                <c:pt idx="22">
                  <c:v>0.394775134095292</c:v>
                </c:pt>
                <c:pt idx="23">
                  <c:v>0.438714426139048</c:v>
                </c:pt>
                <c:pt idx="24">
                  <c:v>0.488442727388636</c:v>
                </c:pt>
                <c:pt idx="25">
                  <c:v>0.537229380657502</c:v>
                </c:pt>
                <c:pt idx="26">
                  <c:v>0.591226493168772</c:v>
                </c:pt>
                <c:pt idx="27">
                  <c:v>0.654219866529446</c:v>
                </c:pt>
                <c:pt idx="28">
                  <c:v>0.71070024278049</c:v>
                </c:pt>
                <c:pt idx="29">
                  <c:v>0.748274749854132</c:v>
                </c:pt>
                <c:pt idx="30">
                  <c:v>0.793974274752864</c:v>
                </c:pt>
                <c:pt idx="31">
                  <c:v>0.857991832805371</c:v>
                </c:pt>
                <c:pt idx="32">
                  <c:v>0.922092368270534</c:v>
                </c:pt>
                <c:pt idx="33">
                  <c:v>1</c:v>
                </c:pt>
                <c:pt idx="34">
                  <c:v>1.09663729583989</c:v>
                </c:pt>
                <c:pt idx="35">
                  <c:v>1.20253181976709</c:v>
                </c:pt>
                <c:pt idx="36">
                  <c:v>1.32636879357021</c:v>
                </c:pt>
                <c:pt idx="37">
                  <c:v>1.4523455603727</c:v>
                </c:pt>
                <c:pt idx="38">
                  <c:v>1.56957155445903</c:v>
                </c:pt>
                <c:pt idx="39">
                  <c:v>1.70217400934308</c:v>
                </c:pt>
                <c:pt idx="40">
                  <c:v>1.86816097231709</c:v>
                </c:pt>
                <c:pt idx="41">
                  <c:v>2.06667920935768</c:v>
                </c:pt>
                <c:pt idx="42">
                  <c:v>2.3018096709962</c:v>
                </c:pt>
                <c:pt idx="43">
                  <c:v>2.60095051006859</c:v>
                </c:pt>
                <c:pt idx="44">
                  <c:v>3.00009553551948</c:v>
                </c:pt>
                <c:pt idx="45">
                  <c:v>3.49724858596336</c:v>
                </c:pt>
                <c:pt idx="46">
                  <c:v>4.06968183493103</c:v>
                </c:pt>
                <c:pt idx="47">
                  <c:v>4.69312320151358</c:v>
                </c:pt>
                <c:pt idx="48">
                  <c:v>5.31285761269782</c:v>
                </c:pt>
                <c:pt idx="49">
                  <c:v>5.91654840523141</c:v>
                </c:pt>
                <c:pt idx="50">
                  <c:v>6.53326845204274</c:v>
                </c:pt>
                <c:pt idx="51">
                  <c:v>7.24412434840295</c:v>
                </c:pt>
                <c:pt idx="52">
                  <c:v>8.15020739390551</c:v>
                </c:pt>
                <c:pt idx="53">
                  <c:v>9.36179369160503</c:v>
                </c:pt>
                <c:pt idx="54">
                  <c:v>10.8531391986346</c:v>
                </c:pt>
                <c:pt idx="55">
                  <c:v>12.5893358417884</c:v>
                </c:pt>
                <c:pt idx="56">
                  <c:v>14.7734046879408</c:v>
                </c:pt>
                <c:pt idx="57">
                  <c:v>17.3423198858382</c:v>
                </c:pt>
                <c:pt idx="58">
                  <c:v>20.1503846362138</c:v>
                </c:pt>
                <c:pt idx="59">
                  <c:v>23.421319799825</c:v>
                </c:pt>
                <c:pt idx="60">
                  <c:v>27.1508559557746</c:v>
                </c:pt>
                <c:pt idx="61">
                  <c:v>31.0667167508399</c:v>
                </c:pt>
                <c:pt idx="62">
                  <c:v>35.0379147520494</c:v>
                </c:pt>
                <c:pt idx="63">
                  <c:v>38.9643879365029</c:v>
                </c:pt>
                <c:pt idx="64">
                  <c:v>42.9496529768922</c:v>
                </c:pt>
                <c:pt idx="65">
                  <c:v>46.5864904894764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Hebei!$G$53:$G$76</c:f>
              <c:numCache>
                <c:formatCode>0.000</c:formatCode>
                <c:ptCount val="24"/>
                <c:pt idx="0">
                  <c:v>1.57112631846698</c:v>
                </c:pt>
                <c:pt idx="1">
                  <c:v>1.70363199270205</c:v>
                </c:pt>
                <c:pt idx="2">
                  <c:v>1.8695693669091</c:v>
                </c:pt>
                <c:pt idx="3">
                  <c:v>2.06923075134397</c:v>
                </c:pt>
                <c:pt idx="4">
                  <c:v>2.30601158833904</c:v>
                </c:pt>
                <c:pt idx="5">
                  <c:v>2.60491648656328</c:v>
                </c:pt>
                <c:pt idx="6">
                  <c:v>3.00465415397277</c:v>
                </c:pt>
                <c:pt idx="7">
                  <c:v>3.50373781015601</c:v>
                </c:pt>
                <c:pt idx="8">
                  <c:v>4.07876777189883</c:v>
                </c:pt>
                <c:pt idx="9">
                  <c:v>4.70578210527123</c:v>
                </c:pt>
                <c:pt idx="10">
                  <c:v>5.3310702753827</c:v>
                </c:pt>
                <c:pt idx="11">
                  <c:v>5.93908710188003</c:v>
                </c:pt>
                <c:pt idx="12">
                  <c:v>6.56004505899087</c:v>
                </c:pt>
                <c:pt idx="13">
                  <c:v>7.27317219179746</c:v>
                </c:pt>
                <c:pt idx="14">
                  <c:v>8.18395437246643</c:v>
                </c:pt>
                <c:pt idx="15">
                  <c:v>9.40092967891006</c:v>
                </c:pt>
                <c:pt idx="16">
                  <c:v>10.9058483502339</c:v>
                </c:pt>
                <c:pt idx="17">
                  <c:v>12.6572924035987</c:v>
                </c:pt>
                <c:pt idx="18">
                  <c:v>14.8630468031884</c:v>
                </c:pt>
                <c:pt idx="19">
                  <c:v>17.4682246136076</c:v>
                </c:pt>
                <c:pt idx="20">
                  <c:v>20.3042623476411</c:v>
                </c:pt>
                <c:pt idx="21">
                  <c:v>23.5917651251422</c:v>
                </c:pt>
                <c:pt idx="22">
                  <c:v>27.3588466553941</c:v>
                </c:pt>
                <c:pt idx="23">
                  <c:v>31.3149086678747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Hebei!$AE$53:$AE$76</c:f>
              <c:numCache>
                <c:formatCode>0.000</c:formatCode>
                <c:ptCount val="24"/>
                <c:pt idx="0">
                  <c:v>1.54864434534241</c:v>
                </c:pt>
                <c:pt idx="1">
                  <c:v>1.6798714095721</c:v>
                </c:pt>
                <c:pt idx="2">
                  <c:v>1.83676788594942</c:v>
                </c:pt>
                <c:pt idx="3">
                  <c:v>2.02376514728928</c:v>
                </c:pt>
                <c:pt idx="4">
                  <c:v>2.24208603617095</c:v>
                </c:pt>
                <c:pt idx="5">
                  <c:v>2.5057398774579</c:v>
                </c:pt>
                <c:pt idx="6">
                  <c:v>2.84941811430954</c:v>
                </c:pt>
                <c:pt idx="7">
                  <c:v>3.27815434139</c:v>
                </c:pt>
                <c:pt idx="8">
                  <c:v>3.77757264658894</c:v>
                </c:pt>
                <c:pt idx="9">
                  <c:v>4.33118415572103</c:v>
                </c:pt>
                <c:pt idx="10">
                  <c:v>4.90669457255903</c:v>
                </c:pt>
                <c:pt idx="11">
                  <c:v>5.49357303574968</c:v>
                </c:pt>
                <c:pt idx="12">
                  <c:v>6.10925260813061</c:v>
                </c:pt>
                <c:pt idx="13">
                  <c:v>6.80973652255755</c:v>
                </c:pt>
                <c:pt idx="14">
                  <c:v>7.67122869814303</c:v>
                </c:pt>
                <c:pt idx="15">
                  <c:v>8.76826710767117</c:v>
                </c:pt>
                <c:pt idx="16">
                  <c:v>10.0985015227625</c:v>
                </c:pt>
                <c:pt idx="17">
                  <c:v>11.6588992415015</c:v>
                </c:pt>
                <c:pt idx="18">
                  <c:v>13.6122055115531</c:v>
                </c:pt>
                <c:pt idx="19">
                  <c:v>15.903069656769</c:v>
                </c:pt>
                <c:pt idx="20">
                  <c:v>18.4392350960078</c:v>
                </c:pt>
                <c:pt idx="21">
                  <c:v>21.4012654069075</c:v>
                </c:pt>
                <c:pt idx="22">
                  <c:v>24.803132233798</c:v>
                </c:pt>
                <c:pt idx="23">
                  <c:v>28.4648669049197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Hebei!$AZ$53:$AZ$76</c:f>
              <c:numCache>
                <c:formatCode>0.000</c:formatCode>
                <c:ptCount val="24"/>
                <c:pt idx="0">
                  <c:v>1.56957155445903</c:v>
                </c:pt>
                <c:pt idx="1">
                  <c:v>1.70217400934308</c:v>
                </c:pt>
                <c:pt idx="2">
                  <c:v>1.86816097231709</c:v>
                </c:pt>
                <c:pt idx="3">
                  <c:v>2.06667920935768</c:v>
                </c:pt>
                <c:pt idx="4">
                  <c:v>2.3018096709962</c:v>
                </c:pt>
                <c:pt idx="5">
                  <c:v>2.60095051006859</c:v>
                </c:pt>
                <c:pt idx="6">
                  <c:v>3.00009553551948</c:v>
                </c:pt>
                <c:pt idx="7">
                  <c:v>3.49724858596336</c:v>
                </c:pt>
                <c:pt idx="8">
                  <c:v>4.06968183493103</c:v>
                </c:pt>
                <c:pt idx="9">
                  <c:v>4.69312320151358</c:v>
                </c:pt>
                <c:pt idx="10">
                  <c:v>5.31285761269782</c:v>
                </c:pt>
                <c:pt idx="11">
                  <c:v>5.91654840523141</c:v>
                </c:pt>
                <c:pt idx="12">
                  <c:v>6.53326845204274</c:v>
                </c:pt>
                <c:pt idx="13">
                  <c:v>7.24412434840295</c:v>
                </c:pt>
                <c:pt idx="14">
                  <c:v>8.15020739390551</c:v>
                </c:pt>
                <c:pt idx="15">
                  <c:v>9.36179369160503</c:v>
                </c:pt>
                <c:pt idx="16">
                  <c:v>10.8531391986346</c:v>
                </c:pt>
                <c:pt idx="17">
                  <c:v>12.5893358417884</c:v>
                </c:pt>
                <c:pt idx="18">
                  <c:v>14.7734046879408</c:v>
                </c:pt>
                <c:pt idx="19">
                  <c:v>17.3423198858382</c:v>
                </c:pt>
                <c:pt idx="20">
                  <c:v>20.1503846362138</c:v>
                </c:pt>
                <c:pt idx="21">
                  <c:v>23.421319799825</c:v>
                </c:pt>
                <c:pt idx="22">
                  <c:v>27.1508559557746</c:v>
                </c:pt>
                <c:pt idx="23">
                  <c:v>31.0667167508399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Hebei!$E$15:$E$93</c:f>
              <c:numCache>
                <c:formatCode>0.000</c:formatCode>
                <c:ptCount val="79"/>
                <c:pt idx="0">
                  <c:v>0.0412277202082844</c:v>
                </c:pt>
                <c:pt idx="1">
                  <c:v>0.050453391322569</c:v>
                </c:pt>
                <c:pt idx="2">
                  <c:v>0.059112346796813</c:v>
                </c:pt>
                <c:pt idx="3">
                  <c:v>0.0707603968315292</c:v>
                </c:pt>
                <c:pt idx="4">
                  <c:v>0.0784834961459284</c:v>
                </c:pt>
                <c:pt idx="5">
                  <c:v>0.0953166963533004</c:v>
                </c:pt>
                <c:pt idx="6">
                  <c:v>0.136185349556597</c:v>
                </c:pt>
                <c:pt idx="7">
                  <c:v>0.174447085712318</c:v>
                </c:pt>
                <c:pt idx="8">
                  <c:v>0.214124803072258</c:v>
                </c:pt>
                <c:pt idx="9">
                  <c:v>0.219486325784559</c:v>
                </c:pt>
                <c:pt idx="10">
                  <c:v>0.214060763169091</c:v>
                </c:pt>
                <c:pt idx="11">
                  <c:v>0.213827363722644</c:v>
                </c:pt>
                <c:pt idx="12">
                  <c:v>0.217188400517168</c:v>
                </c:pt>
                <c:pt idx="13">
                  <c:v>0.225002632345935</c:v>
                </c:pt>
                <c:pt idx="14">
                  <c:v>0.233540655426149</c:v>
                </c:pt>
                <c:pt idx="15">
                  <c:v>0.24179567471723</c:v>
                </c:pt>
                <c:pt idx="16">
                  <c:v>0.249717466932813</c:v>
                </c:pt>
                <c:pt idx="17">
                  <c:v>0.261984099793562</c:v>
                </c:pt>
                <c:pt idx="18">
                  <c:v>0.281243099020856</c:v>
                </c:pt>
                <c:pt idx="19">
                  <c:v>0.308716206265019</c:v>
                </c:pt>
                <c:pt idx="20">
                  <c:v>0.33553938516693</c:v>
                </c:pt>
                <c:pt idx="21">
                  <c:v>0.363101518858785</c:v>
                </c:pt>
                <c:pt idx="22">
                  <c:v>0.396789757002873</c:v>
                </c:pt>
                <c:pt idx="23">
                  <c:v>0.446063000587939</c:v>
                </c:pt>
                <c:pt idx="24">
                  <c:v>0.491451351583786</c:v>
                </c:pt>
                <c:pt idx="25">
                  <c:v>0.538872093561345</c:v>
                </c:pt>
                <c:pt idx="26">
                  <c:v>0.593965027909987</c:v>
                </c:pt>
                <c:pt idx="27">
                  <c:v>0.658310747765827</c:v>
                </c:pt>
                <c:pt idx="28">
                  <c:v>0.70252543889306</c:v>
                </c:pt>
                <c:pt idx="29">
                  <c:v>0.731527118213943</c:v>
                </c:pt>
                <c:pt idx="30">
                  <c:v>0.78911256753908</c:v>
                </c:pt>
                <c:pt idx="31">
                  <c:v>0.853142231071557</c:v>
                </c:pt>
                <c:pt idx="32">
                  <c:v>0.91168920420513</c:v>
                </c:pt>
                <c:pt idx="33">
                  <c:v>1</c:v>
                </c:pt>
                <c:pt idx="34">
                  <c:v>1.09457823312662</c:v>
                </c:pt>
                <c:pt idx="35">
                  <c:v>1.20034130492676</c:v>
                </c:pt>
                <c:pt idx="36">
                  <c:v>1.32833896541314</c:v>
                </c:pt>
                <c:pt idx="37">
                  <c:v>1.44009627554377</c:v>
                </c:pt>
                <c:pt idx="38">
                  <c:v>1.55157731392205</c:v>
                </c:pt>
                <c:pt idx="39">
                  <c:v>1.69199340023231</c:v>
                </c:pt>
                <c:pt idx="40">
                  <c:v>1.86540783781031</c:v>
                </c:pt>
                <c:pt idx="41">
                  <c:v>2.0581054426767</c:v>
                </c:pt>
                <c:pt idx="42">
                  <c:v>2.29752352286364</c:v>
                </c:pt>
                <c:pt idx="43">
                  <c:v>2.61843418633073</c:v>
                </c:pt>
                <c:pt idx="44">
                  <c:v>3.03514751187241</c:v>
                </c:pt>
                <c:pt idx="45">
                  <c:v>3.52520261733013</c:v>
                </c:pt>
                <c:pt idx="46">
                  <c:v>4.0762697310709</c:v>
                </c:pt>
                <c:pt idx="47">
                  <c:v>4.66328681782937</c:v>
                </c:pt>
                <c:pt idx="48">
                  <c:v>5.20973139432577</c:v>
                </c:pt>
                <c:pt idx="49">
                  <c:v>5.76521453219578</c:v>
                </c:pt>
                <c:pt idx="50">
                  <c:v>6.33678908989558</c:v>
                </c:pt>
                <c:pt idx="51">
                  <c:v>7.0518071243909</c:v>
                </c:pt>
                <c:pt idx="52">
                  <c:v>7.96340832440857</c:v>
                </c:pt>
                <c:pt idx="53">
                  <c:v>9.21365599058833</c:v>
                </c:pt>
                <c:pt idx="54">
                  <c:v>10.6384697193388</c:v>
                </c:pt>
                <c:pt idx="55">
                  <c:v>12.3123658110337</c:v>
                </c:pt>
                <c:pt idx="56">
                  <c:v>14.4235649170391</c:v>
                </c:pt>
                <c:pt idx="57">
                  <c:v>16.8718788898908</c:v>
                </c:pt>
                <c:pt idx="58">
                  <c:v>19.5212938666955</c:v>
                </c:pt>
                <c:pt idx="59">
                  <c:v>22.7586209836501</c:v>
                </c:pt>
                <c:pt idx="60">
                  <c:v>26.2205251895681</c:v>
                </c:pt>
                <c:pt idx="61">
                  <c:v>29.8090918982657</c:v>
                </c:pt>
                <c:pt idx="62">
                  <c:v>33.4433098861178</c:v>
                </c:pt>
                <c:pt idx="63">
                  <c:v>37.0425592892182</c:v>
                </c:pt>
                <c:pt idx="64">
                  <c:v>40.8888744884585</c:v>
                </c:pt>
                <c:pt idx="65">
                  <c:v>44.2234135817712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Hebei!$G$15:$G$93</c:f>
              <c:numCache>
                <c:formatCode>0.000</c:formatCode>
                <c:ptCount val="79"/>
                <c:pt idx="1">
                  <c:v>0.0477370694874021</c:v>
                </c:pt>
                <c:pt idx="2">
                  <c:v>0.0570908539966743</c:v>
                </c:pt>
                <c:pt idx="3">
                  <c:v>0.0677130315538354</c:v>
                </c:pt>
                <c:pt idx="4">
                  <c:v>0.0778369257082468</c:v>
                </c:pt>
                <c:pt idx="5">
                  <c:v>0.090684429187743</c:v>
                </c:pt>
                <c:pt idx="6">
                  <c:v>0.120984217871831</c:v>
                </c:pt>
                <c:pt idx="7">
                  <c:v>0.162598150238091</c:v>
                </c:pt>
                <c:pt idx="8">
                  <c:v>0.203526881305924</c:v>
                </c:pt>
                <c:pt idx="9">
                  <c:v>0.226882733677333</c:v>
                </c:pt>
                <c:pt idx="10">
                  <c:v>0.226022113682258</c:v>
                </c:pt>
                <c:pt idx="11">
                  <c:v>0.222237179734504</c:v>
                </c:pt>
                <c:pt idx="12">
                  <c:v>0.223350184406543</c:v>
                </c:pt>
                <c:pt idx="13">
                  <c:v>0.228883153472018</c:v>
                </c:pt>
                <c:pt idx="14">
                  <c:v>0.237218042343182</c:v>
                </c:pt>
                <c:pt idx="15">
                  <c:v>0.245800910680091</c:v>
                </c:pt>
                <c:pt idx="16">
                  <c:v>0.254071703213928</c:v>
                </c:pt>
                <c:pt idx="17">
                  <c:v>0.264489282374635</c:v>
                </c:pt>
                <c:pt idx="18">
                  <c:v>0.280927711722246</c:v>
                </c:pt>
                <c:pt idx="19">
                  <c:v>0.305420505381966</c:v>
                </c:pt>
                <c:pt idx="20">
                  <c:v>0.333931741898928</c:v>
                </c:pt>
                <c:pt idx="21">
                  <c:v>0.362463909867498</c:v>
                </c:pt>
                <c:pt idx="22">
                  <c:v>0.394614473464641</c:v>
                </c:pt>
                <c:pt idx="23">
                  <c:v>0.438317018505222</c:v>
                </c:pt>
                <c:pt idx="24">
                  <c:v>0.488224841758653</c:v>
                </c:pt>
                <c:pt idx="25">
                  <c:v>0.537050413529962</c:v>
                </c:pt>
                <c:pt idx="26">
                  <c:v>0.59100717697308</c:v>
                </c:pt>
                <c:pt idx="27">
                  <c:v>0.653961645667694</c:v>
                </c:pt>
                <c:pt idx="28">
                  <c:v>0.710957568115144</c:v>
                </c:pt>
                <c:pt idx="29">
                  <c:v>0.748858974170706</c:v>
                </c:pt>
                <c:pt idx="30">
                  <c:v>0.79399000703986</c:v>
                </c:pt>
                <c:pt idx="31">
                  <c:v>0.857987894628522</c:v>
                </c:pt>
                <c:pt idx="32">
                  <c:v>0.922452148632567</c:v>
                </c:pt>
                <c:pt idx="33">
                  <c:v>1</c:v>
                </c:pt>
                <c:pt idx="34">
                  <c:v>1.09683717179613</c:v>
                </c:pt>
                <c:pt idx="35">
                  <c:v>1.20281095209642</c:v>
                </c:pt>
                <c:pt idx="36">
                  <c:v>1.32665106996781</c:v>
                </c:pt>
                <c:pt idx="37">
                  <c:v>1.45345182077269</c:v>
                </c:pt>
                <c:pt idx="38">
                  <c:v>1.57112631846698</c:v>
                </c:pt>
                <c:pt idx="39">
                  <c:v>1.70363199270205</c:v>
                </c:pt>
                <c:pt idx="40">
                  <c:v>1.8695693669091</c:v>
                </c:pt>
                <c:pt idx="41">
                  <c:v>2.06923075134397</c:v>
                </c:pt>
                <c:pt idx="42">
                  <c:v>2.30601158833904</c:v>
                </c:pt>
                <c:pt idx="43">
                  <c:v>2.60491648656328</c:v>
                </c:pt>
                <c:pt idx="44">
                  <c:v>3.00465415397277</c:v>
                </c:pt>
                <c:pt idx="45">
                  <c:v>3.50373781015601</c:v>
                </c:pt>
                <c:pt idx="46">
                  <c:v>4.07876777189883</c:v>
                </c:pt>
                <c:pt idx="47">
                  <c:v>4.70578210527123</c:v>
                </c:pt>
                <c:pt idx="48">
                  <c:v>5.3310702753827</c:v>
                </c:pt>
                <c:pt idx="49">
                  <c:v>5.93908710188003</c:v>
                </c:pt>
                <c:pt idx="50">
                  <c:v>6.56004505899087</c:v>
                </c:pt>
                <c:pt idx="51">
                  <c:v>7.27317219179746</c:v>
                </c:pt>
                <c:pt idx="52">
                  <c:v>8.18395437246643</c:v>
                </c:pt>
                <c:pt idx="53">
                  <c:v>9.40092967891006</c:v>
                </c:pt>
                <c:pt idx="54">
                  <c:v>10.9058483502339</c:v>
                </c:pt>
                <c:pt idx="55">
                  <c:v>12.6572924035987</c:v>
                </c:pt>
                <c:pt idx="56">
                  <c:v>14.8630468031884</c:v>
                </c:pt>
                <c:pt idx="57">
                  <c:v>17.4682246136076</c:v>
                </c:pt>
                <c:pt idx="58">
                  <c:v>20.3042623476411</c:v>
                </c:pt>
                <c:pt idx="59">
                  <c:v>23.5917651251422</c:v>
                </c:pt>
                <c:pt idx="60">
                  <c:v>27.3588466553941</c:v>
                </c:pt>
                <c:pt idx="61">
                  <c:v>31.3149086678747</c:v>
                </c:pt>
                <c:pt idx="62">
                  <c:v>35.3282695942021</c:v>
                </c:pt>
                <c:pt idx="63">
                  <c:v>39.295351983281</c:v>
                </c:pt>
                <c:pt idx="64">
                  <c:v>43.3156756264009</c:v>
                </c:pt>
                <c:pt idx="65">
                  <c:v>46.9846866242588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Hebei!$AC$15:$AC$93</c:f>
              <c:numCache>
                <c:formatCode>0.000</c:formatCode>
                <c:ptCount val="79"/>
                <c:pt idx="1">
                  <c:v>0.0414671321943242</c:v>
                </c:pt>
                <c:pt idx="2">
                  <c:v>0.0501080825866183</c:v>
                </c:pt>
                <c:pt idx="3">
                  <c:v>0.0613711083691428</c:v>
                </c:pt>
                <c:pt idx="4">
                  <c:v>0.0696857298160505</c:v>
                </c:pt>
                <c:pt idx="5">
                  <c:v>0.085543162900938</c:v>
                </c:pt>
                <c:pt idx="6">
                  <c:v>0.121448031798114</c:v>
                </c:pt>
                <c:pt idx="7">
                  <c:v>0.156376457805564</c:v>
                </c:pt>
                <c:pt idx="8">
                  <c:v>0.193416895345997</c:v>
                </c:pt>
                <c:pt idx="9">
                  <c:v>0.203329031960128</c:v>
                </c:pt>
                <c:pt idx="10">
                  <c:v>0.204150571311084</c:v>
                </c:pt>
                <c:pt idx="11">
                  <c:v>0.20854537791707</c:v>
                </c:pt>
                <c:pt idx="12">
                  <c:v>0.215404280673303</c:v>
                </c:pt>
                <c:pt idx="13">
                  <c:v>0.225577985860708</c:v>
                </c:pt>
                <c:pt idx="14">
                  <c:v>0.236191474664063</c:v>
                </c:pt>
                <c:pt idx="15">
                  <c:v>0.246457340278233</c:v>
                </c:pt>
                <c:pt idx="16">
                  <c:v>0.25633528428407</c:v>
                </c:pt>
                <c:pt idx="17">
                  <c:v>0.269652021622271</c:v>
                </c:pt>
                <c:pt idx="18">
                  <c:v>0.288739065287176</c:v>
                </c:pt>
                <c:pt idx="19">
                  <c:v>0.314844969235726</c:v>
                </c:pt>
                <c:pt idx="20">
                  <c:v>0.340972978612501</c:v>
                </c:pt>
                <c:pt idx="21">
                  <c:v>0.368185996537456</c:v>
                </c:pt>
                <c:pt idx="22">
                  <c:v>0.40087719076215</c:v>
                </c:pt>
                <c:pt idx="23">
                  <c:v>0.446953621498725</c:v>
                </c:pt>
                <c:pt idx="24">
                  <c:v>0.490930193208975</c:v>
                </c:pt>
                <c:pt idx="25">
                  <c:v>0.537385863881608</c:v>
                </c:pt>
                <c:pt idx="26">
                  <c:v>0.590906815708758</c:v>
                </c:pt>
                <c:pt idx="27">
                  <c:v>0.652942158886981</c:v>
                </c:pt>
                <c:pt idx="28">
                  <c:v>0.699617141161811</c:v>
                </c:pt>
                <c:pt idx="29">
                  <c:v>0.734140512558633</c:v>
                </c:pt>
                <c:pt idx="30">
                  <c:v>0.791760695427975</c:v>
                </c:pt>
                <c:pt idx="31">
                  <c:v>0.855337219094659</c:v>
                </c:pt>
                <c:pt idx="32">
                  <c:v>0.915225105483633</c:v>
                </c:pt>
                <c:pt idx="33">
                  <c:v>1</c:v>
                </c:pt>
                <c:pt idx="34">
                  <c:v>1.09139920831496</c:v>
                </c:pt>
                <c:pt idx="35">
                  <c:v>1.19350585598575</c:v>
                </c:pt>
                <c:pt idx="36">
                  <c:v>1.31561081665565</c:v>
                </c:pt>
                <c:pt idx="37">
                  <c:v>1.426778953843</c:v>
                </c:pt>
                <c:pt idx="38">
                  <c:v>1.53929528900534</c:v>
                </c:pt>
                <c:pt idx="39">
                  <c:v>1.67686636425598</c:v>
                </c:pt>
                <c:pt idx="40">
                  <c:v>1.84382548924694</c:v>
                </c:pt>
                <c:pt idx="41">
                  <c:v>2.03018471242788</c:v>
                </c:pt>
                <c:pt idx="42">
                  <c:v>2.2562567030868</c:v>
                </c:pt>
                <c:pt idx="43">
                  <c:v>2.55559508029774</c:v>
                </c:pt>
                <c:pt idx="44">
                  <c:v>2.94082522123067</c:v>
                </c:pt>
                <c:pt idx="45">
                  <c:v>3.39510386804126</c:v>
                </c:pt>
                <c:pt idx="46">
                  <c:v>3.90998249312022</c:v>
                </c:pt>
                <c:pt idx="47">
                  <c:v>4.4671133169392</c:v>
                </c:pt>
                <c:pt idx="48">
                  <c:v>5.00370714009173</c:v>
                </c:pt>
                <c:pt idx="49">
                  <c:v>5.55701726490093</c:v>
                </c:pt>
                <c:pt idx="50">
                  <c:v>6.1323743162702</c:v>
                </c:pt>
                <c:pt idx="51">
                  <c:v>6.83342399539853</c:v>
                </c:pt>
                <c:pt idx="52">
                  <c:v>7.70656061202787</c:v>
                </c:pt>
                <c:pt idx="53">
                  <c:v>8.87314308386564</c:v>
                </c:pt>
                <c:pt idx="54">
                  <c:v>10.2139988975789</c:v>
                </c:pt>
                <c:pt idx="55">
                  <c:v>11.7891226886979</c:v>
                </c:pt>
                <c:pt idx="56">
                  <c:v>13.7563158851804</c:v>
                </c:pt>
                <c:pt idx="57">
                  <c:v>16.043367961028</c:v>
                </c:pt>
                <c:pt idx="58">
                  <c:v>18.5475693371559</c:v>
                </c:pt>
                <c:pt idx="59">
                  <c:v>21.5823780210162</c:v>
                </c:pt>
                <c:pt idx="60">
                  <c:v>24.870854117747</c:v>
                </c:pt>
                <c:pt idx="61">
                  <c:v>28.3315474317673</c:v>
                </c:pt>
                <c:pt idx="62">
                  <c:v>31.8937993276202</c:v>
                </c:pt>
                <c:pt idx="63">
                  <c:v>35.4859109839708</c:v>
                </c:pt>
                <c:pt idx="64">
                  <c:v>39.3262250718032</c:v>
                </c:pt>
                <c:pt idx="65">
                  <c:v>42.8042111525408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Hebei!$AE$15:$AE$93</c:f>
              <c:numCache>
                <c:formatCode>0.000</c:formatCode>
                <c:ptCount val="79"/>
                <c:pt idx="0">
                  <c:v>0.027889424370451</c:v>
                </c:pt>
                <c:pt idx="1">
                  <c:v>0.0319511474260692</c:v>
                </c:pt>
                <c:pt idx="2">
                  <c:v>0.0400644082577259</c:v>
                </c:pt>
                <c:pt idx="3">
                  <c:v>0.0492512598672958</c:v>
                </c:pt>
                <c:pt idx="4">
                  <c:v>0.0586038789429405</c:v>
                </c:pt>
                <c:pt idx="5">
                  <c:v>0.0701556949337781</c:v>
                </c:pt>
                <c:pt idx="6">
                  <c:v>0.0938428337718514</c:v>
                </c:pt>
                <c:pt idx="7">
                  <c:v>0.126209356992023</c:v>
                </c:pt>
                <c:pt idx="8">
                  <c:v>0.159749972318688</c:v>
                </c:pt>
                <c:pt idx="9">
                  <c:v>0.18314128698613</c:v>
                </c:pt>
                <c:pt idx="10">
                  <c:v>0.191281427637698</c:v>
                </c:pt>
                <c:pt idx="11">
                  <c:v>0.197100571772934</c:v>
                </c:pt>
                <c:pt idx="12">
                  <c:v>0.205568108577101</c:v>
                </c:pt>
                <c:pt idx="13">
                  <c:v>0.216617380170141</c:v>
                </c:pt>
                <c:pt idx="14">
                  <c:v>0.229348675541616</c:v>
                </c:pt>
                <c:pt idx="15">
                  <c:v>0.242120858609649</c:v>
                </c:pt>
                <c:pt idx="16">
                  <c:v>0.254522824929703</c:v>
                </c:pt>
                <c:pt idx="17">
                  <c:v>0.268210463528207</c:v>
                </c:pt>
                <c:pt idx="18">
                  <c:v>0.285902210590962</c:v>
                </c:pt>
                <c:pt idx="19">
                  <c:v>0.309225918944164</c:v>
                </c:pt>
                <c:pt idx="20">
                  <c:v>0.335768985012041</c:v>
                </c:pt>
                <c:pt idx="21">
                  <c:v>0.363068251680301</c:v>
                </c:pt>
                <c:pt idx="22">
                  <c:v>0.393615797975709</c:v>
                </c:pt>
                <c:pt idx="23">
                  <c:v>0.432936724979084</c:v>
                </c:pt>
                <c:pt idx="24">
                  <c:v>0.477926747480655</c:v>
                </c:pt>
                <c:pt idx="25">
                  <c:v>0.524013590761773</c:v>
                </c:pt>
                <c:pt idx="26">
                  <c:v>0.575241892957238</c:v>
                </c:pt>
                <c:pt idx="27">
                  <c:v>0.634355401396351</c:v>
                </c:pt>
                <c:pt idx="28">
                  <c:v>0.691625548075356</c:v>
                </c:pt>
                <c:pt idx="29">
                  <c:v>0.737900794317941</c:v>
                </c:pt>
                <c:pt idx="30">
                  <c:v>0.789808158319445</c:v>
                </c:pt>
                <c:pt idx="31">
                  <c:v>0.855220080028158</c:v>
                </c:pt>
                <c:pt idx="32">
                  <c:v>0.922496440701488</c:v>
                </c:pt>
                <c:pt idx="33">
                  <c:v>1</c:v>
                </c:pt>
                <c:pt idx="34">
                  <c:v>1.09228002810556</c:v>
                </c:pt>
                <c:pt idx="35">
                  <c:v>1.19327304687974</c:v>
                </c:pt>
                <c:pt idx="36">
                  <c:v>1.30898576119299</c:v>
                </c:pt>
                <c:pt idx="37">
                  <c:v>1.43009751137086</c:v>
                </c:pt>
                <c:pt idx="38">
                  <c:v>1.54864434534241</c:v>
                </c:pt>
                <c:pt idx="39">
                  <c:v>1.6798714095721</c:v>
                </c:pt>
                <c:pt idx="40">
                  <c:v>1.83676788594942</c:v>
                </c:pt>
                <c:pt idx="41">
                  <c:v>2.02376514728928</c:v>
                </c:pt>
                <c:pt idx="42">
                  <c:v>2.24208603617095</c:v>
                </c:pt>
                <c:pt idx="43">
                  <c:v>2.5057398774579</c:v>
                </c:pt>
                <c:pt idx="44">
                  <c:v>2.84941811430954</c:v>
                </c:pt>
                <c:pt idx="45">
                  <c:v>3.27815434139</c:v>
                </c:pt>
                <c:pt idx="46">
                  <c:v>3.77757264658894</c:v>
                </c:pt>
                <c:pt idx="47">
                  <c:v>4.33118415572103</c:v>
                </c:pt>
                <c:pt idx="48">
                  <c:v>4.90669457255903</c:v>
                </c:pt>
                <c:pt idx="49">
                  <c:v>5.49357303574968</c:v>
                </c:pt>
                <c:pt idx="50">
                  <c:v>6.10925260813061</c:v>
                </c:pt>
                <c:pt idx="51">
                  <c:v>6.80973652255755</c:v>
                </c:pt>
                <c:pt idx="52">
                  <c:v>7.67122869814303</c:v>
                </c:pt>
                <c:pt idx="53">
                  <c:v>8.76826710767117</c:v>
                </c:pt>
                <c:pt idx="54">
                  <c:v>10.0985015227625</c:v>
                </c:pt>
                <c:pt idx="55">
                  <c:v>11.6588992415015</c:v>
                </c:pt>
                <c:pt idx="56">
                  <c:v>13.6122055115531</c:v>
                </c:pt>
                <c:pt idx="57">
                  <c:v>15.903069656769</c:v>
                </c:pt>
                <c:pt idx="58">
                  <c:v>18.4392350960078</c:v>
                </c:pt>
                <c:pt idx="59">
                  <c:v>21.4012654069075</c:v>
                </c:pt>
                <c:pt idx="60">
                  <c:v>24.803132233798</c:v>
                </c:pt>
                <c:pt idx="61">
                  <c:v>28.4648669049197</c:v>
                </c:pt>
                <c:pt idx="62">
                  <c:v>32.3035336163742</c:v>
                </c:pt>
                <c:pt idx="63">
                  <c:v>36.2369466086412</c:v>
                </c:pt>
                <c:pt idx="64">
                  <c:v>40.3173616439505</c:v>
                </c:pt>
                <c:pt idx="65">
                  <c:v>44.221283445777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Hebei!$E$15:$E$93</c:f>
              <c:numCache>
                <c:formatCode>0.000</c:formatCode>
                <c:ptCount val="79"/>
                <c:pt idx="0">
                  <c:v>0.0412277202082844</c:v>
                </c:pt>
                <c:pt idx="1">
                  <c:v>0.050453391322569</c:v>
                </c:pt>
                <c:pt idx="2">
                  <c:v>0.059112346796813</c:v>
                </c:pt>
                <c:pt idx="3">
                  <c:v>0.0707603968315292</c:v>
                </c:pt>
                <c:pt idx="4">
                  <c:v>0.0784834961459284</c:v>
                </c:pt>
                <c:pt idx="5">
                  <c:v>0.0953166963533004</c:v>
                </c:pt>
                <c:pt idx="6">
                  <c:v>0.136185349556597</c:v>
                </c:pt>
                <c:pt idx="7">
                  <c:v>0.174447085712318</c:v>
                </c:pt>
                <c:pt idx="8">
                  <c:v>0.214124803072258</c:v>
                </c:pt>
                <c:pt idx="9">
                  <c:v>0.219486325784559</c:v>
                </c:pt>
                <c:pt idx="10">
                  <c:v>0.214060763169091</c:v>
                </c:pt>
                <c:pt idx="11">
                  <c:v>0.213827363722644</c:v>
                </c:pt>
                <c:pt idx="12">
                  <c:v>0.217188400517168</c:v>
                </c:pt>
                <c:pt idx="13">
                  <c:v>0.225002632345935</c:v>
                </c:pt>
                <c:pt idx="14">
                  <c:v>0.233540655426149</c:v>
                </c:pt>
                <c:pt idx="15">
                  <c:v>0.24179567471723</c:v>
                </c:pt>
                <c:pt idx="16">
                  <c:v>0.249717466932813</c:v>
                </c:pt>
                <c:pt idx="17">
                  <c:v>0.261984099793562</c:v>
                </c:pt>
                <c:pt idx="18">
                  <c:v>0.281243099020856</c:v>
                </c:pt>
                <c:pt idx="19">
                  <c:v>0.308716206265019</c:v>
                </c:pt>
                <c:pt idx="20">
                  <c:v>0.33553938516693</c:v>
                </c:pt>
                <c:pt idx="21">
                  <c:v>0.363101518858785</c:v>
                </c:pt>
                <c:pt idx="22">
                  <c:v>0.396789757002873</c:v>
                </c:pt>
                <c:pt idx="23">
                  <c:v>0.446063000587939</c:v>
                </c:pt>
                <c:pt idx="24">
                  <c:v>0.491451351583786</c:v>
                </c:pt>
                <c:pt idx="25">
                  <c:v>0.538872093561345</c:v>
                </c:pt>
                <c:pt idx="26">
                  <c:v>0.593965027909987</c:v>
                </c:pt>
                <c:pt idx="27">
                  <c:v>0.658310747765827</c:v>
                </c:pt>
                <c:pt idx="28">
                  <c:v>0.70252543889306</c:v>
                </c:pt>
                <c:pt idx="29">
                  <c:v>0.731527118213943</c:v>
                </c:pt>
                <c:pt idx="30">
                  <c:v>0.78911256753908</c:v>
                </c:pt>
                <c:pt idx="31">
                  <c:v>0.853142231071557</c:v>
                </c:pt>
                <c:pt idx="32">
                  <c:v>0.91168920420513</c:v>
                </c:pt>
                <c:pt idx="33">
                  <c:v>1</c:v>
                </c:pt>
                <c:pt idx="34">
                  <c:v>1.09457823312662</c:v>
                </c:pt>
                <c:pt idx="35">
                  <c:v>1.20034130492676</c:v>
                </c:pt>
                <c:pt idx="36">
                  <c:v>1.32833896541314</c:v>
                </c:pt>
                <c:pt idx="37">
                  <c:v>1.44009627554377</c:v>
                </c:pt>
                <c:pt idx="38">
                  <c:v>1.55157731392205</c:v>
                </c:pt>
                <c:pt idx="39">
                  <c:v>1.69199340023231</c:v>
                </c:pt>
                <c:pt idx="40">
                  <c:v>1.86540783781031</c:v>
                </c:pt>
                <c:pt idx="41">
                  <c:v>2.0581054426767</c:v>
                </c:pt>
                <c:pt idx="42">
                  <c:v>2.29752352286364</c:v>
                </c:pt>
                <c:pt idx="43">
                  <c:v>2.61843418633073</c:v>
                </c:pt>
                <c:pt idx="44">
                  <c:v>3.03514751187241</c:v>
                </c:pt>
                <c:pt idx="45">
                  <c:v>3.52520261733013</c:v>
                </c:pt>
                <c:pt idx="46">
                  <c:v>4.0762697310709</c:v>
                </c:pt>
                <c:pt idx="47">
                  <c:v>4.66328681782937</c:v>
                </c:pt>
                <c:pt idx="48">
                  <c:v>5.20973139432577</c:v>
                </c:pt>
                <c:pt idx="49">
                  <c:v>5.76521453219578</c:v>
                </c:pt>
                <c:pt idx="50">
                  <c:v>6.33678908989558</c:v>
                </c:pt>
                <c:pt idx="51">
                  <c:v>7.0518071243909</c:v>
                </c:pt>
                <c:pt idx="52">
                  <c:v>7.96340832440857</c:v>
                </c:pt>
                <c:pt idx="53">
                  <c:v>9.21365599058833</c:v>
                </c:pt>
                <c:pt idx="54">
                  <c:v>10.6384697193388</c:v>
                </c:pt>
                <c:pt idx="55">
                  <c:v>12.3123658110337</c:v>
                </c:pt>
                <c:pt idx="56">
                  <c:v>14.4235649170391</c:v>
                </c:pt>
                <c:pt idx="57">
                  <c:v>16.8718788898908</c:v>
                </c:pt>
                <c:pt idx="58">
                  <c:v>19.5212938666955</c:v>
                </c:pt>
                <c:pt idx="59">
                  <c:v>22.7586209836501</c:v>
                </c:pt>
                <c:pt idx="60">
                  <c:v>26.2205251895681</c:v>
                </c:pt>
                <c:pt idx="61">
                  <c:v>29.8090918982657</c:v>
                </c:pt>
                <c:pt idx="62">
                  <c:v>33.4433098861178</c:v>
                </c:pt>
                <c:pt idx="63">
                  <c:v>37.0425592892182</c:v>
                </c:pt>
                <c:pt idx="64">
                  <c:v>40.8888744884585</c:v>
                </c:pt>
                <c:pt idx="65">
                  <c:v>44.2234135817712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Hebei!$AE$15:$AE$93</c:f>
              <c:numCache>
                <c:formatCode>0.000</c:formatCode>
                <c:ptCount val="79"/>
                <c:pt idx="0">
                  <c:v>0.027889424370451</c:v>
                </c:pt>
                <c:pt idx="1">
                  <c:v>0.0319511474260692</c:v>
                </c:pt>
                <c:pt idx="2">
                  <c:v>0.0400644082577259</c:v>
                </c:pt>
                <c:pt idx="3">
                  <c:v>0.0492512598672958</c:v>
                </c:pt>
                <c:pt idx="4">
                  <c:v>0.0586038789429405</c:v>
                </c:pt>
                <c:pt idx="5">
                  <c:v>0.0701556949337781</c:v>
                </c:pt>
                <c:pt idx="6">
                  <c:v>0.0938428337718514</c:v>
                </c:pt>
                <c:pt idx="7">
                  <c:v>0.126209356992023</c:v>
                </c:pt>
                <c:pt idx="8">
                  <c:v>0.159749972318688</c:v>
                </c:pt>
                <c:pt idx="9">
                  <c:v>0.18314128698613</c:v>
                </c:pt>
                <c:pt idx="10">
                  <c:v>0.191281427637698</c:v>
                </c:pt>
                <c:pt idx="11">
                  <c:v>0.197100571772934</c:v>
                </c:pt>
                <c:pt idx="12">
                  <c:v>0.205568108577101</c:v>
                </c:pt>
                <c:pt idx="13">
                  <c:v>0.216617380170141</c:v>
                </c:pt>
                <c:pt idx="14">
                  <c:v>0.229348675541616</c:v>
                </c:pt>
                <c:pt idx="15">
                  <c:v>0.242120858609649</c:v>
                </c:pt>
                <c:pt idx="16">
                  <c:v>0.254522824929703</c:v>
                </c:pt>
                <c:pt idx="17">
                  <c:v>0.268210463528207</c:v>
                </c:pt>
                <c:pt idx="18">
                  <c:v>0.285902210590962</c:v>
                </c:pt>
                <c:pt idx="19">
                  <c:v>0.309225918944164</c:v>
                </c:pt>
                <c:pt idx="20">
                  <c:v>0.335768985012041</c:v>
                </c:pt>
                <c:pt idx="21">
                  <c:v>0.363068251680301</c:v>
                </c:pt>
                <c:pt idx="22">
                  <c:v>0.393615797975709</c:v>
                </c:pt>
                <c:pt idx="23">
                  <c:v>0.432936724979084</c:v>
                </c:pt>
                <c:pt idx="24">
                  <c:v>0.477926747480655</c:v>
                </c:pt>
                <c:pt idx="25">
                  <c:v>0.524013590761773</c:v>
                </c:pt>
                <c:pt idx="26">
                  <c:v>0.575241892957238</c:v>
                </c:pt>
                <c:pt idx="27">
                  <c:v>0.634355401396351</c:v>
                </c:pt>
                <c:pt idx="28">
                  <c:v>0.691625548075356</c:v>
                </c:pt>
                <c:pt idx="29">
                  <c:v>0.737900794317941</c:v>
                </c:pt>
                <c:pt idx="30">
                  <c:v>0.789808158319445</c:v>
                </c:pt>
                <c:pt idx="31">
                  <c:v>0.855220080028158</c:v>
                </c:pt>
                <c:pt idx="32">
                  <c:v>0.922496440701488</c:v>
                </c:pt>
                <c:pt idx="33">
                  <c:v>1</c:v>
                </c:pt>
                <c:pt idx="34">
                  <c:v>1.09228002810556</c:v>
                </c:pt>
                <c:pt idx="35">
                  <c:v>1.19327304687974</c:v>
                </c:pt>
                <c:pt idx="36">
                  <c:v>1.30898576119299</c:v>
                </c:pt>
                <c:pt idx="37">
                  <c:v>1.43009751137086</c:v>
                </c:pt>
                <c:pt idx="38">
                  <c:v>1.54864434534241</c:v>
                </c:pt>
                <c:pt idx="39">
                  <c:v>1.6798714095721</c:v>
                </c:pt>
                <c:pt idx="40">
                  <c:v>1.83676788594942</c:v>
                </c:pt>
                <c:pt idx="41">
                  <c:v>2.02376514728928</c:v>
                </c:pt>
                <c:pt idx="42">
                  <c:v>2.24208603617095</c:v>
                </c:pt>
                <c:pt idx="43">
                  <c:v>2.5057398774579</c:v>
                </c:pt>
                <c:pt idx="44">
                  <c:v>2.84941811430954</c:v>
                </c:pt>
                <c:pt idx="45">
                  <c:v>3.27815434139</c:v>
                </c:pt>
                <c:pt idx="46">
                  <c:v>3.77757264658894</c:v>
                </c:pt>
                <c:pt idx="47">
                  <c:v>4.33118415572103</c:v>
                </c:pt>
                <c:pt idx="48">
                  <c:v>4.90669457255903</c:v>
                </c:pt>
                <c:pt idx="49">
                  <c:v>5.49357303574968</c:v>
                </c:pt>
                <c:pt idx="50">
                  <c:v>6.10925260813061</c:v>
                </c:pt>
                <c:pt idx="51">
                  <c:v>6.80973652255755</c:v>
                </c:pt>
                <c:pt idx="52">
                  <c:v>7.67122869814303</c:v>
                </c:pt>
                <c:pt idx="53">
                  <c:v>8.76826710767117</c:v>
                </c:pt>
                <c:pt idx="54">
                  <c:v>10.0985015227625</c:v>
                </c:pt>
                <c:pt idx="55">
                  <c:v>11.6588992415015</c:v>
                </c:pt>
                <c:pt idx="56">
                  <c:v>13.6122055115531</c:v>
                </c:pt>
                <c:pt idx="57">
                  <c:v>15.903069656769</c:v>
                </c:pt>
                <c:pt idx="58">
                  <c:v>18.4392350960078</c:v>
                </c:pt>
                <c:pt idx="59">
                  <c:v>21.4012654069075</c:v>
                </c:pt>
                <c:pt idx="60">
                  <c:v>24.803132233798</c:v>
                </c:pt>
                <c:pt idx="61">
                  <c:v>28.4648669049197</c:v>
                </c:pt>
                <c:pt idx="62">
                  <c:v>32.3035336163742</c:v>
                </c:pt>
                <c:pt idx="63">
                  <c:v>36.2369466086412</c:v>
                </c:pt>
                <c:pt idx="64">
                  <c:v>40.3173616439505</c:v>
                </c:pt>
                <c:pt idx="65">
                  <c:v>44.221283445777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Hebei!$D$15:$D$93</c:f>
              <c:numCache>
                <c:formatCode>0.000</c:formatCode>
                <c:ptCount val="79"/>
                <c:pt idx="1">
                  <c:v>1.22377349675597</c:v>
                </c:pt>
                <c:pt idx="2">
                  <c:v>1.17162286314678</c:v>
                </c:pt>
                <c:pt idx="3">
                  <c:v>1.19704935882099</c:v>
                </c:pt>
                <c:pt idx="4">
                  <c:v>1.10914437538821</c:v>
                </c:pt>
                <c:pt idx="5">
                  <c:v>1.21448076390574</c:v>
                </c:pt>
                <c:pt idx="6">
                  <c:v>1.42876699221523</c:v>
                </c:pt>
                <c:pt idx="7">
                  <c:v>1.28095339388779</c:v>
                </c:pt>
                <c:pt idx="8">
                  <c:v>1.22744843915234</c:v>
                </c:pt>
                <c:pt idx="9">
                  <c:v>1.02503924176636</c:v>
                </c:pt>
                <c:pt idx="10">
                  <c:v>0.975280634927597</c:v>
                </c:pt>
                <c:pt idx="11">
                  <c:v>0.99890965797285</c:v>
                </c:pt>
                <c:pt idx="12">
                  <c:v>1.01571845967705</c:v>
                </c:pt>
                <c:pt idx="13">
                  <c:v>1.03597904773073</c:v>
                </c:pt>
                <c:pt idx="14">
                  <c:v>1.03794632529937</c:v>
                </c:pt>
                <c:pt idx="15">
                  <c:v>1.03534724725345</c:v>
                </c:pt>
                <c:pt idx="16">
                  <c:v>1.0327623404548</c:v>
                </c:pt>
                <c:pt idx="17">
                  <c:v>1.04912204585212</c:v>
                </c:pt>
                <c:pt idx="18">
                  <c:v>1.07351209192645</c:v>
                </c:pt>
                <c:pt idx="19">
                  <c:v>1.09768455595821</c:v>
                </c:pt>
                <c:pt idx="20">
                  <c:v>1.08688620278938</c:v>
                </c:pt>
                <c:pt idx="21">
                  <c:v>1.0821427674672</c:v>
                </c:pt>
                <c:pt idx="22">
                  <c:v>1.09277911656765</c:v>
                </c:pt>
                <c:pt idx="23">
                  <c:v>1.12417972670779</c:v>
                </c:pt>
                <c:pt idx="24">
                  <c:v>1.10175322978149</c:v>
                </c:pt>
                <c:pt idx="25">
                  <c:v>1.09649122303711</c:v>
                </c:pt>
                <c:pt idx="26">
                  <c:v>1.10223749755631</c:v>
                </c:pt>
                <c:pt idx="27">
                  <c:v>1.10833250584173</c:v>
                </c:pt>
                <c:pt idx="28">
                  <c:v>1.06716386034603</c:v>
                </c:pt>
                <c:pt idx="29">
                  <c:v>1.04128203437954</c:v>
                </c:pt>
                <c:pt idx="30">
                  <c:v>1.07871950046874</c:v>
                </c:pt>
                <c:pt idx="31">
                  <c:v>1.0811413557031</c:v>
                </c:pt>
                <c:pt idx="32">
                  <c:v>1.06862510259284</c:v>
                </c:pt>
                <c:pt idx="33">
                  <c:v>1.09686502306657</c:v>
                </c:pt>
                <c:pt idx="34">
                  <c:v>1.09457823312662</c:v>
                </c:pt>
                <c:pt idx="35">
                  <c:v>1.09662449754553</c:v>
                </c:pt>
                <c:pt idx="36">
                  <c:v>1.10663438803698</c:v>
                </c:pt>
                <c:pt idx="37">
                  <c:v>1.08413312643875</c:v>
                </c:pt>
                <c:pt idx="38">
                  <c:v>1.07741221213574</c:v>
                </c:pt>
                <c:pt idx="39">
                  <c:v>1.09049892973449</c:v>
                </c:pt>
                <c:pt idx="40">
                  <c:v>1.10249120212537</c:v>
                </c:pt>
                <c:pt idx="41">
                  <c:v>1.10330052279216</c:v>
                </c:pt>
                <c:pt idx="42">
                  <c:v>1.11632935573775</c:v>
                </c:pt>
                <c:pt idx="43">
                  <c:v>1.1396767694753</c:v>
                </c:pt>
                <c:pt idx="44">
                  <c:v>1.15914599943626</c:v>
                </c:pt>
                <c:pt idx="45">
                  <c:v>1.16146006200384</c:v>
                </c:pt>
                <c:pt idx="46">
                  <c:v>1.15632211068711</c:v>
                </c:pt>
                <c:pt idx="47">
                  <c:v>1.14400840118209</c:v>
                </c:pt>
                <c:pt idx="48">
                  <c:v>1.1171801344938</c:v>
                </c:pt>
                <c:pt idx="49">
                  <c:v>1.10662414159682</c:v>
                </c:pt>
                <c:pt idx="50">
                  <c:v>1.0991419407739</c:v>
                </c:pt>
                <c:pt idx="51">
                  <c:v>1.11283601589888</c:v>
                </c:pt>
                <c:pt idx="52">
                  <c:v>1.12927199850158</c:v>
                </c:pt>
                <c:pt idx="53">
                  <c:v>1.15699906563219</c:v>
                </c:pt>
                <c:pt idx="54">
                  <c:v>1.15464151583322</c:v>
                </c:pt>
                <c:pt idx="55">
                  <c:v>1.15734369094946</c:v>
                </c:pt>
                <c:pt idx="56">
                  <c:v>1.17146981647617</c:v>
                </c:pt>
                <c:pt idx="57">
                  <c:v>1.16974402562292</c:v>
                </c:pt>
                <c:pt idx="58">
                  <c:v>1.15703141268944</c:v>
                </c:pt>
                <c:pt idx="59">
                  <c:v>1.16583568379541</c:v>
                </c:pt>
                <c:pt idx="60">
                  <c:v>1.15211397071927</c:v>
                </c:pt>
                <c:pt idx="61">
                  <c:v>1.13686097752631</c:v>
                </c:pt>
                <c:pt idx="62">
                  <c:v>1.12191642738582</c:v>
                </c:pt>
                <c:pt idx="63">
                  <c:v>1.10762240386363</c:v>
                </c:pt>
                <c:pt idx="64">
                  <c:v>1.10383502849275</c:v>
                </c:pt>
                <c:pt idx="65">
                  <c:v>1.08155125654667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Hebei!$B$15:$B$93</c:f>
              <c:numCache>
                <c:formatCode>0.0</c:formatCode>
                <c:ptCount val="79"/>
                <c:pt idx="0">
                  <c:v>3.14145258593453</c:v>
                </c:pt>
                <c:pt idx="1">
                  <c:v>3.84442641598218</c:v>
                </c:pt>
                <c:pt idx="2">
                  <c:v>4.50464037416642</c:v>
                </c:pt>
                <c:pt idx="3">
                  <c:v>5.39261532315835</c:v>
                </c:pt>
                <c:pt idx="4">
                  <c:v>5.98123573413924</c:v>
                </c:pt>
                <c:pt idx="5">
                  <c:v>7.26413763455998</c:v>
                </c:pt>
                <c:pt idx="6">
                  <c:v>10.381252046702</c:v>
                </c:pt>
                <c:pt idx="7">
                  <c:v>13.2998282966859</c:v>
                </c:pt>
                <c:pt idx="8">
                  <c:v>16.3253576794581</c:v>
                </c:pt>
                <c:pt idx="9">
                  <c:v>16.7338082329877</c:v>
                </c:pt>
                <c:pt idx="10">
                  <c:v>16.3234323030492</c:v>
                </c:pt>
                <c:pt idx="11">
                  <c:v>16.3087742476426</c:v>
                </c:pt>
                <c:pt idx="12">
                  <c:v>16.5668371882011</c:v>
                </c:pt>
                <c:pt idx="13">
                  <c:v>17.1635414341573</c:v>
                </c:pt>
                <c:pt idx="14">
                  <c:v>17.8151424985837</c:v>
                </c:pt>
                <c:pt idx="15">
                  <c:v>18.4451078085077</c:v>
                </c:pt>
                <c:pt idx="16">
                  <c:v>19.049641802244</c:v>
                </c:pt>
                <c:pt idx="17">
                  <c:v>19.9855062582708</c:v>
                </c:pt>
                <c:pt idx="18">
                  <c:v>21.4550496424151</c:v>
                </c:pt>
                <c:pt idx="19">
                  <c:v>23.5523329015743</c:v>
                </c:pt>
                <c:pt idx="20">
                  <c:v>25.6004121986288</c:v>
                </c:pt>
                <c:pt idx="21">
                  <c:v>27.7044645848314</c:v>
                </c:pt>
                <c:pt idx="22">
                  <c:v>30.2761306763125</c:v>
                </c:pt>
                <c:pt idx="23">
                  <c:v>34.0383021792773</c:v>
                </c:pt>
                <c:pt idx="24">
                  <c:v>37.5042899993811</c:v>
                </c:pt>
                <c:pt idx="25">
                  <c:v>41.1246106791842</c:v>
                </c:pt>
                <c:pt idx="26">
                  <c:v>45.3305808381236</c:v>
                </c:pt>
                <c:pt idx="27">
                  <c:v>50.2431327598525</c:v>
                </c:pt>
                <c:pt idx="28">
                  <c:v>53.6180978981361</c:v>
                </c:pt>
                <c:pt idx="29">
                  <c:v>55.8320914843519</c:v>
                </c:pt>
                <c:pt idx="30">
                  <c:v>60.2270793427018</c:v>
                </c:pt>
                <c:pt idx="31">
                  <c:v>65.1151555084355</c:v>
                </c:pt>
                <c:pt idx="32">
                  <c:v>69.5846121041477</c:v>
                </c:pt>
                <c:pt idx="33">
                  <c:v>76.3261247716029</c:v>
                </c:pt>
                <c:pt idx="34">
                  <c:v>83.5478295490416</c:v>
                </c:pt>
                <c:pt idx="35">
                  <c:v>91.6235648668263</c:v>
                </c:pt>
                <c:pt idx="36">
                  <c:v>101.397622321284</c:v>
                </c:pt>
                <c:pt idx="37">
                  <c:v>109.930754996567</c:v>
                </c:pt>
                <c:pt idx="38">
                  <c:v>118.442212787122</c:v>
                </c:pt>
                <c:pt idx="39">
                  <c:v>129.162396268515</c:v>
                </c:pt>
                <c:pt idx="40">
                  <c:v>142.386539888884</c:v>
                </c:pt>
                <c:pt idx="41">
                  <c:v>156.979331081043</c:v>
                </c:pt>
                <c:pt idx="42">
                  <c:v>175.380035126904</c:v>
                </c:pt>
                <c:pt idx="43">
                  <c:v>200.101246903261</c:v>
                </c:pt>
                <c:pt idx="44">
                  <c:v>232.217338719324</c:v>
                </c:pt>
                <c:pt idx="45">
                  <c:v>270.183233094763</c:v>
                </c:pt>
                <c:pt idx="46">
                  <c:v>313.212084162151</c:v>
                </c:pt>
                <c:pt idx="47">
                  <c:v>359.270859388917</c:v>
                </c:pt>
                <c:pt idx="48">
                  <c:v>402.225283950124</c:v>
                </c:pt>
                <c:pt idx="49">
                  <c:v>445.973050682402</c:v>
                </c:pt>
                <c:pt idx="50">
                  <c:v>491.064590015156</c:v>
                </c:pt>
                <c:pt idx="51">
                  <c:v>547.984812223163</c:v>
                </c:pt>
                <c:pt idx="52">
                  <c:v>620.795905979486</c:v>
                </c:pt>
                <c:pt idx="53">
                  <c:v>723.05323671136</c:v>
                </c:pt>
                <c:pt idx="54">
                  <c:v>840.010475090584</c:v>
                </c:pt>
                <c:pt idx="55">
                  <c:v>976.441092463475</c:v>
                </c:pt>
                <c:pt idx="56">
                  <c:v>1154.69261158663</c:v>
                </c:pt>
                <c:pt idx="57">
                  <c:v>1353.00581325422</c:v>
                </c:pt>
                <c:pt idx="58">
                  <c:v>1561.51236049338</c:v>
                </c:pt>
                <c:pt idx="59">
                  <c:v>1824.61079585297</c:v>
                </c:pt>
                <c:pt idx="60">
                  <c:v>2105.06588558904</c:v>
                </c:pt>
                <c:pt idx="61">
                  <c:v>2393.34894143816</c:v>
                </c:pt>
                <c:pt idx="62">
                  <c:v>2679.00693975361</c:v>
                </c:pt>
                <c:pt idx="63">
                  <c:v>2954.5369620584</c:v>
                </c:pt>
                <c:pt idx="64">
                  <c:v>3242.54163746171</c:v>
                </c:pt>
                <c:pt idx="65">
                  <c:v>3491.49843647808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Hebei!$Z$15:$Z$93</c:f>
              <c:numCache>
                <c:formatCode>0.0</c:formatCode>
                <c:ptCount val="79"/>
                <c:pt idx="0">
                  <c:v>3.10653467450057</c:v>
                </c:pt>
                <c:pt idx="1">
                  <c:v>3.95271589428793</c:v>
                </c:pt>
                <c:pt idx="2">
                  <c:v>4.77638563342772</c:v>
                </c:pt>
                <c:pt idx="3">
                  <c:v>5.84999595255302</c:v>
                </c:pt>
                <c:pt idx="4">
                  <c:v>6.64255947477021</c:v>
                </c:pt>
                <c:pt idx="5">
                  <c:v>8.15411632667668</c:v>
                </c:pt>
                <c:pt idx="6">
                  <c:v>11.5766280476975</c:v>
                </c:pt>
                <c:pt idx="7">
                  <c:v>14.9060636111484</c:v>
                </c:pt>
                <c:pt idx="8">
                  <c:v>18.4368196207837</c:v>
                </c:pt>
                <c:pt idx="9">
                  <c:v>19.3816609413126</c:v>
                </c:pt>
                <c:pt idx="10">
                  <c:v>19.4599714363593</c:v>
                </c:pt>
                <c:pt idx="11">
                  <c:v>19.8788916993376</c:v>
                </c:pt>
                <c:pt idx="12">
                  <c:v>20.5326936988317</c:v>
                </c:pt>
                <c:pt idx="13">
                  <c:v>21.5024681700829</c:v>
                </c:pt>
                <c:pt idx="14">
                  <c:v>22.5141635458391</c:v>
                </c:pt>
                <c:pt idx="15">
                  <c:v>23.4927229019961</c:v>
                </c:pt>
                <c:pt idx="16">
                  <c:v>24.4343049263277</c:v>
                </c:pt>
                <c:pt idx="17">
                  <c:v>25.703678440997</c:v>
                </c:pt>
                <c:pt idx="18">
                  <c:v>27.5230871359529</c:v>
                </c:pt>
                <c:pt idx="19">
                  <c:v>30.011545247515</c:v>
                </c:pt>
                <c:pt idx="20">
                  <c:v>32.5021104852003</c:v>
                </c:pt>
                <c:pt idx="21">
                  <c:v>35.0961005392855</c:v>
                </c:pt>
                <c:pt idx="22">
                  <c:v>38.2122794544236</c:v>
                </c:pt>
                <c:pt idx="23">
                  <c:v>42.6043613392048</c:v>
                </c:pt>
                <c:pt idx="24">
                  <c:v>46.7962811749149</c:v>
                </c:pt>
                <c:pt idx="25">
                  <c:v>51.2245128401047</c:v>
                </c:pt>
                <c:pt idx="26">
                  <c:v>56.3262188363914</c:v>
                </c:pt>
                <c:pt idx="27">
                  <c:v>62.2395307538655</c:v>
                </c:pt>
                <c:pt idx="28">
                  <c:v>66.6886675651296</c:v>
                </c:pt>
                <c:pt idx="29">
                  <c:v>69.9794926505283</c:v>
                </c:pt>
                <c:pt idx="30">
                  <c:v>75.471944156268</c:v>
                </c:pt>
                <c:pt idx="31">
                  <c:v>81.5321639569339</c:v>
                </c:pt>
                <c:pt idx="32">
                  <c:v>87.240776727542</c:v>
                </c:pt>
                <c:pt idx="33">
                  <c:v>95.3216604361407</c:v>
                </c:pt>
                <c:pt idx="34">
                  <c:v>104.033984735271</c:v>
                </c:pt>
                <c:pt idx="35">
                  <c:v>113.766959932819</c:v>
                </c:pt>
                <c:pt idx="36">
                  <c:v>125.406207531363</c:v>
                </c:pt>
                <c:pt idx="37">
                  <c:v>136.002938955654</c:v>
                </c:pt>
                <c:pt idx="38">
                  <c:v>146.728182849518</c:v>
                </c:pt>
                <c:pt idx="39">
                  <c:v>159.841686170394</c:v>
                </c:pt>
                <c:pt idx="40">
                  <c:v>175.726170759907</c:v>
                </c:pt>
                <c:pt idx="41">
                  <c:v>193.317394783349</c:v>
                </c:pt>
                <c:pt idx="42">
                  <c:v>215.141750364928</c:v>
                </c:pt>
                <c:pt idx="43">
                  <c:v>243.89482050844</c:v>
                </c:pt>
                <c:pt idx="44">
                  <c:v>280.909057241612</c:v>
                </c:pt>
                <c:pt idx="45">
                  <c:v>324.878993322329</c:v>
                </c:pt>
                <c:pt idx="46">
                  <c:v>375.179225433327</c:v>
                </c:pt>
                <c:pt idx="47">
                  <c:v>429.840901701763</c:v>
                </c:pt>
                <c:pt idx="48">
                  <c:v>482.583048464911</c:v>
                </c:pt>
                <c:pt idx="49">
                  <c:v>537.10438669084</c:v>
                </c:pt>
                <c:pt idx="50">
                  <c:v>593.867252933449</c:v>
                </c:pt>
                <c:pt idx="51">
                  <c:v>663.543514037966</c:v>
                </c:pt>
                <c:pt idx="52">
                  <c:v>750.705633855819</c:v>
                </c:pt>
                <c:pt idx="53">
                  <c:v>869.844975906987</c:v>
                </c:pt>
                <c:pt idx="54">
                  <c:v>1007.03860874607</c:v>
                </c:pt>
                <c:pt idx="55">
                  <c:v>1167.4615197173</c:v>
                </c:pt>
                <c:pt idx="56">
                  <c:v>1374.64739020807</c:v>
                </c:pt>
                <c:pt idx="57">
                  <c:v>1607.68295996111</c:v>
                </c:pt>
                <c:pt idx="58">
                  <c:v>1856.32057507119</c:v>
                </c:pt>
                <c:pt idx="59">
                  <c:v>2165.88844717957</c:v>
                </c:pt>
                <c:pt idx="60">
                  <c:v>2500.29415754943</c:v>
                </c:pt>
                <c:pt idx="61">
                  <c:v>2849.59865836835</c:v>
                </c:pt>
                <c:pt idx="62">
                  <c:v>3202.30929314065</c:v>
                </c:pt>
                <c:pt idx="63">
                  <c:v>3549.42892448118</c:v>
                </c:pt>
                <c:pt idx="64">
                  <c:v>3912.54043784321</c:v>
                </c:pt>
                <c:pt idx="65">
                  <c:v>4238.75836054427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Hebei!$AU$15:$AU$93</c:f>
              <c:numCache>
                <c:formatCode>0.0</c:formatCode>
                <c:ptCount val="79"/>
                <c:pt idx="0">
                  <c:v>3.04394909067237</c:v>
                </c:pt>
                <c:pt idx="1">
                  <c:v>3.75342168388817</c:v>
                </c:pt>
                <c:pt idx="2">
                  <c:v>4.41934255991953</c:v>
                </c:pt>
                <c:pt idx="3">
                  <c:v>5.31227416111862</c:v>
                </c:pt>
                <c:pt idx="4">
                  <c:v>5.90516283662381</c:v>
                </c:pt>
                <c:pt idx="5">
                  <c:v>7.19164714695858</c:v>
                </c:pt>
                <c:pt idx="6">
                  <c:v>10.3114154594615</c:v>
                </c:pt>
                <c:pt idx="7">
                  <c:v>13.231565987275</c:v>
                </c:pt>
                <c:pt idx="8">
                  <c:v>16.2576241732012</c:v>
                </c:pt>
                <c:pt idx="9">
                  <c:v>16.6658605740238</c:v>
                </c:pt>
                <c:pt idx="10">
                  <c:v>16.25493191335</c:v>
                </c:pt>
                <c:pt idx="11">
                  <c:v>16.2394431893957</c:v>
                </c:pt>
                <c:pt idx="12">
                  <c:v>16.4963315250535</c:v>
                </c:pt>
                <c:pt idx="13">
                  <c:v>17.0914550770018</c:v>
                </c:pt>
                <c:pt idx="14">
                  <c:v>17.7410298090616</c:v>
                </c:pt>
                <c:pt idx="15">
                  <c:v>18.3685229741958</c:v>
                </c:pt>
                <c:pt idx="16">
                  <c:v>18.9701461502535</c:v>
                </c:pt>
                <c:pt idx="17">
                  <c:v>19.9026247693132</c:v>
                </c:pt>
                <c:pt idx="18">
                  <c:v>21.3682026331425</c:v>
                </c:pt>
                <c:pt idx="19">
                  <c:v>23.4607976968815</c:v>
                </c:pt>
                <c:pt idx="20">
                  <c:v>25.5033890308088</c:v>
                </c:pt>
                <c:pt idx="21">
                  <c:v>27.6011414789067</c:v>
                </c:pt>
                <c:pt idx="22">
                  <c:v>30.1656182907231</c:v>
                </c:pt>
                <c:pt idx="23">
                  <c:v>33.9194928485979</c:v>
                </c:pt>
                <c:pt idx="24">
                  <c:v>37.3759458089782</c:v>
                </c:pt>
                <c:pt idx="25">
                  <c:v>40.9854845686097</c:v>
                </c:pt>
                <c:pt idx="26">
                  <c:v>45.1793046765136</c:v>
                </c:pt>
                <c:pt idx="27">
                  <c:v>50.0781444299523</c:v>
                </c:pt>
                <c:pt idx="28">
                  <c:v>53.4378989156681</c:v>
                </c:pt>
                <c:pt idx="29">
                  <c:v>55.6354755480607</c:v>
                </c:pt>
                <c:pt idx="30">
                  <c:v>60.012667216262</c:v>
                </c:pt>
                <c:pt idx="31">
                  <c:v>64.8814593002938</c:v>
                </c:pt>
                <c:pt idx="32">
                  <c:v>69.3304483045182</c:v>
                </c:pt>
                <c:pt idx="33">
                  <c:v>76.0499211770921</c:v>
                </c:pt>
                <c:pt idx="34">
                  <c:v>83.2474364146434</c:v>
                </c:pt>
                <c:pt idx="35">
                  <c:v>91.2966042845916</c:v>
                </c:pt>
                <c:pt idx="36">
                  <c:v>101.041352515468</c:v>
                </c:pt>
                <c:pt idx="37">
                  <c:v>109.542676734978</c:v>
                </c:pt>
                <c:pt idx="38">
                  <c:v>118.020443873268</c:v>
                </c:pt>
                <c:pt idx="39">
                  <c:v>128.704931524528</c:v>
                </c:pt>
                <c:pt idx="40">
                  <c:v>141.890274217293</c:v>
                </c:pt>
                <c:pt idx="41">
                  <c:v>156.439494205273</c:v>
                </c:pt>
                <c:pt idx="42">
                  <c:v>174.790390054906</c:v>
                </c:pt>
                <c:pt idx="43">
                  <c:v>199.454097140491</c:v>
                </c:pt>
                <c:pt idx="44">
                  <c:v>231.502932819483</c:v>
                </c:pt>
                <c:pt idx="45">
                  <c:v>269.389360573607</c:v>
                </c:pt>
                <c:pt idx="46">
                  <c:v>312.324169845957</c:v>
                </c:pt>
                <c:pt idx="47">
                  <c:v>358.27239600461</c:v>
                </c:pt>
                <c:pt idx="48">
                  <c:v>401.09909463834</c:v>
                </c:pt>
                <c:pt idx="49">
                  <c:v>444.701811324312</c:v>
                </c:pt>
                <c:pt idx="50">
                  <c:v>489.630292356147</c:v>
                </c:pt>
                <c:pt idx="51">
                  <c:v>546.366584848129</c:v>
                </c:pt>
                <c:pt idx="52">
                  <c:v>618.967434270983</c:v>
                </c:pt>
                <c:pt idx="53">
                  <c:v>720.978622201399</c:v>
                </c:pt>
                <c:pt idx="54">
                  <c:v>837.644051309103</c:v>
                </c:pt>
                <c:pt idx="55">
                  <c:v>973.730666702753</c:v>
                </c:pt>
                <c:pt idx="56">
                  <c:v>1151.5706824474</c:v>
                </c:pt>
                <c:pt idx="57">
                  <c:v>1349.3931117974</c:v>
                </c:pt>
                <c:pt idx="58">
                  <c:v>1557.33034455703</c:v>
                </c:pt>
                <c:pt idx="59">
                  <c:v>1819.76660648574</c:v>
                </c:pt>
                <c:pt idx="60">
                  <c:v>2099.44662077928</c:v>
                </c:pt>
                <c:pt idx="61">
                  <c:v>2386.83449166511</c:v>
                </c:pt>
                <c:pt idx="62">
                  <c:v>2671.47691820147</c:v>
                </c:pt>
                <c:pt idx="63">
                  <c:v>2945.87547051242</c:v>
                </c:pt>
                <c:pt idx="64">
                  <c:v>3232.6355282641</c:v>
                </c:pt>
                <c:pt idx="65">
                  <c:v>3480.23796533361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Hebei!$G$15:$G$93</c:f>
              <c:numCache>
                <c:formatCode>0.000</c:formatCode>
                <c:ptCount val="79"/>
                <c:pt idx="1">
                  <c:v>0.0477370694874021</c:v>
                </c:pt>
                <c:pt idx="2">
                  <c:v>0.0570908539966743</c:v>
                </c:pt>
                <c:pt idx="3">
                  <c:v>0.0677130315538354</c:v>
                </c:pt>
                <c:pt idx="4">
                  <c:v>0.0778369257082468</c:v>
                </c:pt>
                <c:pt idx="5">
                  <c:v>0.090684429187743</c:v>
                </c:pt>
                <c:pt idx="6">
                  <c:v>0.120984217871831</c:v>
                </c:pt>
                <c:pt idx="7">
                  <c:v>0.162598150238091</c:v>
                </c:pt>
                <c:pt idx="8">
                  <c:v>0.203526881305924</c:v>
                </c:pt>
                <c:pt idx="9">
                  <c:v>0.226882733677333</c:v>
                </c:pt>
                <c:pt idx="10">
                  <c:v>0.226022113682258</c:v>
                </c:pt>
                <c:pt idx="11">
                  <c:v>0.222237179734504</c:v>
                </c:pt>
                <c:pt idx="12">
                  <c:v>0.223350184406543</c:v>
                </c:pt>
                <c:pt idx="13">
                  <c:v>0.228883153472018</c:v>
                </c:pt>
                <c:pt idx="14">
                  <c:v>0.237218042343182</c:v>
                </c:pt>
                <c:pt idx="15">
                  <c:v>0.245800910680091</c:v>
                </c:pt>
                <c:pt idx="16">
                  <c:v>0.254071703213928</c:v>
                </c:pt>
                <c:pt idx="17">
                  <c:v>0.264489282374635</c:v>
                </c:pt>
                <c:pt idx="18">
                  <c:v>0.280927711722246</c:v>
                </c:pt>
                <c:pt idx="19">
                  <c:v>0.305420505381966</c:v>
                </c:pt>
                <c:pt idx="20">
                  <c:v>0.333931741898928</c:v>
                </c:pt>
                <c:pt idx="21">
                  <c:v>0.362463909867498</c:v>
                </c:pt>
                <c:pt idx="22">
                  <c:v>0.394614473464641</c:v>
                </c:pt>
                <c:pt idx="23">
                  <c:v>0.438317018505222</c:v>
                </c:pt>
                <c:pt idx="24">
                  <c:v>0.488224841758653</c:v>
                </c:pt>
                <c:pt idx="25">
                  <c:v>0.537050413529962</c:v>
                </c:pt>
                <c:pt idx="26">
                  <c:v>0.59100717697308</c:v>
                </c:pt>
                <c:pt idx="27">
                  <c:v>0.653961645667694</c:v>
                </c:pt>
                <c:pt idx="28">
                  <c:v>0.710957568115144</c:v>
                </c:pt>
                <c:pt idx="29">
                  <c:v>0.748858974170706</c:v>
                </c:pt>
                <c:pt idx="30">
                  <c:v>0.79399000703986</c:v>
                </c:pt>
                <c:pt idx="31">
                  <c:v>0.857987894628522</c:v>
                </c:pt>
                <c:pt idx="32">
                  <c:v>0.922452148632567</c:v>
                </c:pt>
                <c:pt idx="33">
                  <c:v>1</c:v>
                </c:pt>
                <c:pt idx="34">
                  <c:v>1.09683717179613</c:v>
                </c:pt>
                <c:pt idx="35">
                  <c:v>1.20281095209642</c:v>
                </c:pt>
                <c:pt idx="36">
                  <c:v>1.32665106996781</c:v>
                </c:pt>
                <c:pt idx="37">
                  <c:v>1.45345182077269</c:v>
                </c:pt>
                <c:pt idx="38">
                  <c:v>1.57112631846698</c:v>
                </c:pt>
                <c:pt idx="39">
                  <c:v>1.70363199270205</c:v>
                </c:pt>
                <c:pt idx="40">
                  <c:v>1.8695693669091</c:v>
                </c:pt>
                <c:pt idx="41">
                  <c:v>2.06923075134397</c:v>
                </c:pt>
                <c:pt idx="42">
                  <c:v>2.30601158833904</c:v>
                </c:pt>
                <c:pt idx="43">
                  <c:v>2.60491648656328</c:v>
                </c:pt>
                <c:pt idx="44">
                  <c:v>3.00465415397277</c:v>
                </c:pt>
                <c:pt idx="45">
                  <c:v>3.50373781015601</c:v>
                </c:pt>
                <c:pt idx="46">
                  <c:v>4.07876777189883</c:v>
                </c:pt>
                <c:pt idx="47">
                  <c:v>4.70578210527123</c:v>
                </c:pt>
                <c:pt idx="48">
                  <c:v>5.3310702753827</c:v>
                </c:pt>
                <c:pt idx="49">
                  <c:v>5.93908710188003</c:v>
                </c:pt>
                <c:pt idx="50">
                  <c:v>6.56004505899087</c:v>
                </c:pt>
                <c:pt idx="51">
                  <c:v>7.27317219179746</c:v>
                </c:pt>
                <c:pt idx="52">
                  <c:v>8.18395437246643</c:v>
                </c:pt>
                <c:pt idx="53">
                  <c:v>9.40092967891006</c:v>
                </c:pt>
                <c:pt idx="54">
                  <c:v>10.9058483502339</c:v>
                </c:pt>
                <c:pt idx="55">
                  <c:v>12.6572924035987</c:v>
                </c:pt>
                <c:pt idx="56">
                  <c:v>14.8630468031884</c:v>
                </c:pt>
                <c:pt idx="57">
                  <c:v>17.4682246136076</c:v>
                </c:pt>
                <c:pt idx="58">
                  <c:v>20.3042623476411</c:v>
                </c:pt>
                <c:pt idx="59">
                  <c:v>23.5917651251422</c:v>
                </c:pt>
                <c:pt idx="60">
                  <c:v>27.3588466553941</c:v>
                </c:pt>
                <c:pt idx="61">
                  <c:v>31.3149086678747</c:v>
                </c:pt>
                <c:pt idx="62">
                  <c:v>35.3282695942021</c:v>
                </c:pt>
                <c:pt idx="63">
                  <c:v>39.295351983281</c:v>
                </c:pt>
                <c:pt idx="64">
                  <c:v>43.3156756264009</c:v>
                </c:pt>
                <c:pt idx="65">
                  <c:v>46.9846866242588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Hebei!$AE$15:$AE$93</c:f>
              <c:numCache>
                <c:formatCode>0.000</c:formatCode>
                <c:ptCount val="79"/>
                <c:pt idx="0">
                  <c:v>0.027889424370451</c:v>
                </c:pt>
                <c:pt idx="1">
                  <c:v>0.0319511474260692</c:v>
                </c:pt>
                <c:pt idx="2">
                  <c:v>0.0400644082577259</c:v>
                </c:pt>
                <c:pt idx="3">
                  <c:v>0.0492512598672958</c:v>
                </c:pt>
                <c:pt idx="4">
                  <c:v>0.0586038789429405</c:v>
                </c:pt>
                <c:pt idx="5">
                  <c:v>0.0701556949337781</c:v>
                </c:pt>
                <c:pt idx="6">
                  <c:v>0.0938428337718514</c:v>
                </c:pt>
                <c:pt idx="7">
                  <c:v>0.126209356992023</c:v>
                </c:pt>
                <c:pt idx="8">
                  <c:v>0.159749972318688</c:v>
                </c:pt>
                <c:pt idx="9">
                  <c:v>0.18314128698613</c:v>
                </c:pt>
                <c:pt idx="10">
                  <c:v>0.191281427637698</c:v>
                </c:pt>
                <c:pt idx="11">
                  <c:v>0.197100571772934</c:v>
                </c:pt>
                <c:pt idx="12">
                  <c:v>0.205568108577101</c:v>
                </c:pt>
                <c:pt idx="13">
                  <c:v>0.216617380170141</c:v>
                </c:pt>
                <c:pt idx="14">
                  <c:v>0.229348675541616</c:v>
                </c:pt>
                <c:pt idx="15">
                  <c:v>0.242120858609649</c:v>
                </c:pt>
                <c:pt idx="16">
                  <c:v>0.254522824929703</c:v>
                </c:pt>
                <c:pt idx="17">
                  <c:v>0.268210463528207</c:v>
                </c:pt>
                <c:pt idx="18">
                  <c:v>0.285902210590962</c:v>
                </c:pt>
                <c:pt idx="19">
                  <c:v>0.309225918944164</c:v>
                </c:pt>
                <c:pt idx="20">
                  <c:v>0.335768985012041</c:v>
                </c:pt>
                <c:pt idx="21">
                  <c:v>0.363068251680301</c:v>
                </c:pt>
                <c:pt idx="22">
                  <c:v>0.393615797975709</c:v>
                </c:pt>
                <c:pt idx="23">
                  <c:v>0.432936724979084</c:v>
                </c:pt>
                <c:pt idx="24">
                  <c:v>0.477926747480655</c:v>
                </c:pt>
                <c:pt idx="25">
                  <c:v>0.524013590761773</c:v>
                </c:pt>
                <c:pt idx="26">
                  <c:v>0.575241892957238</c:v>
                </c:pt>
                <c:pt idx="27">
                  <c:v>0.634355401396351</c:v>
                </c:pt>
                <c:pt idx="28">
                  <c:v>0.691625548075356</c:v>
                </c:pt>
                <c:pt idx="29">
                  <c:v>0.737900794317941</c:v>
                </c:pt>
                <c:pt idx="30">
                  <c:v>0.789808158319445</c:v>
                </c:pt>
                <c:pt idx="31">
                  <c:v>0.855220080028158</c:v>
                </c:pt>
                <c:pt idx="32">
                  <c:v>0.922496440701488</c:v>
                </c:pt>
                <c:pt idx="33">
                  <c:v>1</c:v>
                </c:pt>
                <c:pt idx="34">
                  <c:v>1.09228002810556</c:v>
                </c:pt>
                <c:pt idx="35">
                  <c:v>1.19327304687974</c:v>
                </c:pt>
                <c:pt idx="36">
                  <c:v>1.30898576119299</c:v>
                </c:pt>
                <c:pt idx="37">
                  <c:v>1.43009751137086</c:v>
                </c:pt>
                <c:pt idx="38">
                  <c:v>1.54864434534241</c:v>
                </c:pt>
                <c:pt idx="39">
                  <c:v>1.6798714095721</c:v>
                </c:pt>
                <c:pt idx="40">
                  <c:v>1.83676788594942</c:v>
                </c:pt>
                <c:pt idx="41">
                  <c:v>2.02376514728928</c:v>
                </c:pt>
                <c:pt idx="42">
                  <c:v>2.24208603617095</c:v>
                </c:pt>
                <c:pt idx="43">
                  <c:v>2.5057398774579</c:v>
                </c:pt>
                <c:pt idx="44">
                  <c:v>2.84941811430954</c:v>
                </c:pt>
                <c:pt idx="45">
                  <c:v>3.27815434139</c:v>
                </c:pt>
                <c:pt idx="46">
                  <c:v>3.77757264658894</c:v>
                </c:pt>
                <c:pt idx="47">
                  <c:v>4.33118415572103</c:v>
                </c:pt>
                <c:pt idx="48">
                  <c:v>4.90669457255903</c:v>
                </c:pt>
                <c:pt idx="49">
                  <c:v>5.49357303574968</c:v>
                </c:pt>
                <c:pt idx="50">
                  <c:v>6.10925260813061</c:v>
                </c:pt>
                <c:pt idx="51">
                  <c:v>6.80973652255755</c:v>
                </c:pt>
                <c:pt idx="52">
                  <c:v>7.67122869814303</c:v>
                </c:pt>
                <c:pt idx="53">
                  <c:v>8.76826710767117</c:v>
                </c:pt>
                <c:pt idx="54">
                  <c:v>10.0985015227625</c:v>
                </c:pt>
                <c:pt idx="55">
                  <c:v>11.6588992415015</c:v>
                </c:pt>
                <c:pt idx="56">
                  <c:v>13.6122055115531</c:v>
                </c:pt>
                <c:pt idx="57">
                  <c:v>15.903069656769</c:v>
                </c:pt>
                <c:pt idx="58">
                  <c:v>18.4392350960078</c:v>
                </c:pt>
                <c:pt idx="59">
                  <c:v>21.4012654069075</c:v>
                </c:pt>
                <c:pt idx="60">
                  <c:v>24.803132233798</c:v>
                </c:pt>
                <c:pt idx="61">
                  <c:v>28.4648669049197</c:v>
                </c:pt>
                <c:pt idx="62">
                  <c:v>32.3035336163742</c:v>
                </c:pt>
                <c:pt idx="63">
                  <c:v>36.2369466086412</c:v>
                </c:pt>
                <c:pt idx="64">
                  <c:v>40.3173616439505</c:v>
                </c:pt>
                <c:pt idx="65">
                  <c:v>44.221283445777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Hebei!$E$15:$E$93</c:f>
              <c:numCache>
                <c:formatCode>0.000</c:formatCode>
                <c:ptCount val="79"/>
                <c:pt idx="0">
                  <c:v>0.0412277202082844</c:v>
                </c:pt>
                <c:pt idx="1">
                  <c:v>0.050453391322569</c:v>
                </c:pt>
                <c:pt idx="2">
                  <c:v>0.059112346796813</c:v>
                </c:pt>
                <c:pt idx="3">
                  <c:v>0.0707603968315292</c:v>
                </c:pt>
                <c:pt idx="4">
                  <c:v>0.0784834961459284</c:v>
                </c:pt>
                <c:pt idx="5">
                  <c:v>0.0953166963533004</c:v>
                </c:pt>
                <c:pt idx="6">
                  <c:v>0.136185349556597</c:v>
                </c:pt>
                <c:pt idx="7">
                  <c:v>0.174447085712318</c:v>
                </c:pt>
                <c:pt idx="8">
                  <c:v>0.214124803072258</c:v>
                </c:pt>
                <c:pt idx="9">
                  <c:v>0.219486325784559</c:v>
                </c:pt>
                <c:pt idx="10">
                  <c:v>0.214060763169091</c:v>
                </c:pt>
                <c:pt idx="11">
                  <c:v>0.213827363722644</c:v>
                </c:pt>
                <c:pt idx="12">
                  <c:v>0.217188400517168</c:v>
                </c:pt>
                <c:pt idx="13">
                  <c:v>0.225002632345935</c:v>
                </c:pt>
                <c:pt idx="14">
                  <c:v>0.233540655426149</c:v>
                </c:pt>
                <c:pt idx="15">
                  <c:v>0.24179567471723</c:v>
                </c:pt>
                <c:pt idx="16">
                  <c:v>0.249717466932813</c:v>
                </c:pt>
                <c:pt idx="17">
                  <c:v>0.261984099793562</c:v>
                </c:pt>
                <c:pt idx="18">
                  <c:v>0.281243099020856</c:v>
                </c:pt>
                <c:pt idx="19">
                  <c:v>0.308716206265019</c:v>
                </c:pt>
                <c:pt idx="20">
                  <c:v>0.33553938516693</c:v>
                </c:pt>
                <c:pt idx="21">
                  <c:v>0.363101518858785</c:v>
                </c:pt>
                <c:pt idx="22">
                  <c:v>0.396789757002873</c:v>
                </c:pt>
                <c:pt idx="23">
                  <c:v>0.446063000587939</c:v>
                </c:pt>
                <c:pt idx="24">
                  <c:v>0.491451351583786</c:v>
                </c:pt>
                <c:pt idx="25">
                  <c:v>0.538872093561345</c:v>
                </c:pt>
                <c:pt idx="26">
                  <c:v>0.593965027909987</c:v>
                </c:pt>
                <c:pt idx="27">
                  <c:v>0.658310747765827</c:v>
                </c:pt>
                <c:pt idx="28">
                  <c:v>0.70252543889306</c:v>
                </c:pt>
                <c:pt idx="29">
                  <c:v>0.731527118213943</c:v>
                </c:pt>
                <c:pt idx="30">
                  <c:v>0.78911256753908</c:v>
                </c:pt>
                <c:pt idx="31">
                  <c:v>0.853142231071557</c:v>
                </c:pt>
                <c:pt idx="32">
                  <c:v>0.91168920420513</c:v>
                </c:pt>
                <c:pt idx="33">
                  <c:v>1</c:v>
                </c:pt>
                <c:pt idx="34">
                  <c:v>1.09457823312662</c:v>
                </c:pt>
                <c:pt idx="35">
                  <c:v>1.20034130492676</c:v>
                </c:pt>
                <c:pt idx="36">
                  <c:v>1.32833896541314</c:v>
                </c:pt>
                <c:pt idx="37">
                  <c:v>1.44009627554377</c:v>
                </c:pt>
                <c:pt idx="38">
                  <c:v>1.55157731392205</c:v>
                </c:pt>
                <c:pt idx="39">
                  <c:v>1.69199340023231</c:v>
                </c:pt>
                <c:pt idx="40">
                  <c:v>1.86540783781031</c:v>
                </c:pt>
                <c:pt idx="41">
                  <c:v>2.0581054426767</c:v>
                </c:pt>
                <c:pt idx="42">
                  <c:v>2.29752352286364</c:v>
                </c:pt>
                <c:pt idx="43">
                  <c:v>2.61843418633073</c:v>
                </c:pt>
                <c:pt idx="44">
                  <c:v>3.03514751187241</c:v>
                </c:pt>
                <c:pt idx="45">
                  <c:v>3.52520261733013</c:v>
                </c:pt>
                <c:pt idx="46">
                  <c:v>4.0762697310709</c:v>
                </c:pt>
                <c:pt idx="47">
                  <c:v>4.66328681782937</c:v>
                </c:pt>
                <c:pt idx="48">
                  <c:v>5.20973139432577</c:v>
                </c:pt>
                <c:pt idx="49">
                  <c:v>5.76521453219578</c:v>
                </c:pt>
                <c:pt idx="50">
                  <c:v>6.33678908989558</c:v>
                </c:pt>
                <c:pt idx="51">
                  <c:v>7.0518071243909</c:v>
                </c:pt>
                <c:pt idx="52">
                  <c:v>7.96340832440857</c:v>
                </c:pt>
                <c:pt idx="53">
                  <c:v>9.21365599058833</c:v>
                </c:pt>
                <c:pt idx="54">
                  <c:v>10.6384697193388</c:v>
                </c:pt>
                <c:pt idx="55">
                  <c:v>12.3123658110337</c:v>
                </c:pt>
                <c:pt idx="56">
                  <c:v>14.4235649170391</c:v>
                </c:pt>
                <c:pt idx="57">
                  <c:v>16.8718788898908</c:v>
                </c:pt>
                <c:pt idx="58">
                  <c:v>19.5212938666955</c:v>
                </c:pt>
                <c:pt idx="59">
                  <c:v>22.7586209836501</c:v>
                </c:pt>
                <c:pt idx="60">
                  <c:v>26.2205251895681</c:v>
                </c:pt>
                <c:pt idx="61">
                  <c:v>29.8090918982657</c:v>
                </c:pt>
                <c:pt idx="62">
                  <c:v>33.4433098861178</c:v>
                </c:pt>
                <c:pt idx="63">
                  <c:v>37.0425592892182</c:v>
                </c:pt>
                <c:pt idx="64">
                  <c:v>40.8888744884585</c:v>
                </c:pt>
                <c:pt idx="65">
                  <c:v>44.2234135817712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Hebei!$AX$15:$AX$93</c:f>
              <c:numCache>
                <c:formatCode>General</c:formatCode>
                <c:ptCount val="79"/>
                <c:pt idx="1" c:formatCode="0.000">
                  <c:v>0.0493547084045997</c:v>
                </c:pt>
                <c:pt idx="2" c:formatCode="0.000">
                  <c:v>0.058111073509577</c:v>
                </c:pt>
                <c:pt idx="3" c:formatCode="0.000">
                  <c:v>0.0698524611057558</c:v>
                </c:pt>
                <c:pt idx="4" c:formatCode="0.000">
                  <c:v>0.0776485069967774</c:v>
                </c:pt>
                <c:pt idx="5" c:formatCode="0.000">
                  <c:v>0.0945648205237701</c:v>
                </c:pt>
                <c:pt idx="6" c:formatCode="0.000">
                  <c:v>0.135587457552389</c:v>
                </c:pt>
                <c:pt idx="7" c:formatCode="0.000">
                  <c:v>0.17398526891913</c:v>
                </c:pt>
                <c:pt idx="8" c:formatCode="0.000">
                  <c:v>0.213775687358613</c:v>
                </c:pt>
                <c:pt idx="9" c:formatCode="0.000">
                  <c:v>0.219143692933161</c:v>
                </c:pt>
                <c:pt idx="10" c:formatCode="0.000">
                  <c:v>0.213740286140446</c:v>
                </c:pt>
                <c:pt idx="11" c:formatCode="0.000">
                  <c:v>0.213536620920093</c:v>
                </c:pt>
                <c:pt idx="12" c:formatCode="0.000">
                  <c:v>0.216914511806522</c:v>
                </c:pt>
                <c:pt idx="13" c:formatCode="0.000">
                  <c:v>0.224739944663482</c:v>
                </c:pt>
                <c:pt idx="14" c:formatCode="0.000">
                  <c:v>0.233281370111473</c:v>
                </c:pt>
                <c:pt idx="15" c:formatCode="0.000">
                  <c:v>0.241532439348915</c:v>
                </c:pt>
                <c:pt idx="16" c:formatCode="0.000">
                  <c:v>0.249443337437248</c:v>
                </c:pt>
                <c:pt idx="17" c:formatCode="0.000">
                  <c:v>0.261704738956498</c:v>
                </c:pt>
                <c:pt idx="18" c:formatCode="0.000">
                  <c:v>0.28097599974343</c:v>
                </c:pt>
                <c:pt idx="19" c:formatCode="0.000">
                  <c:v>0.308492071178483</c:v>
                </c:pt>
                <c:pt idx="20" c:formatCode="0.000">
                  <c:v>0.335350630691921</c:v>
                </c:pt>
                <c:pt idx="21" c:formatCode="0.000">
                  <c:v>0.362934517902179</c:v>
                </c:pt>
                <c:pt idx="22" c:formatCode="0.000">
                  <c:v>0.396655483974513</c:v>
                </c:pt>
                <c:pt idx="23" c:formatCode="0.000">
                  <c:v>0.4460161473358</c:v>
                </c:pt>
                <c:pt idx="24" c:formatCode="0.000">
                  <c:v>0.491465937511538</c:v>
                </c:pt>
                <c:pt idx="25" c:formatCode="0.000">
                  <c:v>0.538928692288447</c:v>
                </c:pt>
                <c:pt idx="26" c:formatCode="0.000">
                  <c:v>0.594074312993799</c:v>
                </c:pt>
                <c:pt idx="27" c:formatCode="0.000">
                  <c:v>0.658490418594108</c:v>
                </c:pt>
                <c:pt idx="28" c:formatCode="0.000">
                  <c:v>0.702668695622064</c:v>
                </c:pt>
                <c:pt idx="29" c:formatCode="0.000">
                  <c:v>0.73156519674105</c:v>
                </c:pt>
                <c:pt idx="30" c:formatCode="0.000">
                  <c:v>0.78912201731958</c:v>
                </c:pt>
                <c:pt idx="31" c:formatCode="0.000">
                  <c:v>0.853143018376164</c:v>
                </c:pt>
                <c:pt idx="32" c:formatCode="0.000">
                  <c:v>0.911643920617265</c:v>
                </c:pt>
                <c:pt idx="33" c:formatCode="0.000">
                  <c:v>1</c:v>
                </c:pt>
                <c:pt idx="34" c:formatCode="0.000">
                  <c:v>1.09464198155828</c:v>
                </c:pt>
                <c:pt idx="35" c:formatCode="0.000">
                  <c:v>1.20048256292068</c:v>
                </c:pt>
                <c:pt idx="36" c:formatCode="0.000">
                  <c:v>1.32861876714086</c:v>
                </c:pt>
                <c:pt idx="37" c:formatCode="0.000">
                  <c:v>1.44040486879524</c:v>
                </c:pt>
                <c:pt idx="38" c:formatCode="0.000">
                  <c:v>1.5518812123216</c:v>
                </c:pt>
                <c:pt idx="39" c:formatCode="0.000">
                  <c:v>1.69237429220763</c:v>
                </c:pt>
                <c:pt idx="40" c:formatCode="0.000">
                  <c:v>1.86608311446063</c:v>
                </c:pt>
                <c:pt idx="41" c:formatCode="0.000">
                  <c:v>2.05952796588294</c:v>
                </c:pt>
                <c:pt idx="42" c:formatCode="0.000">
                  <c:v>2.2977853690343</c:v>
                </c:pt>
                <c:pt idx="43" c:formatCode="0.000">
                  <c:v>2.61981578030631</c:v>
                </c:pt>
                <c:pt idx="44" c:formatCode="0.000">
                  <c:v>3.03809797182912</c:v>
                </c:pt>
                <c:pt idx="45" c:formatCode="0.000">
                  <c:v>3.52905537723656</c:v>
                </c:pt>
                <c:pt idx="46" c:formatCode="0.000">
                  <c:v>4.0806570772832</c:v>
                </c:pt>
                <c:pt idx="47" c:formatCode="0.000">
                  <c:v>4.66884044538244</c:v>
                </c:pt>
                <c:pt idx="48" c:formatCode="0.000">
                  <c:v>5.21625497551789</c:v>
                </c:pt>
                <c:pt idx="49" c:formatCode="0.000">
                  <c:v>5.7722037433164</c:v>
                </c:pt>
                <c:pt idx="50" c:formatCode="0.000">
                  <c:v>6.34419835046928</c:v>
                </c:pt>
                <c:pt idx="51" c:formatCode="0.000">
                  <c:v>7.0601338775899</c:v>
                </c:pt>
                <c:pt idx="52" c:formatCode="0.000">
                  <c:v>7.97258188933921</c:v>
                </c:pt>
                <c:pt idx="53" c:formatCode="0.000">
                  <c:v>9.2239231878394</c:v>
                </c:pt>
                <c:pt idx="54" c:formatCode="0.000">
                  <c:v>10.6543538885394</c:v>
                </c:pt>
                <c:pt idx="55" c:formatCode="0.000">
                  <c:v>12.3338454491526</c:v>
                </c:pt>
                <c:pt idx="56" c:formatCode="0.000">
                  <c:v>14.449435855149</c:v>
                </c:pt>
                <c:pt idx="57" c:formatCode="0.000">
                  <c:v>16.902344208027</c:v>
                </c:pt>
                <c:pt idx="58" c:formatCode="0.000">
                  <c:v>19.5570358638261</c:v>
                </c:pt>
                <c:pt idx="59" c:formatCode="0.000">
                  <c:v>22.7989282307544</c:v>
                </c:pt>
                <c:pt idx="60" c:formatCode="0.000">
                  <c:v>26.2685174893264</c:v>
                </c:pt>
                <c:pt idx="61" c:formatCode="0.000">
                  <c:v>29.8639832877383</c:v>
                </c:pt>
                <c:pt idx="62" c:formatCode="0.000">
                  <c:v>33.5034645824809</c:v>
                </c:pt>
                <c:pt idx="63" c:formatCode="0.000">
                  <c:v>37.1080655154278</c:v>
                </c:pt>
                <c:pt idx="64" c:formatCode="0.000">
                  <c:v>40.9596708936248</c:v>
                </c:pt>
                <c:pt idx="65" c:formatCode="0.000">
                  <c:v>44.3036249645716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Hebei!$G$15:$G$93</c:f>
              <c:numCache>
                <c:formatCode>0.000</c:formatCode>
                <c:ptCount val="79"/>
                <c:pt idx="1">
                  <c:v>0.0477370694874021</c:v>
                </c:pt>
                <c:pt idx="2">
                  <c:v>0.0570908539966743</c:v>
                </c:pt>
                <c:pt idx="3">
                  <c:v>0.0677130315538354</c:v>
                </c:pt>
                <c:pt idx="4">
                  <c:v>0.0778369257082468</c:v>
                </c:pt>
                <c:pt idx="5">
                  <c:v>0.090684429187743</c:v>
                </c:pt>
                <c:pt idx="6">
                  <c:v>0.120984217871831</c:v>
                </c:pt>
                <c:pt idx="7">
                  <c:v>0.162598150238091</c:v>
                </c:pt>
                <c:pt idx="8">
                  <c:v>0.203526881305924</c:v>
                </c:pt>
                <c:pt idx="9">
                  <c:v>0.226882733677333</c:v>
                </c:pt>
                <c:pt idx="10">
                  <c:v>0.226022113682258</c:v>
                </c:pt>
                <c:pt idx="11">
                  <c:v>0.222237179734504</c:v>
                </c:pt>
                <c:pt idx="12">
                  <c:v>0.223350184406543</c:v>
                </c:pt>
                <c:pt idx="13">
                  <c:v>0.228883153472018</c:v>
                </c:pt>
                <c:pt idx="14">
                  <c:v>0.237218042343182</c:v>
                </c:pt>
                <c:pt idx="15">
                  <c:v>0.245800910680091</c:v>
                </c:pt>
                <c:pt idx="16">
                  <c:v>0.254071703213928</c:v>
                </c:pt>
                <c:pt idx="17">
                  <c:v>0.264489282374635</c:v>
                </c:pt>
                <c:pt idx="18">
                  <c:v>0.280927711722246</c:v>
                </c:pt>
                <c:pt idx="19">
                  <c:v>0.305420505381966</c:v>
                </c:pt>
                <c:pt idx="20">
                  <c:v>0.333931741898928</c:v>
                </c:pt>
                <c:pt idx="21">
                  <c:v>0.362463909867498</c:v>
                </c:pt>
                <c:pt idx="22">
                  <c:v>0.394614473464641</c:v>
                </c:pt>
                <c:pt idx="23">
                  <c:v>0.438317018505222</c:v>
                </c:pt>
                <c:pt idx="24">
                  <c:v>0.488224841758653</c:v>
                </c:pt>
                <c:pt idx="25">
                  <c:v>0.537050413529962</c:v>
                </c:pt>
                <c:pt idx="26">
                  <c:v>0.59100717697308</c:v>
                </c:pt>
                <c:pt idx="27">
                  <c:v>0.653961645667694</c:v>
                </c:pt>
                <c:pt idx="28">
                  <c:v>0.710957568115144</c:v>
                </c:pt>
                <c:pt idx="29">
                  <c:v>0.748858974170706</c:v>
                </c:pt>
                <c:pt idx="30">
                  <c:v>0.79399000703986</c:v>
                </c:pt>
                <c:pt idx="31">
                  <c:v>0.857987894628522</c:v>
                </c:pt>
                <c:pt idx="32">
                  <c:v>0.922452148632567</c:v>
                </c:pt>
                <c:pt idx="33">
                  <c:v>1</c:v>
                </c:pt>
                <c:pt idx="34">
                  <c:v>1.09683717179613</c:v>
                </c:pt>
                <c:pt idx="35">
                  <c:v>1.20281095209642</c:v>
                </c:pt>
                <c:pt idx="36">
                  <c:v>1.32665106996781</c:v>
                </c:pt>
                <c:pt idx="37">
                  <c:v>1.45345182077269</c:v>
                </c:pt>
                <c:pt idx="38">
                  <c:v>1.57112631846698</c:v>
                </c:pt>
                <c:pt idx="39">
                  <c:v>1.70363199270205</c:v>
                </c:pt>
                <c:pt idx="40">
                  <c:v>1.8695693669091</c:v>
                </c:pt>
                <c:pt idx="41">
                  <c:v>2.06923075134397</c:v>
                </c:pt>
                <c:pt idx="42">
                  <c:v>2.30601158833904</c:v>
                </c:pt>
                <c:pt idx="43">
                  <c:v>2.60491648656328</c:v>
                </c:pt>
                <c:pt idx="44">
                  <c:v>3.00465415397277</c:v>
                </c:pt>
                <c:pt idx="45">
                  <c:v>3.50373781015601</c:v>
                </c:pt>
                <c:pt idx="46">
                  <c:v>4.07876777189883</c:v>
                </c:pt>
                <c:pt idx="47">
                  <c:v>4.70578210527123</c:v>
                </c:pt>
                <c:pt idx="48">
                  <c:v>5.3310702753827</c:v>
                </c:pt>
                <c:pt idx="49">
                  <c:v>5.93908710188003</c:v>
                </c:pt>
                <c:pt idx="50">
                  <c:v>6.56004505899087</c:v>
                </c:pt>
                <c:pt idx="51">
                  <c:v>7.27317219179746</c:v>
                </c:pt>
                <c:pt idx="52">
                  <c:v>8.18395437246643</c:v>
                </c:pt>
                <c:pt idx="53">
                  <c:v>9.40092967891006</c:v>
                </c:pt>
                <c:pt idx="54">
                  <c:v>10.9058483502339</c:v>
                </c:pt>
                <c:pt idx="55">
                  <c:v>12.6572924035987</c:v>
                </c:pt>
                <c:pt idx="56">
                  <c:v>14.8630468031884</c:v>
                </c:pt>
                <c:pt idx="57">
                  <c:v>17.4682246136076</c:v>
                </c:pt>
                <c:pt idx="58">
                  <c:v>20.3042623476411</c:v>
                </c:pt>
                <c:pt idx="59">
                  <c:v>23.5917651251422</c:v>
                </c:pt>
                <c:pt idx="60">
                  <c:v>27.3588466553941</c:v>
                </c:pt>
                <c:pt idx="61">
                  <c:v>31.3149086678747</c:v>
                </c:pt>
                <c:pt idx="62">
                  <c:v>35.3282695942021</c:v>
                </c:pt>
                <c:pt idx="63">
                  <c:v>39.295351983281</c:v>
                </c:pt>
                <c:pt idx="64">
                  <c:v>43.3156756264009</c:v>
                </c:pt>
                <c:pt idx="65">
                  <c:v>46.9846866242588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Hebei!$AE$15:$AE$93</c:f>
              <c:numCache>
                <c:formatCode>0.000</c:formatCode>
                <c:ptCount val="79"/>
                <c:pt idx="0">
                  <c:v>0.027889424370451</c:v>
                </c:pt>
                <c:pt idx="1">
                  <c:v>0.0319511474260692</c:v>
                </c:pt>
                <c:pt idx="2">
                  <c:v>0.0400644082577259</c:v>
                </c:pt>
                <c:pt idx="3">
                  <c:v>0.0492512598672958</c:v>
                </c:pt>
                <c:pt idx="4">
                  <c:v>0.0586038789429405</c:v>
                </c:pt>
                <c:pt idx="5">
                  <c:v>0.0701556949337781</c:v>
                </c:pt>
                <c:pt idx="6">
                  <c:v>0.0938428337718514</c:v>
                </c:pt>
                <c:pt idx="7">
                  <c:v>0.126209356992023</c:v>
                </c:pt>
                <c:pt idx="8">
                  <c:v>0.159749972318688</c:v>
                </c:pt>
                <c:pt idx="9">
                  <c:v>0.18314128698613</c:v>
                </c:pt>
                <c:pt idx="10">
                  <c:v>0.191281427637698</c:v>
                </c:pt>
                <c:pt idx="11">
                  <c:v>0.197100571772934</c:v>
                </c:pt>
                <c:pt idx="12">
                  <c:v>0.205568108577101</c:v>
                </c:pt>
                <c:pt idx="13">
                  <c:v>0.216617380170141</c:v>
                </c:pt>
                <c:pt idx="14">
                  <c:v>0.229348675541616</c:v>
                </c:pt>
                <c:pt idx="15">
                  <c:v>0.242120858609649</c:v>
                </c:pt>
                <c:pt idx="16">
                  <c:v>0.254522824929703</c:v>
                </c:pt>
                <c:pt idx="17">
                  <c:v>0.268210463528207</c:v>
                </c:pt>
                <c:pt idx="18">
                  <c:v>0.285902210590962</c:v>
                </c:pt>
                <c:pt idx="19">
                  <c:v>0.309225918944164</c:v>
                </c:pt>
                <c:pt idx="20">
                  <c:v>0.335768985012041</c:v>
                </c:pt>
                <c:pt idx="21">
                  <c:v>0.363068251680301</c:v>
                </c:pt>
                <c:pt idx="22">
                  <c:v>0.393615797975709</c:v>
                </c:pt>
                <c:pt idx="23">
                  <c:v>0.432936724979084</c:v>
                </c:pt>
                <c:pt idx="24">
                  <c:v>0.477926747480655</c:v>
                </c:pt>
                <c:pt idx="25">
                  <c:v>0.524013590761773</c:v>
                </c:pt>
                <c:pt idx="26">
                  <c:v>0.575241892957238</c:v>
                </c:pt>
                <c:pt idx="27">
                  <c:v>0.634355401396351</c:v>
                </c:pt>
                <c:pt idx="28">
                  <c:v>0.691625548075356</c:v>
                </c:pt>
                <c:pt idx="29">
                  <c:v>0.737900794317941</c:v>
                </c:pt>
                <c:pt idx="30">
                  <c:v>0.789808158319445</c:v>
                </c:pt>
                <c:pt idx="31">
                  <c:v>0.855220080028158</c:v>
                </c:pt>
                <c:pt idx="32">
                  <c:v>0.922496440701488</c:v>
                </c:pt>
                <c:pt idx="33">
                  <c:v>1</c:v>
                </c:pt>
                <c:pt idx="34">
                  <c:v>1.09228002810556</c:v>
                </c:pt>
                <c:pt idx="35">
                  <c:v>1.19327304687974</c:v>
                </c:pt>
                <c:pt idx="36">
                  <c:v>1.30898576119299</c:v>
                </c:pt>
                <c:pt idx="37">
                  <c:v>1.43009751137086</c:v>
                </c:pt>
                <c:pt idx="38">
                  <c:v>1.54864434534241</c:v>
                </c:pt>
                <c:pt idx="39">
                  <c:v>1.6798714095721</c:v>
                </c:pt>
                <c:pt idx="40">
                  <c:v>1.83676788594942</c:v>
                </c:pt>
                <c:pt idx="41">
                  <c:v>2.02376514728928</c:v>
                </c:pt>
                <c:pt idx="42">
                  <c:v>2.24208603617095</c:v>
                </c:pt>
                <c:pt idx="43">
                  <c:v>2.5057398774579</c:v>
                </c:pt>
                <c:pt idx="44">
                  <c:v>2.84941811430954</c:v>
                </c:pt>
                <c:pt idx="45">
                  <c:v>3.27815434139</c:v>
                </c:pt>
                <c:pt idx="46">
                  <c:v>3.77757264658894</c:v>
                </c:pt>
                <c:pt idx="47">
                  <c:v>4.33118415572103</c:v>
                </c:pt>
                <c:pt idx="48">
                  <c:v>4.90669457255903</c:v>
                </c:pt>
                <c:pt idx="49">
                  <c:v>5.49357303574968</c:v>
                </c:pt>
                <c:pt idx="50">
                  <c:v>6.10925260813061</c:v>
                </c:pt>
                <c:pt idx="51">
                  <c:v>6.80973652255755</c:v>
                </c:pt>
                <c:pt idx="52">
                  <c:v>7.67122869814303</c:v>
                </c:pt>
                <c:pt idx="53">
                  <c:v>8.76826710767117</c:v>
                </c:pt>
                <c:pt idx="54">
                  <c:v>10.0985015227625</c:v>
                </c:pt>
                <c:pt idx="55">
                  <c:v>11.6588992415015</c:v>
                </c:pt>
                <c:pt idx="56">
                  <c:v>13.6122055115531</c:v>
                </c:pt>
                <c:pt idx="57">
                  <c:v>15.903069656769</c:v>
                </c:pt>
                <c:pt idx="58">
                  <c:v>18.4392350960078</c:v>
                </c:pt>
                <c:pt idx="59">
                  <c:v>21.4012654069075</c:v>
                </c:pt>
                <c:pt idx="60">
                  <c:v>24.803132233798</c:v>
                </c:pt>
                <c:pt idx="61">
                  <c:v>28.4648669049197</c:v>
                </c:pt>
                <c:pt idx="62">
                  <c:v>32.3035336163742</c:v>
                </c:pt>
                <c:pt idx="63">
                  <c:v>36.2369466086412</c:v>
                </c:pt>
                <c:pt idx="64">
                  <c:v>40.3173616439505</c:v>
                </c:pt>
                <c:pt idx="65">
                  <c:v>44.221283445777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Hebei!$E$15:$E$93</c:f>
              <c:numCache>
                <c:formatCode>0.000</c:formatCode>
                <c:ptCount val="79"/>
                <c:pt idx="0">
                  <c:v>0.0412277202082844</c:v>
                </c:pt>
                <c:pt idx="1">
                  <c:v>0.050453391322569</c:v>
                </c:pt>
                <c:pt idx="2">
                  <c:v>0.059112346796813</c:v>
                </c:pt>
                <c:pt idx="3">
                  <c:v>0.0707603968315292</c:v>
                </c:pt>
                <c:pt idx="4">
                  <c:v>0.0784834961459284</c:v>
                </c:pt>
                <c:pt idx="5">
                  <c:v>0.0953166963533004</c:v>
                </c:pt>
                <c:pt idx="6">
                  <c:v>0.136185349556597</c:v>
                </c:pt>
                <c:pt idx="7">
                  <c:v>0.174447085712318</c:v>
                </c:pt>
                <c:pt idx="8">
                  <c:v>0.214124803072258</c:v>
                </c:pt>
                <c:pt idx="9">
                  <c:v>0.219486325784559</c:v>
                </c:pt>
                <c:pt idx="10">
                  <c:v>0.214060763169091</c:v>
                </c:pt>
                <c:pt idx="11">
                  <c:v>0.213827363722644</c:v>
                </c:pt>
                <c:pt idx="12">
                  <c:v>0.217188400517168</c:v>
                </c:pt>
                <c:pt idx="13">
                  <c:v>0.225002632345935</c:v>
                </c:pt>
                <c:pt idx="14">
                  <c:v>0.233540655426149</c:v>
                </c:pt>
                <c:pt idx="15">
                  <c:v>0.24179567471723</c:v>
                </c:pt>
                <c:pt idx="16">
                  <c:v>0.249717466932813</c:v>
                </c:pt>
                <c:pt idx="17">
                  <c:v>0.261984099793562</c:v>
                </c:pt>
                <c:pt idx="18">
                  <c:v>0.281243099020856</c:v>
                </c:pt>
                <c:pt idx="19">
                  <c:v>0.308716206265019</c:v>
                </c:pt>
                <c:pt idx="20">
                  <c:v>0.33553938516693</c:v>
                </c:pt>
                <c:pt idx="21">
                  <c:v>0.363101518858785</c:v>
                </c:pt>
                <c:pt idx="22">
                  <c:v>0.396789757002873</c:v>
                </c:pt>
                <c:pt idx="23">
                  <c:v>0.446063000587939</c:v>
                </c:pt>
                <c:pt idx="24">
                  <c:v>0.491451351583786</c:v>
                </c:pt>
                <c:pt idx="25">
                  <c:v>0.538872093561345</c:v>
                </c:pt>
                <c:pt idx="26">
                  <c:v>0.593965027909987</c:v>
                </c:pt>
                <c:pt idx="27">
                  <c:v>0.658310747765827</c:v>
                </c:pt>
                <c:pt idx="28">
                  <c:v>0.70252543889306</c:v>
                </c:pt>
                <c:pt idx="29">
                  <c:v>0.731527118213943</c:v>
                </c:pt>
                <c:pt idx="30">
                  <c:v>0.78911256753908</c:v>
                </c:pt>
                <c:pt idx="31">
                  <c:v>0.853142231071557</c:v>
                </c:pt>
                <c:pt idx="32">
                  <c:v>0.91168920420513</c:v>
                </c:pt>
                <c:pt idx="33">
                  <c:v>1</c:v>
                </c:pt>
                <c:pt idx="34">
                  <c:v>1.09457823312662</c:v>
                </c:pt>
                <c:pt idx="35">
                  <c:v>1.20034130492676</c:v>
                </c:pt>
                <c:pt idx="36">
                  <c:v>1.32833896541314</c:v>
                </c:pt>
                <c:pt idx="37">
                  <c:v>1.44009627554377</c:v>
                </c:pt>
                <c:pt idx="38">
                  <c:v>1.55157731392205</c:v>
                </c:pt>
                <c:pt idx="39">
                  <c:v>1.69199340023231</c:v>
                </c:pt>
                <c:pt idx="40">
                  <c:v>1.86540783781031</c:v>
                </c:pt>
                <c:pt idx="41">
                  <c:v>2.0581054426767</c:v>
                </c:pt>
                <c:pt idx="42">
                  <c:v>2.29752352286364</c:v>
                </c:pt>
                <c:pt idx="43">
                  <c:v>2.61843418633073</c:v>
                </c:pt>
                <c:pt idx="44">
                  <c:v>3.03514751187241</c:v>
                </c:pt>
                <c:pt idx="45">
                  <c:v>3.52520261733013</c:v>
                </c:pt>
                <c:pt idx="46">
                  <c:v>4.0762697310709</c:v>
                </c:pt>
                <c:pt idx="47">
                  <c:v>4.66328681782937</c:v>
                </c:pt>
                <c:pt idx="48">
                  <c:v>5.20973139432577</c:v>
                </c:pt>
                <c:pt idx="49">
                  <c:v>5.76521453219578</c:v>
                </c:pt>
                <c:pt idx="50">
                  <c:v>6.33678908989558</c:v>
                </c:pt>
                <c:pt idx="51">
                  <c:v>7.0518071243909</c:v>
                </c:pt>
                <c:pt idx="52">
                  <c:v>7.96340832440857</c:v>
                </c:pt>
                <c:pt idx="53">
                  <c:v>9.21365599058833</c:v>
                </c:pt>
                <c:pt idx="54">
                  <c:v>10.6384697193388</c:v>
                </c:pt>
                <c:pt idx="55">
                  <c:v>12.3123658110337</c:v>
                </c:pt>
                <c:pt idx="56">
                  <c:v>14.4235649170391</c:v>
                </c:pt>
                <c:pt idx="57">
                  <c:v>16.8718788898908</c:v>
                </c:pt>
                <c:pt idx="58">
                  <c:v>19.5212938666955</c:v>
                </c:pt>
                <c:pt idx="59">
                  <c:v>22.7586209836501</c:v>
                </c:pt>
                <c:pt idx="60">
                  <c:v>26.2205251895681</c:v>
                </c:pt>
                <c:pt idx="61">
                  <c:v>29.8090918982657</c:v>
                </c:pt>
                <c:pt idx="62">
                  <c:v>33.4433098861178</c:v>
                </c:pt>
                <c:pt idx="63">
                  <c:v>37.0425592892182</c:v>
                </c:pt>
                <c:pt idx="64">
                  <c:v>40.8888744884585</c:v>
                </c:pt>
                <c:pt idx="65">
                  <c:v>44.2234135817712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Hebei!$A$15:$A$93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Hebei!$AX$15:$AX$93</c:f>
              <c:numCache>
                <c:formatCode>General</c:formatCode>
                <c:ptCount val="79"/>
                <c:pt idx="1" c:formatCode="0.000">
                  <c:v>0.0493547084045997</c:v>
                </c:pt>
                <c:pt idx="2" c:formatCode="0.000">
                  <c:v>0.058111073509577</c:v>
                </c:pt>
                <c:pt idx="3" c:formatCode="0.000">
                  <c:v>0.0698524611057558</c:v>
                </c:pt>
                <c:pt idx="4" c:formatCode="0.000">
                  <c:v>0.0776485069967774</c:v>
                </c:pt>
                <c:pt idx="5" c:formatCode="0.000">
                  <c:v>0.0945648205237701</c:v>
                </c:pt>
                <c:pt idx="6" c:formatCode="0.000">
                  <c:v>0.135587457552389</c:v>
                </c:pt>
                <c:pt idx="7" c:formatCode="0.000">
                  <c:v>0.17398526891913</c:v>
                </c:pt>
                <c:pt idx="8" c:formatCode="0.000">
                  <c:v>0.213775687358613</c:v>
                </c:pt>
                <c:pt idx="9" c:formatCode="0.000">
                  <c:v>0.219143692933161</c:v>
                </c:pt>
                <c:pt idx="10" c:formatCode="0.000">
                  <c:v>0.213740286140446</c:v>
                </c:pt>
                <c:pt idx="11" c:formatCode="0.000">
                  <c:v>0.213536620920093</c:v>
                </c:pt>
                <c:pt idx="12" c:formatCode="0.000">
                  <c:v>0.216914511806522</c:v>
                </c:pt>
                <c:pt idx="13" c:formatCode="0.000">
                  <c:v>0.224739944663482</c:v>
                </c:pt>
                <c:pt idx="14" c:formatCode="0.000">
                  <c:v>0.233281370111473</c:v>
                </c:pt>
                <c:pt idx="15" c:formatCode="0.000">
                  <c:v>0.241532439348915</c:v>
                </c:pt>
                <c:pt idx="16" c:formatCode="0.000">
                  <c:v>0.249443337437248</c:v>
                </c:pt>
                <c:pt idx="17" c:formatCode="0.000">
                  <c:v>0.261704738956498</c:v>
                </c:pt>
                <c:pt idx="18" c:formatCode="0.000">
                  <c:v>0.28097599974343</c:v>
                </c:pt>
                <c:pt idx="19" c:formatCode="0.000">
                  <c:v>0.308492071178483</c:v>
                </c:pt>
                <c:pt idx="20" c:formatCode="0.000">
                  <c:v>0.335350630691921</c:v>
                </c:pt>
                <c:pt idx="21" c:formatCode="0.000">
                  <c:v>0.362934517902179</c:v>
                </c:pt>
                <c:pt idx="22" c:formatCode="0.000">
                  <c:v>0.396655483974513</c:v>
                </c:pt>
                <c:pt idx="23" c:formatCode="0.000">
                  <c:v>0.4460161473358</c:v>
                </c:pt>
                <c:pt idx="24" c:formatCode="0.000">
                  <c:v>0.491465937511538</c:v>
                </c:pt>
                <c:pt idx="25" c:formatCode="0.000">
                  <c:v>0.538928692288447</c:v>
                </c:pt>
                <c:pt idx="26" c:formatCode="0.000">
                  <c:v>0.594074312993799</c:v>
                </c:pt>
                <c:pt idx="27" c:formatCode="0.000">
                  <c:v>0.658490418594108</c:v>
                </c:pt>
                <c:pt idx="28" c:formatCode="0.000">
                  <c:v>0.702668695622064</c:v>
                </c:pt>
                <c:pt idx="29" c:formatCode="0.000">
                  <c:v>0.73156519674105</c:v>
                </c:pt>
                <c:pt idx="30" c:formatCode="0.000">
                  <c:v>0.78912201731958</c:v>
                </c:pt>
                <c:pt idx="31" c:formatCode="0.000">
                  <c:v>0.853143018376164</c:v>
                </c:pt>
                <c:pt idx="32" c:formatCode="0.000">
                  <c:v>0.911643920617265</c:v>
                </c:pt>
                <c:pt idx="33" c:formatCode="0.000">
                  <c:v>1</c:v>
                </c:pt>
                <c:pt idx="34" c:formatCode="0.000">
                  <c:v>1.09464198155828</c:v>
                </c:pt>
                <c:pt idx="35" c:formatCode="0.000">
                  <c:v>1.20048256292068</c:v>
                </c:pt>
                <c:pt idx="36" c:formatCode="0.000">
                  <c:v>1.32861876714086</c:v>
                </c:pt>
                <c:pt idx="37" c:formatCode="0.000">
                  <c:v>1.44040486879524</c:v>
                </c:pt>
                <c:pt idx="38" c:formatCode="0.000">
                  <c:v>1.5518812123216</c:v>
                </c:pt>
                <c:pt idx="39" c:formatCode="0.000">
                  <c:v>1.69237429220763</c:v>
                </c:pt>
                <c:pt idx="40" c:formatCode="0.000">
                  <c:v>1.86608311446063</c:v>
                </c:pt>
                <c:pt idx="41" c:formatCode="0.000">
                  <c:v>2.05952796588294</c:v>
                </c:pt>
                <c:pt idx="42" c:formatCode="0.000">
                  <c:v>2.2977853690343</c:v>
                </c:pt>
                <c:pt idx="43" c:formatCode="0.000">
                  <c:v>2.61981578030631</c:v>
                </c:pt>
                <c:pt idx="44" c:formatCode="0.000">
                  <c:v>3.03809797182912</c:v>
                </c:pt>
                <c:pt idx="45" c:formatCode="0.000">
                  <c:v>3.52905537723656</c:v>
                </c:pt>
                <c:pt idx="46" c:formatCode="0.000">
                  <c:v>4.0806570772832</c:v>
                </c:pt>
                <c:pt idx="47" c:formatCode="0.000">
                  <c:v>4.66884044538244</c:v>
                </c:pt>
                <c:pt idx="48" c:formatCode="0.000">
                  <c:v>5.21625497551789</c:v>
                </c:pt>
                <c:pt idx="49" c:formatCode="0.000">
                  <c:v>5.7722037433164</c:v>
                </c:pt>
                <c:pt idx="50" c:formatCode="0.000">
                  <c:v>6.34419835046928</c:v>
                </c:pt>
                <c:pt idx="51" c:formatCode="0.000">
                  <c:v>7.0601338775899</c:v>
                </c:pt>
                <c:pt idx="52" c:formatCode="0.000">
                  <c:v>7.97258188933921</c:v>
                </c:pt>
                <c:pt idx="53" c:formatCode="0.000">
                  <c:v>9.2239231878394</c:v>
                </c:pt>
                <c:pt idx="54" c:formatCode="0.000">
                  <c:v>10.6543538885394</c:v>
                </c:pt>
                <c:pt idx="55" c:formatCode="0.000">
                  <c:v>12.3338454491526</c:v>
                </c:pt>
                <c:pt idx="56" c:formatCode="0.000">
                  <c:v>14.449435855149</c:v>
                </c:pt>
                <c:pt idx="57" c:formatCode="0.000">
                  <c:v>16.902344208027</c:v>
                </c:pt>
                <c:pt idx="58" c:formatCode="0.000">
                  <c:v>19.5570358638261</c:v>
                </c:pt>
                <c:pt idx="59" c:formatCode="0.000">
                  <c:v>22.7989282307544</c:v>
                </c:pt>
                <c:pt idx="60" c:formatCode="0.000">
                  <c:v>26.2685174893264</c:v>
                </c:pt>
                <c:pt idx="61" c:formatCode="0.000">
                  <c:v>29.8639832877383</c:v>
                </c:pt>
                <c:pt idx="62" c:formatCode="0.000">
                  <c:v>33.5034645824809</c:v>
                </c:pt>
                <c:pt idx="63" c:formatCode="0.000">
                  <c:v>37.1080655154278</c:v>
                </c:pt>
                <c:pt idx="64" c:formatCode="0.000">
                  <c:v>40.9596708936248</c:v>
                </c:pt>
                <c:pt idx="65" c:formatCode="0.000">
                  <c:v>44.3036249645716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Hebei!$G$48:$G$78</c:f>
              <c:numCache>
                <c:formatCode>0.000</c:formatCode>
                <c:ptCount val="31"/>
                <c:pt idx="0">
                  <c:v>1</c:v>
                </c:pt>
                <c:pt idx="1">
                  <c:v>1.09683717179613</c:v>
                </c:pt>
                <c:pt idx="2">
                  <c:v>1.20281095209642</c:v>
                </c:pt>
                <c:pt idx="3">
                  <c:v>1.32665106996781</c:v>
                </c:pt>
                <c:pt idx="4">
                  <c:v>1.45345182077269</c:v>
                </c:pt>
                <c:pt idx="5">
                  <c:v>1.57112631846698</c:v>
                </c:pt>
                <c:pt idx="6">
                  <c:v>1.70363199270205</c:v>
                </c:pt>
                <c:pt idx="7">
                  <c:v>1.8695693669091</c:v>
                </c:pt>
                <c:pt idx="8">
                  <c:v>2.06923075134397</c:v>
                </c:pt>
                <c:pt idx="9">
                  <c:v>2.30601158833904</c:v>
                </c:pt>
                <c:pt idx="10">
                  <c:v>2.60491648656328</c:v>
                </c:pt>
                <c:pt idx="11">
                  <c:v>3.00465415397277</c:v>
                </c:pt>
                <c:pt idx="12">
                  <c:v>3.50373781015601</c:v>
                </c:pt>
                <c:pt idx="13">
                  <c:v>4.07876777189883</c:v>
                </c:pt>
                <c:pt idx="14">
                  <c:v>4.70578210527123</c:v>
                </c:pt>
                <c:pt idx="15">
                  <c:v>5.3310702753827</c:v>
                </c:pt>
                <c:pt idx="16">
                  <c:v>5.93908710188003</c:v>
                </c:pt>
                <c:pt idx="17">
                  <c:v>6.56004505899087</c:v>
                </c:pt>
                <c:pt idx="18">
                  <c:v>7.27317219179746</c:v>
                </c:pt>
                <c:pt idx="19">
                  <c:v>8.18395437246643</c:v>
                </c:pt>
                <c:pt idx="20">
                  <c:v>9.40092967891006</c:v>
                </c:pt>
                <c:pt idx="21">
                  <c:v>10.9058483502339</c:v>
                </c:pt>
                <c:pt idx="22">
                  <c:v>12.6572924035987</c:v>
                </c:pt>
                <c:pt idx="23">
                  <c:v>14.8630468031884</c:v>
                </c:pt>
                <c:pt idx="24">
                  <c:v>17.4682246136076</c:v>
                </c:pt>
                <c:pt idx="25">
                  <c:v>20.3042623476411</c:v>
                </c:pt>
                <c:pt idx="26">
                  <c:v>23.5917651251422</c:v>
                </c:pt>
                <c:pt idx="27">
                  <c:v>27.3588466553941</c:v>
                </c:pt>
                <c:pt idx="28">
                  <c:v>31.3149086678747</c:v>
                </c:pt>
                <c:pt idx="29">
                  <c:v>35.3282695942021</c:v>
                </c:pt>
                <c:pt idx="30">
                  <c:v>39.295351983281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Hebei!$AE$48:$AE$78</c:f>
              <c:numCache>
                <c:formatCode>0.000</c:formatCode>
                <c:ptCount val="31"/>
                <c:pt idx="0">
                  <c:v>1</c:v>
                </c:pt>
                <c:pt idx="1">
                  <c:v>1.09228002810556</c:v>
                </c:pt>
                <c:pt idx="2">
                  <c:v>1.19327304687974</c:v>
                </c:pt>
                <c:pt idx="3">
                  <c:v>1.30898576119299</c:v>
                </c:pt>
                <c:pt idx="4">
                  <c:v>1.43009751137086</c:v>
                </c:pt>
                <c:pt idx="5">
                  <c:v>1.54864434534241</c:v>
                </c:pt>
                <c:pt idx="6">
                  <c:v>1.6798714095721</c:v>
                </c:pt>
                <c:pt idx="7">
                  <c:v>1.83676788594942</c:v>
                </c:pt>
                <c:pt idx="8">
                  <c:v>2.02376514728928</c:v>
                </c:pt>
                <c:pt idx="9">
                  <c:v>2.24208603617095</c:v>
                </c:pt>
                <c:pt idx="10">
                  <c:v>2.5057398774579</c:v>
                </c:pt>
                <c:pt idx="11">
                  <c:v>2.84941811430954</c:v>
                </c:pt>
                <c:pt idx="12">
                  <c:v>3.27815434139</c:v>
                </c:pt>
                <c:pt idx="13">
                  <c:v>3.77757264658894</c:v>
                </c:pt>
                <c:pt idx="14">
                  <c:v>4.33118415572103</c:v>
                </c:pt>
                <c:pt idx="15">
                  <c:v>4.90669457255903</c:v>
                </c:pt>
                <c:pt idx="16">
                  <c:v>5.49357303574968</c:v>
                </c:pt>
                <c:pt idx="17">
                  <c:v>6.10925260813061</c:v>
                </c:pt>
                <c:pt idx="18">
                  <c:v>6.80973652255755</c:v>
                </c:pt>
                <c:pt idx="19">
                  <c:v>7.67122869814303</c:v>
                </c:pt>
                <c:pt idx="20">
                  <c:v>8.76826710767117</c:v>
                </c:pt>
                <c:pt idx="21">
                  <c:v>10.0985015227625</c:v>
                </c:pt>
                <c:pt idx="22">
                  <c:v>11.6588992415015</c:v>
                </c:pt>
                <c:pt idx="23">
                  <c:v>13.6122055115531</c:v>
                </c:pt>
                <c:pt idx="24">
                  <c:v>15.903069656769</c:v>
                </c:pt>
                <c:pt idx="25">
                  <c:v>18.4392350960078</c:v>
                </c:pt>
                <c:pt idx="26">
                  <c:v>21.4012654069075</c:v>
                </c:pt>
                <c:pt idx="27">
                  <c:v>24.803132233798</c:v>
                </c:pt>
                <c:pt idx="28">
                  <c:v>28.4648669049197</c:v>
                </c:pt>
                <c:pt idx="29">
                  <c:v>32.3035336163742</c:v>
                </c:pt>
                <c:pt idx="30">
                  <c:v>36.2369466086412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Hebei!$A$48:$A$78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Hebei!$E$48:$E$78</c:f>
              <c:numCache>
                <c:formatCode>0.000</c:formatCode>
                <c:ptCount val="31"/>
                <c:pt idx="0">
                  <c:v>1</c:v>
                </c:pt>
                <c:pt idx="1">
                  <c:v>1.09457823312662</c:v>
                </c:pt>
                <c:pt idx="2">
                  <c:v>1.20034130492676</c:v>
                </c:pt>
                <c:pt idx="3">
                  <c:v>1.32833896541314</c:v>
                </c:pt>
                <c:pt idx="4">
                  <c:v>1.44009627554377</c:v>
                </c:pt>
                <c:pt idx="5">
                  <c:v>1.55157731392205</c:v>
                </c:pt>
                <c:pt idx="6">
                  <c:v>1.69199340023231</c:v>
                </c:pt>
                <c:pt idx="7">
                  <c:v>1.86540783781031</c:v>
                </c:pt>
                <c:pt idx="8">
                  <c:v>2.0581054426767</c:v>
                </c:pt>
                <c:pt idx="9">
                  <c:v>2.29752352286364</c:v>
                </c:pt>
                <c:pt idx="10">
                  <c:v>2.61843418633073</c:v>
                </c:pt>
                <c:pt idx="11">
                  <c:v>3.03514751187241</c:v>
                </c:pt>
                <c:pt idx="12">
                  <c:v>3.52520261733013</c:v>
                </c:pt>
                <c:pt idx="13">
                  <c:v>4.0762697310709</c:v>
                </c:pt>
                <c:pt idx="14">
                  <c:v>4.66328681782937</c:v>
                </c:pt>
                <c:pt idx="15">
                  <c:v>5.20973139432577</c:v>
                </c:pt>
                <c:pt idx="16">
                  <c:v>5.76521453219578</c:v>
                </c:pt>
                <c:pt idx="17">
                  <c:v>6.33678908989558</c:v>
                </c:pt>
                <c:pt idx="18">
                  <c:v>7.0518071243909</c:v>
                </c:pt>
                <c:pt idx="19">
                  <c:v>7.96340832440857</c:v>
                </c:pt>
                <c:pt idx="20">
                  <c:v>9.21365599058833</c:v>
                </c:pt>
                <c:pt idx="21">
                  <c:v>10.6384697193388</c:v>
                </c:pt>
                <c:pt idx="22">
                  <c:v>12.3123658110337</c:v>
                </c:pt>
                <c:pt idx="23">
                  <c:v>14.4235649170391</c:v>
                </c:pt>
                <c:pt idx="24">
                  <c:v>16.8718788898908</c:v>
                </c:pt>
                <c:pt idx="25">
                  <c:v>19.5212938666955</c:v>
                </c:pt>
                <c:pt idx="26">
                  <c:v>22.7586209836501</c:v>
                </c:pt>
                <c:pt idx="27">
                  <c:v>26.2205251895681</c:v>
                </c:pt>
                <c:pt idx="28">
                  <c:v>29.8090918982657</c:v>
                </c:pt>
                <c:pt idx="29">
                  <c:v>33.4433098861178</c:v>
                </c:pt>
                <c:pt idx="30">
                  <c:v>37.0425592892182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Hebei!$A$48:$A$78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Hebei!$AX$48:$AX$78</c:f>
              <c:numCache>
                <c:formatCode>0.000</c:formatCode>
                <c:ptCount val="31"/>
                <c:pt idx="0">
                  <c:v>1</c:v>
                </c:pt>
                <c:pt idx="1">
                  <c:v>1.09464198155828</c:v>
                </c:pt>
                <c:pt idx="2">
                  <c:v>1.20048256292068</c:v>
                </c:pt>
                <c:pt idx="3">
                  <c:v>1.32861876714086</c:v>
                </c:pt>
                <c:pt idx="4">
                  <c:v>1.44040486879524</c:v>
                </c:pt>
                <c:pt idx="5">
                  <c:v>1.5518812123216</c:v>
                </c:pt>
                <c:pt idx="6">
                  <c:v>1.69237429220763</c:v>
                </c:pt>
                <c:pt idx="7">
                  <c:v>1.86608311446063</c:v>
                </c:pt>
                <c:pt idx="8">
                  <c:v>2.05952796588294</c:v>
                </c:pt>
                <c:pt idx="9">
                  <c:v>2.2977853690343</c:v>
                </c:pt>
                <c:pt idx="10">
                  <c:v>2.61981578030631</c:v>
                </c:pt>
                <c:pt idx="11">
                  <c:v>3.03809797182912</c:v>
                </c:pt>
                <c:pt idx="12">
                  <c:v>3.52905537723656</c:v>
                </c:pt>
                <c:pt idx="13">
                  <c:v>4.0806570772832</c:v>
                </c:pt>
                <c:pt idx="14">
                  <c:v>4.66884044538244</c:v>
                </c:pt>
                <c:pt idx="15">
                  <c:v>5.21625497551789</c:v>
                </c:pt>
                <c:pt idx="16">
                  <c:v>5.7722037433164</c:v>
                </c:pt>
                <c:pt idx="17">
                  <c:v>6.34419835046928</c:v>
                </c:pt>
                <c:pt idx="18">
                  <c:v>7.0601338775899</c:v>
                </c:pt>
                <c:pt idx="19">
                  <c:v>7.97258188933921</c:v>
                </c:pt>
                <c:pt idx="20">
                  <c:v>9.2239231878394</c:v>
                </c:pt>
                <c:pt idx="21">
                  <c:v>10.6543538885394</c:v>
                </c:pt>
                <c:pt idx="22">
                  <c:v>12.3338454491526</c:v>
                </c:pt>
                <c:pt idx="23">
                  <c:v>14.449435855149</c:v>
                </c:pt>
                <c:pt idx="24">
                  <c:v>16.902344208027</c:v>
                </c:pt>
                <c:pt idx="25">
                  <c:v>19.5570358638261</c:v>
                </c:pt>
                <c:pt idx="26">
                  <c:v>22.7989282307544</c:v>
                </c:pt>
                <c:pt idx="27">
                  <c:v>26.2685174893264</c:v>
                </c:pt>
                <c:pt idx="28">
                  <c:v>29.8639832877383</c:v>
                </c:pt>
                <c:pt idx="29">
                  <c:v>33.5034645824809</c:v>
                </c:pt>
                <c:pt idx="30">
                  <c:v>37.1080655154278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hart" Target="../charts/chart9.xml"/><Relationship Id="rId8" Type="http://schemas.openxmlformats.org/officeDocument/2006/relationships/chart" Target="../charts/chart8.xml"/><Relationship Id="rId7" Type="http://schemas.openxmlformats.org/officeDocument/2006/relationships/chart" Target="../charts/chart7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3" Type="http://schemas.openxmlformats.org/officeDocument/2006/relationships/chart" Target="../charts/chart13.xml"/><Relationship Id="rId12" Type="http://schemas.openxmlformats.org/officeDocument/2006/relationships/chart" Target="../charts/chart12.xml"/><Relationship Id="rId11" Type="http://schemas.openxmlformats.org/officeDocument/2006/relationships/chart" Target="../charts/chart11.xml"/><Relationship Id="rId10" Type="http://schemas.openxmlformats.org/officeDocument/2006/relationships/chart" Target="../charts/chart10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chart" Target="../charts/chart22.xml"/><Relationship Id="rId8" Type="http://schemas.openxmlformats.org/officeDocument/2006/relationships/chart" Target="../charts/chart21.xml"/><Relationship Id="rId7" Type="http://schemas.openxmlformats.org/officeDocument/2006/relationships/chart" Target="../charts/chart20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3" Type="http://schemas.openxmlformats.org/officeDocument/2006/relationships/chart" Target="../charts/chart26.xml"/><Relationship Id="rId12" Type="http://schemas.openxmlformats.org/officeDocument/2006/relationships/chart" Target="../charts/chart25.xml"/><Relationship Id="rId11" Type="http://schemas.openxmlformats.org/officeDocument/2006/relationships/chart" Target="../charts/chart24.xml"/><Relationship Id="rId10" Type="http://schemas.openxmlformats.org/officeDocument/2006/relationships/chart" Target="../charts/chart23.xml"/><Relationship Id="rId1" Type="http://schemas.openxmlformats.org/officeDocument/2006/relationships/chart" Target="../charts/chart14.xml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chart" Target="../charts/chart35.xml"/><Relationship Id="rId8" Type="http://schemas.openxmlformats.org/officeDocument/2006/relationships/chart" Target="../charts/chart34.xml"/><Relationship Id="rId7" Type="http://schemas.openxmlformats.org/officeDocument/2006/relationships/chart" Target="../charts/chart33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4" Type="http://schemas.openxmlformats.org/officeDocument/2006/relationships/chart" Target="../charts/chart30.xml"/><Relationship Id="rId3" Type="http://schemas.openxmlformats.org/officeDocument/2006/relationships/chart" Target="../charts/chart29.xml"/><Relationship Id="rId2" Type="http://schemas.openxmlformats.org/officeDocument/2006/relationships/chart" Target="../charts/chart28.xml"/><Relationship Id="rId13" Type="http://schemas.openxmlformats.org/officeDocument/2006/relationships/chart" Target="../charts/chart39.xml"/><Relationship Id="rId12" Type="http://schemas.openxmlformats.org/officeDocument/2006/relationships/chart" Target="../charts/chart38.xml"/><Relationship Id="rId11" Type="http://schemas.openxmlformats.org/officeDocument/2006/relationships/chart" Target="../charts/chart37.xml"/><Relationship Id="rId10" Type="http://schemas.openxmlformats.org/officeDocument/2006/relationships/chart" Target="../charts/chart36.xml"/><Relationship Id="rId1" Type="http://schemas.openxmlformats.org/officeDocument/2006/relationships/chart" Target="../charts/chart27.xml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chart" Target="../charts/chart48.xml"/><Relationship Id="rId8" Type="http://schemas.openxmlformats.org/officeDocument/2006/relationships/chart" Target="../charts/chart47.xml"/><Relationship Id="rId7" Type="http://schemas.openxmlformats.org/officeDocument/2006/relationships/chart" Target="../charts/chart46.xml"/><Relationship Id="rId6" Type="http://schemas.openxmlformats.org/officeDocument/2006/relationships/chart" Target="../charts/chart45.xml"/><Relationship Id="rId5" Type="http://schemas.openxmlformats.org/officeDocument/2006/relationships/chart" Target="../charts/chart44.xml"/><Relationship Id="rId4" Type="http://schemas.openxmlformats.org/officeDocument/2006/relationships/chart" Target="../charts/chart43.xml"/><Relationship Id="rId3" Type="http://schemas.openxmlformats.org/officeDocument/2006/relationships/chart" Target="../charts/chart42.xml"/><Relationship Id="rId2" Type="http://schemas.openxmlformats.org/officeDocument/2006/relationships/chart" Target="../charts/chart41.xml"/><Relationship Id="rId13" Type="http://schemas.openxmlformats.org/officeDocument/2006/relationships/chart" Target="../charts/chart52.xml"/><Relationship Id="rId12" Type="http://schemas.openxmlformats.org/officeDocument/2006/relationships/chart" Target="../charts/chart51.xml"/><Relationship Id="rId11" Type="http://schemas.openxmlformats.org/officeDocument/2006/relationships/chart" Target="../charts/chart50.xml"/><Relationship Id="rId10" Type="http://schemas.openxmlformats.org/officeDocument/2006/relationships/chart" Target="../charts/chart49.xml"/><Relationship Id="rId1" Type="http://schemas.openxmlformats.org/officeDocument/2006/relationships/chart" Target="../charts/chart40.xml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chart" Target="../charts/chart61.xml"/><Relationship Id="rId8" Type="http://schemas.openxmlformats.org/officeDocument/2006/relationships/chart" Target="../charts/chart60.xml"/><Relationship Id="rId7" Type="http://schemas.openxmlformats.org/officeDocument/2006/relationships/chart" Target="../charts/chart59.xml"/><Relationship Id="rId6" Type="http://schemas.openxmlformats.org/officeDocument/2006/relationships/chart" Target="../charts/chart58.xml"/><Relationship Id="rId5" Type="http://schemas.openxmlformats.org/officeDocument/2006/relationships/chart" Target="../charts/chart57.xml"/><Relationship Id="rId4" Type="http://schemas.openxmlformats.org/officeDocument/2006/relationships/chart" Target="../charts/chart56.xml"/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3" Type="http://schemas.openxmlformats.org/officeDocument/2006/relationships/chart" Target="../charts/chart65.xml"/><Relationship Id="rId12" Type="http://schemas.openxmlformats.org/officeDocument/2006/relationships/chart" Target="../charts/chart64.xml"/><Relationship Id="rId11" Type="http://schemas.openxmlformats.org/officeDocument/2006/relationships/chart" Target="../charts/chart63.xml"/><Relationship Id="rId10" Type="http://schemas.openxmlformats.org/officeDocument/2006/relationships/chart" Target="../charts/chart62.xml"/><Relationship Id="rId1" Type="http://schemas.openxmlformats.org/officeDocument/2006/relationships/chart" Target="../charts/chart5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4102" name="Object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4103" name="Object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4" name="Object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5" name="Object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5126" name="Object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5127" name="Object 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rected%20HC%20Report%202022%20resul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Guangdon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Guangx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Guizhou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Haina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Hebe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Model-OneVariable"/>
      <sheetName val="Anhui"/>
      <sheetName val="Beijing"/>
      <sheetName val="Chongqing"/>
      <sheetName val="Fujian"/>
      <sheetName val="Gansu"/>
      <sheetName val="Guangdong"/>
      <sheetName val="Guangxi"/>
      <sheetName val="Guizhou"/>
      <sheetName val="Hainan"/>
      <sheetName val="Hebei"/>
      <sheetName val="Heilongjiang"/>
      <sheetName val="Henan"/>
      <sheetName val="Hubei"/>
      <sheetName val="Hunan"/>
      <sheetName val="InnerMongolia"/>
      <sheetName val="Jiangsu"/>
      <sheetName val="Jiangxi"/>
      <sheetName val="Jilin"/>
      <sheetName val="Ningxia"/>
      <sheetName val="Qinghai"/>
      <sheetName val="Shannxi"/>
      <sheetName val="Shandong"/>
      <sheetName val="Shanghai"/>
      <sheetName val="Shanxi"/>
      <sheetName val="Sichuan"/>
      <sheetName val="Tianjin"/>
      <sheetName val="Tibet"/>
      <sheetName val="Xinjiang"/>
      <sheetName val="Yunnan"/>
      <sheetName val="Zhejiang"/>
      <sheetName val="Liaoning"/>
      <sheetName val="Nation"/>
    </sheetNames>
    <sheetDataSet>
      <sheetData sheetId="0"/>
      <sheetData sheetId="1"/>
      <sheetData sheetId="2">
        <row r="15">
          <cell r="B15">
            <v>3.03069951253067</v>
          </cell>
        </row>
        <row r="16">
          <cell r="B16">
            <v>3.49836992839908</v>
          </cell>
        </row>
        <row r="17">
          <cell r="B17">
            <v>3.978113353106</v>
          </cell>
        </row>
        <row r="18">
          <cell r="B18">
            <v>4.77824961067429</v>
          </cell>
        </row>
        <row r="19">
          <cell r="B19">
            <v>5.4094919470533</v>
          </cell>
        </row>
        <row r="20">
          <cell r="B20">
            <v>6.10457833705771</v>
          </cell>
        </row>
        <row r="21">
          <cell r="B21">
            <v>7.96505027626554</v>
          </cell>
        </row>
        <row r="22">
          <cell r="B22">
            <v>9.62014853896956</v>
          </cell>
        </row>
        <row r="23">
          <cell r="B23">
            <v>10.9319476409443</v>
          </cell>
        </row>
        <row r="24">
          <cell r="B24">
            <v>10.8186321343038</v>
          </cell>
        </row>
        <row r="25">
          <cell r="B25">
            <v>10.1968925834964</v>
          </cell>
        </row>
        <row r="26">
          <cell r="B26">
            <v>9.89962749318937</v>
          </cell>
        </row>
        <row r="27">
          <cell r="B27">
            <v>10.0859025575551</v>
          </cell>
        </row>
        <row r="28">
          <cell r="B28">
            <v>10.5123811175957</v>
          </cell>
        </row>
        <row r="29">
          <cell r="B29">
            <v>10.7970950481138</v>
          </cell>
        </row>
        <row r="30">
          <cell r="B30">
            <v>10.7764696582589</v>
          </cell>
        </row>
        <row r="31">
          <cell r="B31">
            <v>10.7669668575554</v>
          </cell>
        </row>
        <row r="32">
          <cell r="B32">
            <v>10.9399569709738</v>
          </cell>
        </row>
        <row r="33">
          <cell r="B33">
            <v>11.5086538820223</v>
          </cell>
        </row>
        <row r="34">
          <cell r="B34">
            <v>12.412821805383</v>
          </cell>
        </row>
        <row r="35">
          <cell r="B35">
            <v>13.3436815515036</v>
          </cell>
        </row>
        <row r="36">
          <cell r="B36">
            <v>14.3191105161278</v>
          </cell>
        </row>
        <row r="37">
          <cell r="B37">
            <v>15.351253773887</v>
          </cell>
        </row>
        <row r="38">
          <cell r="B38">
            <v>15.7830929014488</v>
          </cell>
        </row>
        <row r="39">
          <cell r="B39">
            <v>16.860553341943</v>
          </cell>
        </row>
        <row r="40">
          <cell r="B40">
            <v>17.8360164542454</v>
          </cell>
        </row>
        <row r="41">
          <cell r="B41">
            <v>18.7663384866831</v>
          </cell>
        </row>
        <row r="42">
          <cell r="B42">
            <v>19.5354845599738</v>
          </cell>
        </row>
        <row r="43">
          <cell r="B43">
            <v>20.3681438761625</v>
          </cell>
        </row>
        <row r="44">
          <cell r="B44">
            <v>20.8727369597001</v>
          </cell>
        </row>
        <row r="45">
          <cell r="B45">
            <v>23.2051327323836</v>
          </cell>
        </row>
        <row r="46">
          <cell r="B46">
            <v>26.2983155455739</v>
          </cell>
        </row>
        <row r="47">
          <cell r="B47">
            <v>31.1751863987044</v>
          </cell>
        </row>
        <row r="48">
          <cell r="B48">
            <v>37.5067389004282</v>
          </cell>
        </row>
        <row r="49">
          <cell r="B49">
            <v>43.8693113042159</v>
          </cell>
        </row>
        <row r="50">
          <cell r="B50">
            <v>50.2836231618939</v>
          </cell>
        </row>
        <row r="51">
          <cell r="B51">
            <v>55.8503985244179</v>
          </cell>
        </row>
        <row r="52">
          <cell r="B52">
            <v>60.7369049805183</v>
          </cell>
        </row>
        <row r="53">
          <cell r="B53">
            <v>66.2139353496981</v>
          </cell>
        </row>
        <row r="54">
          <cell r="B54">
            <v>70.8550481420482</v>
          </cell>
        </row>
        <row r="55">
          <cell r="B55">
            <v>76.023646148453</v>
          </cell>
        </row>
        <row r="56">
          <cell r="B56">
            <v>83.9616398104148</v>
          </cell>
        </row>
        <row r="57">
          <cell r="B57">
            <v>94.1194264838939</v>
          </cell>
        </row>
        <row r="58">
          <cell r="B58">
            <v>107.140094745803</v>
          </cell>
        </row>
        <row r="59">
          <cell r="B59">
            <v>121.363038326121</v>
          </cell>
        </row>
        <row r="60">
          <cell r="B60">
            <v>136.372635480184</v>
          </cell>
        </row>
        <row r="61">
          <cell r="B61">
            <v>151.639850197424</v>
          </cell>
        </row>
        <row r="62">
          <cell r="B62">
            <v>166.460354247606</v>
          </cell>
        </row>
        <row r="63">
          <cell r="B63">
            <v>182.448888782456</v>
          </cell>
        </row>
        <row r="64">
          <cell r="B64">
            <v>199.927377717424</v>
          </cell>
        </row>
        <row r="65">
          <cell r="B65">
            <v>219.528597762449</v>
          </cell>
        </row>
        <row r="66">
          <cell r="B66">
            <v>243.255548946624</v>
          </cell>
        </row>
        <row r="67">
          <cell r="B67">
            <v>276.532401433001</v>
          </cell>
        </row>
        <row r="68">
          <cell r="B68">
            <v>315.696699466661</v>
          </cell>
        </row>
        <row r="69">
          <cell r="B69">
            <v>362.678200090163</v>
          </cell>
        </row>
        <row r="70">
          <cell r="B70">
            <v>420.314323464211</v>
          </cell>
        </row>
        <row r="71">
          <cell r="B71">
            <v>486.697583456745</v>
          </cell>
        </row>
        <row r="72">
          <cell r="B72">
            <v>566.260756536006</v>
          </cell>
        </row>
        <row r="73">
          <cell r="B73">
            <v>663.663715897337</v>
          </cell>
        </row>
        <row r="74">
          <cell r="B74">
            <v>778.191342044491</v>
          </cell>
        </row>
        <row r="75">
          <cell r="B75">
            <v>907.656732212377</v>
          </cell>
        </row>
        <row r="76">
          <cell r="B76">
            <v>1049.08704974608</v>
          </cell>
        </row>
        <row r="77">
          <cell r="B77">
            <v>1202.15082758583</v>
          </cell>
        </row>
        <row r="78">
          <cell r="B78">
            <v>1358.70175635593</v>
          </cell>
        </row>
        <row r="79">
          <cell r="B79">
            <v>1529.73935338003</v>
          </cell>
        </row>
        <row r="80">
          <cell r="B80">
            <v>1701.27925063968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">
        <row r="15">
          <cell r="B15">
            <v>3.68913890092493</v>
          </cell>
        </row>
        <row r="16">
          <cell r="B16">
            <v>4.01290183246941</v>
          </cell>
        </row>
        <row r="17">
          <cell r="B17">
            <v>4.60528307579374</v>
          </cell>
        </row>
        <row r="18">
          <cell r="B18">
            <v>4.85868822867517</v>
          </cell>
        </row>
        <row r="19">
          <cell r="B19">
            <v>5.34307004946991</v>
          </cell>
        </row>
        <row r="20">
          <cell r="B20">
            <v>5.74463712488707</v>
          </cell>
        </row>
        <row r="21">
          <cell r="B21">
            <v>6.5879264374236</v>
          </cell>
        </row>
        <row r="22">
          <cell r="B22">
            <v>7.9928717658152</v>
          </cell>
        </row>
        <row r="23">
          <cell r="B23">
            <v>9.37039586762219</v>
          </cell>
        </row>
        <row r="24">
          <cell r="B24">
            <v>9.67384375647556</v>
          </cell>
        </row>
        <row r="25">
          <cell r="B25">
            <v>9.14196742838767</v>
          </cell>
        </row>
        <row r="26">
          <cell r="B26">
            <v>8.80233849690069</v>
          </cell>
        </row>
        <row r="27">
          <cell r="B27">
            <v>8.86550188423096</v>
          </cell>
        </row>
        <row r="28">
          <cell r="B28">
            <v>9.12523387691009</v>
          </cell>
        </row>
        <row r="29">
          <cell r="B29">
            <v>9.4383795307318</v>
          </cell>
        </row>
        <row r="30">
          <cell r="B30">
            <v>9.47528542812195</v>
          </cell>
        </row>
        <row r="31">
          <cell r="B31">
            <v>9.4715186441771</v>
          </cell>
        </row>
        <row r="32">
          <cell r="B32">
            <v>9.74233551289956</v>
          </cell>
        </row>
        <row r="33">
          <cell r="B33">
            <v>9.83924211232473</v>
          </cell>
        </row>
        <row r="34">
          <cell r="B34">
            <v>10.1980434232619</v>
          </cell>
        </row>
        <row r="35">
          <cell r="B35">
            <v>10.5257174861244</v>
          </cell>
        </row>
        <row r="36">
          <cell r="B36">
            <v>11.2919345638838</v>
          </cell>
        </row>
        <row r="37">
          <cell r="B37">
            <v>12.4470821459952</v>
          </cell>
        </row>
        <row r="38">
          <cell r="B38">
            <v>13.3134117713069</v>
          </cell>
        </row>
        <row r="39">
          <cell r="B39">
            <v>13.5611671903959</v>
          </cell>
        </row>
        <row r="40">
          <cell r="B40">
            <v>14.1133277319048</v>
          </cell>
        </row>
        <row r="41">
          <cell r="B41">
            <v>15.6479962574207</v>
          </cell>
        </row>
        <row r="42">
          <cell r="B42">
            <v>17.500720577338</v>
          </cell>
        </row>
        <row r="43">
          <cell r="B43">
            <v>19.9355494574858</v>
          </cell>
        </row>
        <row r="44">
          <cell r="B44">
            <v>22.5604509927326</v>
          </cell>
        </row>
        <row r="45">
          <cell r="B45">
            <v>26.08618203844</v>
          </cell>
        </row>
        <row r="46">
          <cell r="B46">
            <v>29.870144131023</v>
          </cell>
        </row>
        <row r="47">
          <cell r="B47">
            <v>34.9805101963427</v>
          </cell>
        </row>
        <row r="48">
          <cell r="B48">
            <v>42.6823653125223</v>
          </cell>
        </row>
        <row r="49">
          <cell r="B49">
            <v>51.1529960490091</v>
          </cell>
        </row>
        <row r="50">
          <cell r="B50">
            <v>62.230729215505</v>
          </cell>
        </row>
        <row r="51">
          <cell r="B51">
            <v>75.3846046647821</v>
          </cell>
        </row>
        <row r="52">
          <cell r="B52">
            <v>85.1849507973794</v>
          </cell>
        </row>
        <row r="53">
          <cell r="B53">
            <v>98.5104123513167</v>
          </cell>
        </row>
        <row r="54">
          <cell r="B54">
            <v>111.184988605597</v>
          </cell>
        </row>
        <row r="55">
          <cell r="B55">
            <v>127.515007550352</v>
          </cell>
        </row>
        <row r="56">
          <cell r="B56">
            <v>140.355114194169</v>
          </cell>
        </row>
        <row r="57">
          <cell r="B57">
            <v>159.62885763815</v>
          </cell>
        </row>
        <row r="58">
          <cell r="B58">
            <v>192.293719239417</v>
          </cell>
        </row>
        <row r="59">
          <cell r="B59">
            <v>221.756972050559</v>
          </cell>
        </row>
        <row r="60">
          <cell r="B60">
            <v>251.920642166999</v>
          </cell>
        </row>
        <row r="61">
          <cell r="B61">
            <v>287.362372429229</v>
          </cell>
        </row>
        <row r="62">
          <cell r="B62">
            <v>323.329361183276</v>
          </cell>
        </row>
        <row r="63">
          <cell r="B63">
            <v>363.775353710854</v>
          </cell>
        </row>
        <row r="64">
          <cell r="B64">
            <v>410.253931460497</v>
          </cell>
        </row>
        <row r="65">
          <cell r="B65">
            <v>469.277188905234</v>
          </cell>
        </row>
        <row r="66">
          <cell r="B66">
            <v>543.714927846103</v>
          </cell>
        </row>
        <row r="67">
          <cell r="B67">
            <v>627.425993449197</v>
          </cell>
        </row>
        <row r="68">
          <cell r="B68">
            <v>721.239048819678</v>
          </cell>
        </row>
        <row r="69">
          <cell r="B69">
            <v>822.242537922281</v>
          </cell>
        </row>
        <row r="70">
          <cell r="B70">
            <v>934.272467032544</v>
          </cell>
        </row>
        <row r="71">
          <cell r="B71">
            <v>1036.35746489558</v>
          </cell>
        </row>
        <row r="72">
          <cell r="B72">
            <v>1149.13082425002</v>
          </cell>
        </row>
        <row r="73">
          <cell r="B73">
            <v>1295.7811166923</v>
          </cell>
        </row>
        <row r="74">
          <cell r="B74">
            <v>1432.36935117892</v>
          </cell>
        </row>
        <row r="75">
          <cell r="B75">
            <v>1600.07177718312</v>
          </cell>
        </row>
        <row r="76">
          <cell r="B76">
            <v>1767.3883231207</v>
          </cell>
        </row>
        <row r="77">
          <cell r="B77">
            <v>1936.86092001577</v>
          </cell>
        </row>
        <row r="78">
          <cell r="B78">
            <v>2118.86095230101</v>
          </cell>
        </row>
        <row r="79">
          <cell r="B79">
            <v>2351.19811857126</v>
          </cell>
        </row>
        <row r="80">
          <cell r="B80">
            <v>2603.72839942711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4">
        <row r="15">
          <cell r="B15">
            <v>0.307620060417393</v>
          </cell>
        </row>
        <row r="16">
          <cell r="B16">
            <v>0.415956258043969</v>
          </cell>
        </row>
        <row r="17">
          <cell r="B17">
            <v>0.629062226964977</v>
          </cell>
        </row>
        <row r="18">
          <cell r="B18">
            <v>0.773584680469713</v>
          </cell>
        </row>
        <row r="19">
          <cell r="B19">
            <v>1.00456101468318</v>
          </cell>
        </row>
        <row r="20">
          <cell r="B20">
            <v>1.23979563683017</v>
          </cell>
        </row>
        <row r="21">
          <cell r="B21">
            <v>1.48752550574077</v>
          </cell>
        </row>
        <row r="22">
          <cell r="B22">
            <v>2.96068578383613</v>
          </cell>
        </row>
        <row r="23">
          <cell r="B23">
            <v>4.60136934379083</v>
          </cell>
        </row>
        <row r="24">
          <cell r="B24">
            <v>3.94481269915173</v>
          </cell>
        </row>
        <row r="25">
          <cell r="B25">
            <v>3.5276117100264</v>
          </cell>
        </row>
        <row r="26">
          <cell r="B26">
            <v>3.73404537330414</v>
          </cell>
        </row>
        <row r="27">
          <cell r="B27">
            <v>4.17948600356659</v>
          </cell>
        </row>
        <row r="28">
          <cell r="B28">
            <v>5.73779520759598</v>
          </cell>
        </row>
        <row r="29">
          <cell r="B29">
            <v>8.64376422479267</v>
          </cell>
        </row>
        <row r="30">
          <cell r="B30">
            <v>9.67740034262339</v>
          </cell>
        </row>
        <row r="31">
          <cell r="B31">
            <v>9.52619995953207</v>
          </cell>
        </row>
        <row r="32">
          <cell r="B32">
            <v>11.2836179657485</v>
          </cell>
        </row>
        <row r="33">
          <cell r="B33">
            <v>14.1501735203194</v>
          </cell>
        </row>
        <row r="34">
          <cell r="B34">
            <v>15.6956246107741</v>
          </cell>
        </row>
        <row r="35">
          <cell r="B35">
            <v>17.2593955493509</v>
          </cell>
        </row>
        <row r="36">
          <cell r="B36">
            <v>19.0103258888814</v>
          </cell>
        </row>
        <row r="37">
          <cell r="B37">
            <v>20.7070896003641</v>
          </cell>
        </row>
        <row r="38">
          <cell r="B38">
            <v>24.0183207645402</v>
          </cell>
        </row>
        <row r="39">
          <cell r="B39">
            <v>24.5273254292811</v>
          </cell>
        </row>
        <row r="40">
          <cell r="B40">
            <v>24.7099605468285</v>
          </cell>
        </row>
        <row r="41">
          <cell r="B41">
            <v>26.0203136433061</v>
          </cell>
        </row>
        <row r="42">
          <cell r="B42">
            <v>26.8489265421236</v>
          </cell>
        </row>
        <row r="43">
          <cell r="B43">
            <v>27.2726816360729</v>
          </cell>
        </row>
        <row r="44">
          <cell r="B44">
            <v>28.2423713930103</v>
          </cell>
        </row>
        <row r="45">
          <cell r="B45">
            <v>29.5967132638601</v>
          </cell>
        </row>
        <row r="46">
          <cell r="B46">
            <v>31.659964587563</v>
          </cell>
        </row>
        <row r="47">
          <cell r="B47">
            <v>33.7633660987354</v>
          </cell>
        </row>
        <row r="48">
          <cell r="B48">
            <v>36.6031246126157</v>
          </cell>
        </row>
        <row r="49">
          <cell r="B49">
            <v>39.0689853188307</v>
          </cell>
        </row>
        <row r="50">
          <cell r="B50">
            <v>43.8568012552513</v>
          </cell>
        </row>
        <row r="51">
          <cell r="B51">
            <v>47.5401874219244</v>
          </cell>
        </row>
        <row r="52">
          <cell r="B52">
            <v>47.083775208327</v>
          </cell>
        </row>
        <row r="53">
          <cell r="B53">
            <v>47.4727890346483</v>
          </cell>
        </row>
        <row r="54">
          <cell r="B54">
            <v>49.927966815932</v>
          </cell>
        </row>
        <row r="55">
          <cell r="B55">
            <v>53.9368706152692</v>
          </cell>
        </row>
        <row r="56">
          <cell r="B56">
            <v>59.9134846825403</v>
          </cell>
        </row>
        <row r="57">
          <cell r="B57">
            <v>68.5483686796058</v>
          </cell>
        </row>
        <row r="58">
          <cell r="B58">
            <v>77.7631241271187</v>
          </cell>
        </row>
        <row r="59">
          <cell r="B59">
            <v>86.7725911033237</v>
          </cell>
        </row>
        <row r="60">
          <cell r="B60">
            <v>98.3041200007228</v>
          </cell>
        </row>
        <row r="61">
          <cell r="B61">
            <v>114.646532309472</v>
          </cell>
        </row>
        <row r="62">
          <cell r="B62">
            <v>131.530325128435</v>
          </cell>
        </row>
        <row r="63">
          <cell r="B63">
            <v>149.445645266595</v>
          </cell>
        </row>
        <row r="64">
          <cell r="B64">
            <v>171.047473748794</v>
          </cell>
        </row>
        <row r="65">
          <cell r="B65">
            <v>197.927052931148</v>
          </cell>
        </row>
        <row r="66">
          <cell r="B66">
            <v>234.007858084984</v>
          </cell>
        </row>
        <row r="67">
          <cell r="B67">
            <v>277.507493721318</v>
          </cell>
        </row>
        <row r="68">
          <cell r="B68">
            <v>329.586301609248</v>
          </cell>
        </row>
        <row r="69">
          <cell r="B69">
            <v>386.871908349067</v>
          </cell>
        </row>
        <row r="70">
          <cell r="B70">
            <v>451.008953700049</v>
          </cell>
        </row>
        <row r="71">
          <cell r="B71">
            <v>519.657749883102</v>
          </cell>
        </row>
        <row r="72">
          <cell r="B72">
            <v>603.020752115064</v>
          </cell>
        </row>
        <row r="73">
          <cell r="B73">
            <v>700.381455802685</v>
          </cell>
        </row>
        <row r="74">
          <cell r="B74">
            <v>816.897534350931</v>
          </cell>
        </row>
        <row r="75">
          <cell r="B75">
            <v>940.677980560504</v>
          </cell>
        </row>
        <row r="76">
          <cell r="B76">
            <v>1071.47590264315</v>
          </cell>
        </row>
        <row r="77">
          <cell r="B77">
            <v>1215.80066674454</v>
          </cell>
        </row>
        <row r="78">
          <cell r="B78">
            <v>1374.41469845069</v>
          </cell>
        </row>
        <row r="79">
          <cell r="B79">
            <v>1554.63220805479</v>
          </cell>
        </row>
        <row r="80">
          <cell r="B80">
            <v>1738.38371584885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5">
        <row r="15">
          <cell r="B15">
            <v>0.18545594571145</v>
          </cell>
        </row>
        <row r="16">
          <cell r="B16">
            <v>0.308235017869361</v>
          </cell>
        </row>
        <row r="17">
          <cell r="B17">
            <v>0.529167748536267</v>
          </cell>
        </row>
        <row r="18">
          <cell r="B18">
            <v>0.855193589125384</v>
          </cell>
        </row>
        <row r="19">
          <cell r="B19">
            <v>1.79276202607483</v>
          </cell>
        </row>
        <row r="20">
          <cell r="B20">
            <v>2.14202843710123</v>
          </cell>
        </row>
        <row r="21">
          <cell r="B21">
            <v>3.05922410418121</v>
          </cell>
        </row>
        <row r="22">
          <cell r="B22">
            <v>4.08132549690999</v>
          </cell>
        </row>
        <row r="23">
          <cell r="B23">
            <v>5.24218001127086</v>
          </cell>
        </row>
        <row r="24">
          <cell r="B24">
            <v>5.33357824584014</v>
          </cell>
        </row>
        <row r="25">
          <cell r="B25">
            <v>5.2675579269443</v>
          </cell>
        </row>
        <row r="26">
          <cell r="B26">
            <v>5.26016490837668</v>
          </cell>
        </row>
        <row r="27">
          <cell r="B27">
            <v>5.5184228150406</v>
          </cell>
        </row>
        <row r="28">
          <cell r="B28">
            <v>5.8053056300282</v>
          </cell>
        </row>
        <row r="29">
          <cell r="B29">
            <v>6.09028440585435</v>
          </cell>
        </row>
        <row r="30">
          <cell r="B30">
            <v>5.91219910406185</v>
          </cell>
        </row>
        <row r="31">
          <cell r="B31">
            <v>5.69295431486629</v>
          </cell>
        </row>
        <row r="32">
          <cell r="B32">
            <v>5.54436961310399</v>
          </cell>
        </row>
        <row r="33">
          <cell r="B33">
            <v>6.23563732497519</v>
          </cell>
        </row>
        <row r="34">
          <cell r="B34">
            <v>7.39499030881806</v>
          </cell>
        </row>
        <row r="35">
          <cell r="B35">
            <v>8.43330301265871</v>
          </cell>
        </row>
        <row r="36">
          <cell r="B36">
            <v>9.25567007202624</v>
          </cell>
        </row>
        <row r="37">
          <cell r="B37">
            <v>9.87287306417454</v>
          </cell>
        </row>
        <row r="38">
          <cell r="B38">
            <v>10.2549395170194</v>
          </cell>
        </row>
        <row r="39">
          <cell r="B39">
            <v>10.3323208596339</v>
          </cell>
        </row>
        <row r="40">
          <cell r="B40">
            <v>10.3562188446469</v>
          </cell>
        </row>
        <row r="41">
          <cell r="B41">
            <v>11.4771522196902</v>
          </cell>
        </row>
        <row r="42">
          <cell r="B42">
            <v>12.8892672110264</v>
          </cell>
        </row>
        <row r="43">
          <cell r="B43">
            <v>14.5675568370726</v>
          </cell>
        </row>
        <row r="44">
          <cell r="B44">
            <v>16.0461189312495</v>
          </cell>
        </row>
        <row r="45">
          <cell r="B45">
            <v>17.8194253991747</v>
          </cell>
        </row>
        <row r="46">
          <cell r="B46">
            <v>20.0350328523105</v>
          </cell>
        </row>
        <row r="47">
          <cell r="B47">
            <v>22.4958598974966</v>
          </cell>
        </row>
        <row r="48">
          <cell r="B48">
            <v>25.3967896651361</v>
          </cell>
        </row>
        <row r="49">
          <cell r="B49">
            <v>28.9838842766753</v>
          </cell>
        </row>
        <row r="50">
          <cell r="B50">
            <v>32.8433492845736</v>
          </cell>
        </row>
        <row r="51">
          <cell r="B51">
            <v>35.972922909866</v>
          </cell>
        </row>
        <row r="52">
          <cell r="B52">
            <v>38.5168296908249</v>
          </cell>
        </row>
        <row r="53">
          <cell r="B53">
            <v>40.8137185182169</v>
          </cell>
        </row>
        <row r="54">
          <cell r="B54">
            <v>44.0588774418921</v>
          </cell>
        </row>
        <row r="55">
          <cell r="B55">
            <v>48.3174518873167</v>
          </cell>
        </row>
        <row r="56">
          <cell r="B56">
            <v>54.6938032528876</v>
          </cell>
        </row>
        <row r="57">
          <cell r="B57">
            <v>65.1006902618896</v>
          </cell>
        </row>
        <row r="58">
          <cell r="B58">
            <v>77.9420578486501</v>
          </cell>
        </row>
        <row r="59">
          <cell r="B59">
            <v>92.3433854117947</v>
          </cell>
        </row>
        <row r="60">
          <cell r="B60">
            <v>108.249673029922</v>
          </cell>
        </row>
        <row r="61">
          <cell r="B61">
            <v>127.320959033041</v>
          </cell>
        </row>
        <row r="62">
          <cell r="B62">
            <v>146.368163720575</v>
          </cell>
        </row>
        <row r="63">
          <cell r="B63">
            <v>164.891815247221</v>
          </cell>
        </row>
        <row r="64">
          <cell r="B64">
            <v>183.475272472584</v>
          </cell>
        </row>
        <row r="65">
          <cell r="B65">
            <v>203.502543875999</v>
          </cell>
        </row>
        <row r="66">
          <cell r="B66">
            <v>228.354128158726</v>
          </cell>
        </row>
        <row r="67">
          <cell r="B67">
            <v>260.563392606497</v>
          </cell>
        </row>
        <row r="68">
          <cell r="B68">
            <v>303.066931831937</v>
          </cell>
        </row>
        <row r="69">
          <cell r="B69">
            <v>354.203492305148</v>
          </cell>
        </row>
        <row r="70">
          <cell r="B70">
            <v>419.069416700535</v>
          </cell>
        </row>
        <row r="71">
          <cell r="B71">
            <v>502.880971901631</v>
          </cell>
        </row>
        <row r="72">
          <cell r="B72">
            <v>600.223414932312</v>
          </cell>
        </row>
        <row r="73">
          <cell r="B73">
            <v>701.151087039491</v>
          </cell>
        </row>
        <row r="74">
          <cell r="B74">
            <v>815.289859027589</v>
          </cell>
        </row>
        <row r="75">
          <cell r="B75">
            <v>941.027626484203</v>
          </cell>
        </row>
        <row r="76">
          <cell r="B76">
            <v>1083.07189586362</v>
          </cell>
        </row>
        <row r="77">
          <cell r="B77">
            <v>1234.72985417192</v>
          </cell>
        </row>
        <row r="78">
          <cell r="B78">
            <v>1401.19841580173</v>
          </cell>
        </row>
        <row r="79">
          <cell r="B79">
            <v>1577.56661594472</v>
          </cell>
        </row>
        <row r="80">
          <cell r="B80">
            <v>1766.08785062058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6">
        <row r="15">
          <cell r="B15">
            <v>0.405634786973338</v>
          </cell>
        </row>
        <row r="16">
          <cell r="B16">
            <v>0.537771019480897</v>
          </cell>
        </row>
        <row r="17">
          <cell r="B17">
            <v>0.672714772513542</v>
          </cell>
        </row>
        <row r="18">
          <cell r="B18">
            <v>0.822837342203155</v>
          </cell>
        </row>
        <row r="19">
          <cell r="B19">
            <v>1.17592673727348</v>
          </cell>
        </row>
        <row r="20">
          <cell r="B20">
            <v>1.45342603047629</v>
          </cell>
        </row>
        <row r="21">
          <cell r="B21">
            <v>1.93111803363718</v>
          </cell>
        </row>
        <row r="22">
          <cell r="B22">
            <v>2.44134133942384</v>
          </cell>
        </row>
        <row r="23">
          <cell r="B23">
            <v>2.92717093647569</v>
          </cell>
        </row>
        <row r="24">
          <cell r="B24">
            <v>3.16104688788731</v>
          </cell>
        </row>
        <row r="25">
          <cell r="B25">
            <v>3.2116568681395</v>
          </cell>
        </row>
        <row r="26">
          <cell r="B26">
            <v>3.43672496204813</v>
          </cell>
        </row>
        <row r="27">
          <cell r="B27">
            <v>4.08074087565742</v>
          </cell>
        </row>
        <row r="28">
          <cell r="B28">
            <v>5.43556946435444</v>
          </cell>
        </row>
        <row r="29">
          <cell r="B29">
            <v>6.60724789840635</v>
          </cell>
        </row>
        <row r="30">
          <cell r="B30">
            <v>7.52806426475475</v>
          </cell>
        </row>
        <row r="31">
          <cell r="B31">
            <v>8.30950071472504</v>
          </cell>
        </row>
        <row r="32">
          <cell r="B32">
            <v>9.23427435860747</v>
          </cell>
        </row>
        <row r="33">
          <cell r="B33">
            <v>10.4410050704478</v>
          </cell>
        </row>
        <row r="34">
          <cell r="B34">
            <v>11.6882245379596</v>
          </cell>
        </row>
        <row r="35">
          <cell r="B35">
            <v>12.6535710222222</v>
          </cell>
        </row>
        <row r="36">
          <cell r="B36">
            <v>13.6452743889346</v>
          </cell>
        </row>
        <row r="37">
          <cell r="B37">
            <v>14.6892336564432</v>
          </cell>
        </row>
        <row r="38">
          <cell r="B38">
            <v>15.848097067524</v>
          </cell>
        </row>
        <row r="39">
          <cell r="B39">
            <v>16.873553609416</v>
          </cell>
        </row>
        <row r="40">
          <cell r="B40">
            <v>17.7867363461155</v>
          </cell>
        </row>
        <row r="41">
          <cell r="B41">
            <v>19.7026817823444</v>
          </cell>
        </row>
        <row r="42">
          <cell r="B42">
            <v>21.3401541721372</v>
          </cell>
        </row>
        <row r="43">
          <cell r="B43">
            <v>21.9848982177543</v>
          </cell>
        </row>
        <row r="44">
          <cell r="B44">
            <v>22.1941284179831</v>
          </cell>
        </row>
        <row r="45">
          <cell r="B45">
            <v>22.5482882249072</v>
          </cell>
        </row>
        <row r="46">
          <cell r="B46">
            <v>23.2244774840783</v>
          </cell>
        </row>
        <row r="47">
          <cell r="B47">
            <v>24.4895631173764</v>
          </cell>
        </row>
        <row r="48">
          <cell r="B48">
            <v>26.7711283732667</v>
          </cell>
        </row>
        <row r="49">
          <cell r="B49">
            <v>29.5498653211807</v>
          </cell>
        </row>
        <row r="50">
          <cell r="B50">
            <v>32.5442248289819</v>
          </cell>
        </row>
        <row r="51">
          <cell r="B51">
            <v>35.091487095027</v>
          </cell>
        </row>
        <row r="52">
          <cell r="B52">
            <v>37.6385267637712</v>
          </cell>
        </row>
        <row r="53">
          <cell r="B53">
            <v>40.1020458893274</v>
          </cell>
        </row>
        <row r="54">
          <cell r="B54">
            <v>42.4002984973997</v>
          </cell>
        </row>
        <row r="55">
          <cell r="B55">
            <v>44.3341435822638</v>
          </cell>
        </row>
        <row r="56">
          <cell r="B56">
            <v>45.7343171948132</v>
          </cell>
        </row>
        <row r="57">
          <cell r="B57">
            <v>47.1899044739654</v>
          </cell>
        </row>
        <row r="58">
          <cell r="B58">
            <v>49.1312140341327</v>
          </cell>
        </row>
        <row r="59">
          <cell r="B59">
            <v>51.945627188415</v>
          </cell>
        </row>
        <row r="60">
          <cell r="B60">
            <v>55.535257096676</v>
          </cell>
        </row>
        <row r="61">
          <cell r="B61">
            <v>59.5941098649267</v>
          </cell>
        </row>
        <row r="62">
          <cell r="B62">
            <v>64.6853179965993</v>
          </cell>
        </row>
        <row r="63">
          <cell r="B63">
            <v>71.8238430241687</v>
          </cell>
        </row>
        <row r="64">
          <cell r="B64">
            <v>80.8659946517613</v>
          </cell>
        </row>
        <row r="65">
          <cell r="B65">
            <v>91.3546568825132</v>
          </cell>
        </row>
        <row r="66">
          <cell r="B66">
            <v>103.255862552108</v>
          </cell>
        </row>
        <row r="67">
          <cell r="B67">
            <v>117.020416753785</v>
          </cell>
        </row>
        <row r="68">
          <cell r="B68">
            <v>132.758019337922</v>
          </cell>
        </row>
        <row r="69">
          <cell r="B69">
            <v>150.121534380485</v>
          </cell>
        </row>
        <row r="70">
          <cell r="B70">
            <v>170.227418358454</v>
          </cell>
        </row>
        <row r="71">
          <cell r="B71">
            <v>192.993558607255</v>
          </cell>
        </row>
        <row r="72">
          <cell r="B72">
            <v>220.980784874256</v>
          </cell>
        </row>
        <row r="73">
          <cell r="B73">
            <v>253.71177811358</v>
          </cell>
        </row>
        <row r="74">
          <cell r="B74">
            <v>292.032946536206</v>
          </cell>
        </row>
        <row r="75">
          <cell r="B75">
            <v>335.838390189413</v>
          </cell>
        </row>
        <row r="76">
          <cell r="B76">
            <v>384.983464491263</v>
          </cell>
        </row>
        <row r="77">
          <cell r="B77">
            <v>439.235429051329</v>
          </cell>
        </row>
        <row r="78">
          <cell r="B78">
            <v>496.51214256824</v>
          </cell>
        </row>
        <row r="79">
          <cell r="B79">
            <v>560.221413621264</v>
          </cell>
        </row>
        <row r="80">
          <cell r="B80">
            <v>589.253263317946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7">
        <row r="15">
          <cell r="B15">
            <v>4.30649937783631</v>
          </cell>
        </row>
        <row r="16">
          <cell r="B16">
            <v>4.5430685420073</v>
          </cell>
        </row>
        <row r="17">
          <cell r="B17">
            <v>4.68477960301552</v>
          </cell>
        </row>
        <row r="18">
          <cell r="B18">
            <v>4.79899426394857</v>
          </cell>
        </row>
        <row r="19">
          <cell r="B19">
            <v>5.12413497692373</v>
          </cell>
        </row>
        <row r="20">
          <cell r="B20">
            <v>5.40901298736788</v>
          </cell>
        </row>
        <row r="21">
          <cell r="B21">
            <v>6.91601183517667</v>
          </cell>
        </row>
        <row r="22">
          <cell r="B22">
            <v>8.31003238651866</v>
          </cell>
        </row>
        <row r="23">
          <cell r="B23">
            <v>9.69966979960632</v>
          </cell>
        </row>
        <row r="24">
          <cell r="B24">
            <v>9.69791107856682</v>
          </cell>
        </row>
        <row r="25">
          <cell r="B25">
            <v>9.31917935237809</v>
          </cell>
        </row>
        <row r="26">
          <cell r="B26">
            <v>9.23523849413503</v>
          </cell>
        </row>
        <row r="27">
          <cell r="B27">
            <v>9.63551543630684</v>
          </cell>
        </row>
        <row r="28">
          <cell r="B28">
            <v>10.0477206897544</v>
          </cell>
        </row>
        <row r="29">
          <cell r="B29">
            <v>10.2067837618352</v>
          </cell>
        </row>
        <row r="30">
          <cell r="B30">
            <v>10.0721540513395</v>
          </cell>
        </row>
        <row r="31">
          <cell r="B31">
            <v>9.97272769580148</v>
          </cell>
        </row>
        <row r="32">
          <cell r="B32">
            <v>10.5617436024073</v>
          </cell>
        </row>
        <row r="33">
          <cell r="B33">
            <v>12.3925944447245</v>
          </cell>
        </row>
        <row r="34">
          <cell r="B34">
            <v>14.5858260099403</v>
          </cell>
        </row>
        <row r="35">
          <cell r="B35">
            <v>16.2576503346288</v>
          </cell>
        </row>
        <row r="36">
          <cell r="B36">
            <v>18.4568040099928</v>
          </cell>
        </row>
        <row r="37">
          <cell r="B37">
            <v>21.2271838230131</v>
          </cell>
        </row>
        <row r="38">
          <cell r="B38">
            <v>24.6563679239416</v>
          </cell>
        </row>
        <row r="39">
          <cell r="B39">
            <v>27.9953727218652</v>
          </cell>
        </row>
        <row r="40">
          <cell r="B40">
            <v>30.9182114413731</v>
          </cell>
        </row>
        <row r="41">
          <cell r="B41">
            <v>33.7791728437069</v>
          </cell>
        </row>
        <row r="42">
          <cell r="B42">
            <v>36.7641622924872</v>
          </cell>
        </row>
        <row r="43">
          <cell r="B43">
            <v>41.1241120040429</v>
          </cell>
        </row>
        <row r="44">
          <cell r="B44">
            <v>46.2410308531484</v>
          </cell>
        </row>
        <row r="45">
          <cell r="B45">
            <v>53.2013998534656</v>
          </cell>
        </row>
        <row r="46">
          <cell r="B46">
            <v>59.8555764398558</v>
          </cell>
        </row>
        <row r="47">
          <cell r="B47">
            <v>68.5619468935646</v>
          </cell>
        </row>
        <row r="48">
          <cell r="B48">
            <v>78.3690305551733</v>
          </cell>
        </row>
        <row r="49">
          <cell r="B49">
            <v>88.7643619767248</v>
          </cell>
        </row>
        <row r="50">
          <cell r="B50">
            <v>98.6102079409134</v>
          </cell>
        </row>
        <row r="51">
          <cell r="B51">
            <v>111.523045446352</v>
          </cell>
        </row>
        <row r="52">
          <cell r="B52">
            <v>121.467850259009</v>
          </cell>
        </row>
        <row r="53">
          <cell r="B53">
            <v>134.011394213484</v>
          </cell>
        </row>
        <row r="54">
          <cell r="B54">
            <v>149.207696649138</v>
          </cell>
        </row>
        <row r="55">
          <cell r="B55">
            <v>174.382585461175</v>
          </cell>
        </row>
        <row r="56">
          <cell r="B56">
            <v>218.369708727189</v>
          </cell>
        </row>
        <row r="57">
          <cell r="B57">
            <v>272.161031694172</v>
          </cell>
        </row>
        <row r="58">
          <cell r="B58">
            <v>332.122995288409</v>
          </cell>
        </row>
        <row r="59">
          <cell r="B59">
            <v>393.319154368173</v>
          </cell>
        </row>
        <row r="60">
          <cell r="B60">
            <v>452.654904906885</v>
          </cell>
        </row>
        <row r="61">
          <cell r="B61">
            <v>524.066288312428</v>
          </cell>
        </row>
        <row r="62">
          <cell r="B62">
            <v>606.668369526246</v>
          </cell>
        </row>
        <row r="63">
          <cell r="B63">
            <v>685.109922719066</v>
          </cell>
        </row>
        <row r="64">
          <cell r="B64">
            <v>771.843451330791</v>
          </cell>
        </row>
        <row r="65">
          <cell r="B65">
            <v>875.411927432652</v>
          </cell>
        </row>
        <row r="66">
          <cell r="B66">
            <v>1005.04923317478</v>
          </cell>
        </row>
        <row r="67">
          <cell r="B67">
            <v>1150.64363123396</v>
          </cell>
        </row>
        <row r="68">
          <cell r="B68">
            <v>1335.9500419714</v>
          </cell>
        </row>
        <row r="69">
          <cell r="B69">
            <v>1542.4291048485</v>
          </cell>
        </row>
        <row r="70">
          <cell r="B70">
            <v>1776.61486432002</v>
          </cell>
        </row>
        <row r="71">
          <cell r="B71">
            <v>2015.95528848074</v>
          </cell>
        </row>
        <row r="72">
          <cell r="B72">
            <v>2326.30112347619</v>
          </cell>
        </row>
        <row r="73">
          <cell r="B73">
            <v>2683.48191878069</v>
          </cell>
        </row>
        <row r="74">
          <cell r="B74">
            <v>3080.97603312588</v>
          </cell>
        </row>
        <row r="75">
          <cell r="B75">
            <v>3516.11668190912</v>
          </cell>
        </row>
        <row r="76">
          <cell r="B76">
            <v>3998.03350749341</v>
          </cell>
        </row>
        <row r="77">
          <cell r="B77">
            <v>4519.57845730866</v>
          </cell>
        </row>
        <row r="78">
          <cell r="B78">
            <v>5057.00259240779</v>
          </cell>
        </row>
        <row r="79">
          <cell r="B79">
            <v>5674.12040844903</v>
          </cell>
        </row>
        <row r="80">
          <cell r="B80">
            <v>6348.23072513996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8">
        <row r="15">
          <cell r="B15">
            <v>8.91701257327981</v>
          </cell>
        </row>
        <row r="16">
          <cell r="B16">
            <v>9.03159450870836</v>
          </cell>
        </row>
        <row r="17">
          <cell r="B17">
            <v>9.32312121495858</v>
          </cell>
        </row>
        <row r="18">
          <cell r="B18">
            <v>9.7419391631991</v>
          </cell>
        </row>
        <row r="19">
          <cell r="B19">
            <v>10.0908916726477</v>
          </cell>
        </row>
        <row r="20">
          <cell r="B20">
            <v>10.1571734311843</v>
          </cell>
        </row>
        <row r="21">
          <cell r="B21">
            <v>10.8494685789526</v>
          </cell>
        </row>
        <row r="22">
          <cell r="B22">
            <v>12.0361229893633</v>
          </cell>
        </row>
        <row r="23">
          <cell r="B23">
            <v>12.9948859070142</v>
          </cell>
        </row>
        <row r="24">
          <cell r="B24">
            <v>12.9149537276593</v>
          </cell>
        </row>
        <row r="25">
          <cell r="B25">
            <v>12.7089055350953</v>
          </cell>
        </row>
        <row r="26">
          <cell r="B26">
            <v>12.7031661751358</v>
          </cell>
        </row>
        <row r="27">
          <cell r="B27">
            <v>12.790421164097</v>
          </cell>
        </row>
        <row r="28">
          <cell r="B28">
            <v>13.109199853897</v>
          </cell>
        </row>
        <row r="29">
          <cell r="B29">
            <v>13.8673901057782</v>
          </cell>
        </row>
        <row r="30">
          <cell r="B30">
            <v>13.9253391503804</v>
          </cell>
        </row>
        <row r="31">
          <cell r="B31">
            <v>14.1852840497991</v>
          </cell>
        </row>
        <row r="32">
          <cell r="B32">
            <v>15.125746330797</v>
          </cell>
        </row>
        <row r="33">
          <cell r="B33">
            <v>16.1760800556101</v>
          </cell>
        </row>
        <row r="34">
          <cell r="B34">
            <v>17.5927730971577</v>
          </cell>
        </row>
        <row r="35">
          <cell r="B35">
            <v>18.8328091529671</v>
          </cell>
        </row>
        <row r="36">
          <cell r="B36">
            <v>20.103589289399</v>
          </cell>
        </row>
        <row r="37">
          <cell r="B37">
            <v>21.1110294295382</v>
          </cell>
        </row>
        <row r="38">
          <cell r="B38">
            <v>22.4178721909773</v>
          </cell>
        </row>
        <row r="39">
          <cell r="B39">
            <v>23.5032601141975</v>
          </cell>
        </row>
        <row r="40">
          <cell r="B40">
            <v>24.7941024002254</v>
          </cell>
        </row>
        <row r="41">
          <cell r="B41">
            <v>26.2549627097204</v>
          </cell>
        </row>
        <row r="42">
          <cell r="B42">
            <v>27.392484638571</v>
          </cell>
        </row>
        <row r="43">
          <cell r="B43">
            <v>29.0525386419686</v>
          </cell>
        </row>
        <row r="44">
          <cell r="B44">
            <v>30.2509735519809</v>
          </cell>
        </row>
        <row r="45">
          <cell r="B45">
            <v>30.3949916524617</v>
          </cell>
        </row>
        <row r="46">
          <cell r="B46">
            <v>31.1437040730724</v>
          </cell>
        </row>
        <row r="47">
          <cell r="B47">
            <v>32.7689550936412</v>
          </cell>
        </row>
        <row r="48">
          <cell r="B48">
            <v>34.8213239394898</v>
          </cell>
        </row>
        <row r="49">
          <cell r="B49">
            <v>37.6494005671716</v>
          </cell>
        </row>
        <row r="50">
          <cell r="B50">
            <v>40.5460054536462</v>
          </cell>
        </row>
        <row r="51">
          <cell r="B51">
            <v>42.1059375857304</v>
          </cell>
        </row>
        <row r="52">
          <cell r="B52">
            <v>43.4507650890895</v>
          </cell>
        </row>
        <row r="53">
          <cell r="B53">
            <v>44.2767818604645</v>
          </cell>
        </row>
        <row r="54">
          <cell r="B54">
            <v>46.4129358059978</v>
          </cell>
        </row>
        <row r="55">
          <cell r="B55">
            <v>49.7592367965431</v>
          </cell>
        </row>
        <row r="56">
          <cell r="B56">
            <v>55.5074474318411</v>
          </cell>
        </row>
        <row r="57">
          <cell r="B57">
            <v>62.9067598175739</v>
          </cell>
        </row>
        <row r="58">
          <cell r="B58">
            <v>70.5988435664962</v>
          </cell>
        </row>
        <row r="59">
          <cell r="B59">
            <v>79.0088514508824</v>
          </cell>
        </row>
        <row r="60">
          <cell r="B60">
            <v>86.8782961451136</v>
          </cell>
        </row>
        <row r="61">
          <cell r="B61">
            <v>96.5080685952108</v>
          </cell>
        </row>
        <row r="62">
          <cell r="B62">
            <v>107.670378982607</v>
          </cell>
        </row>
        <row r="63">
          <cell r="B63">
            <v>118.971333765064</v>
          </cell>
        </row>
        <row r="64">
          <cell r="B64">
            <v>130.955202132054</v>
          </cell>
        </row>
        <row r="65">
          <cell r="B65">
            <v>144.965836908781</v>
          </cell>
        </row>
        <row r="66">
          <cell r="B66">
            <v>161.740665301372</v>
          </cell>
        </row>
        <row r="67">
          <cell r="B67">
            <v>184.012931325046</v>
          </cell>
        </row>
        <row r="68">
          <cell r="B68">
            <v>215.276302262484</v>
          </cell>
        </row>
        <row r="69">
          <cell r="B69">
            <v>254.470004194495</v>
          </cell>
        </row>
        <row r="70">
          <cell r="B70">
            <v>305.588100564455</v>
          </cell>
        </row>
        <row r="71">
          <cell r="B71">
            <v>371.007641557683</v>
          </cell>
        </row>
        <row r="72">
          <cell r="B72">
            <v>475.504727468691</v>
          </cell>
        </row>
        <row r="73">
          <cell r="B73">
            <v>618.804821072247</v>
          </cell>
        </row>
        <row r="74">
          <cell r="B74">
            <v>782.853740318518</v>
          </cell>
        </row>
        <row r="75">
          <cell r="B75">
            <v>951.475661796705</v>
          </cell>
        </row>
        <row r="76">
          <cell r="B76">
            <v>1087.61766657873</v>
          </cell>
        </row>
        <row r="77">
          <cell r="B77">
            <v>1223.61026437384</v>
          </cell>
        </row>
        <row r="78">
          <cell r="B78">
            <v>1368.40837783662</v>
          </cell>
        </row>
        <row r="79">
          <cell r="B79">
            <v>1520.7590975103</v>
          </cell>
        </row>
        <row r="80">
          <cell r="B80">
            <v>1586.95108692625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9">
        <row r="15">
          <cell r="B15">
            <v>0.11857385785049</v>
          </cell>
        </row>
        <row r="16">
          <cell r="B16">
            <v>0.182700027130142</v>
          </cell>
        </row>
        <row r="17">
          <cell r="B17">
            <v>0.313142145802987</v>
          </cell>
        </row>
        <row r="18">
          <cell r="B18">
            <v>0.375354460686403</v>
          </cell>
        </row>
        <row r="19">
          <cell r="B19">
            <v>0.57133777359641</v>
          </cell>
        </row>
        <row r="20">
          <cell r="B20">
            <v>0.752306923334159</v>
          </cell>
        </row>
        <row r="21">
          <cell r="B21">
            <v>1.58046395824424</v>
          </cell>
        </row>
        <row r="22">
          <cell r="B22">
            <v>2.44849477372169</v>
          </cell>
        </row>
        <row r="23">
          <cell r="B23">
            <v>2.97697549768597</v>
          </cell>
        </row>
        <row r="24">
          <cell r="B24">
            <v>2.90302226484445</v>
          </cell>
        </row>
        <row r="25">
          <cell r="B25">
            <v>2.76130287352414</v>
          </cell>
        </row>
        <row r="26">
          <cell r="B26">
            <v>2.77612970214959</v>
          </cell>
        </row>
        <row r="27">
          <cell r="B27">
            <v>3.07097069549852</v>
          </cell>
        </row>
        <row r="28">
          <cell r="B28">
            <v>3.99522495634496</v>
          </cell>
        </row>
        <row r="29">
          <cell r="B29">
            <v>5.01281268939853</v>
          </cell>
        </row>
        <row r="30">
          <cell r="B30">
            <v>5.40784318808723</v>
          </cell>
        </row>
        <row r="31">
          <cell r="B31">
            <v>5.67142250607377</v>
          </cell>
        </row>
        <row r="32">
          <cell r="B32">
            <v>6.0988186128021</v>
          </cell>
        </row>
        <row r="33">
          <cell r="B33">
            <v>7.20950134986476</v>
          </cell>
        </row>
        <row r="34">
          <cell r="B34">
            <v>9.11287243899489</v>
          </cell>
        </row>
        <row r="35">
          <cell r="B35">
            <v>10.3870715726653</v>
          </cell>
        </row>
        <row r="36">
          <cell r="B36">
            <v>11.0065816372597</v>
          </cell>
        </row>
        <row r="37">
          <cell r="B37">
            <v>11.2738888416975</v>
          </cell>
        </row>
        <row r="38">
          <cell r="B38">
            <v>11.7844857189433</v>
          </cell>
        </row>
        <row r="39">
          <cell r="B39">
            <v>12.0660825281906</v>
          </cell>
        </row>
        <row r="40">
          <cell r="B40">
            <v>12.55832210713</v>
          </cell>
        </row>
        <row r="41">
          <cell r="B41">
            <v>13.7584609259273</v>
          </cell>
        </row>
        <row r="42">
          <cell r="B42">
            <v>14.8606260250203</v>
          </cell>
        </row>
        <row r="43">
          <cell r="B43">
            <v>15.738134252419</v>
          </cell>
        </row>
        <row r="44">
          <cell r="B44">
            <v>16.5513722810968</v>
          </cell>
        </row>
        <row r="45">
          <cell r="B45">
            <v>17.520036015669</v>
          </cell>
        </row>
        <row r="46">
          <cell r="B46">
            <v>18.8462250798491</v>
          </cell>
        </row>
        <row r="47">
          <cell r="B47">
            <v>20.6533181555401</v>
          </cell>
        </row>
        <row r="48">
          <cell r="B48">
            <v>23.2084927198425</v>
          </cell>
        </row>
        <row r="49">
          <cell r="B49">
            <v>25.1104613883874</v>
          </cell>
        </row>
        <row r="50">
          <cell r="B50">
            <v>27.047949631448</v>
          </cell>
        </row>
        <row r="51">
          <cell r="B51">
            <v>29.090211556589</v>
          </cell>
        </row>
        <row r="52">
          <cell r="B52">
            <v>30.3627478330812</v>
          </cell>
        </row>
        <row r="53">
          <cell r="B53">
            <v>31.9393576225917</v>
          </cell>
        </row>
        <row r="54">
          <cell r="B54">
            <v>33.5527469290285</v>
          </cell>
        </row>
        <row r="55">
          <cell r="B55">
            <v>35.1774614664783</v>
          </cell>
        </row>
        <row r="56">
          <cell r="B56">
            <v>36.8701743652118</v>
          </cell>
        </row>
        <row r="57">
          <cell r="B57">
            <v>39.0780404933142</v>
          </cell>
        </row>
        <row r="58">
          <cell r="B58">
            <v>41.6775046348601</v>
          </cell>
        </row>
        <row r="59">
          <cell r="B59">
            <v>45.0893136185223</v>
          </cell>
        </row>
        <row r="60">
          <cell r="B60">
            <v>49.4772743000796</v>
          </cell>
        </row>
        <row r="61">
          <cell r="B61">
            <v>55.1715707801168</v>
          </cell>
        </row>
        <row r="62">
          <cell r="B62">
            <v>62.0635027406805</v>
          </cell>
        </row>
        <row r="63">
          <cell r="B63">
            <v>69.7682619737476</v>
          </cell>
        </row>
        <row r="64">
          <cell r="B64">
            <v>80.0410531616415</v>
          </cell>
        </row>
        <row r="65">
          <cell r="B65">
            <v>91.8985940119557</v>
          </cell>
        </row>
        <row r="66">
          <cell r="B66">
            <v>105.232375190666</v>
          </cell>
        </row>
        <row r="67">
          <cell r="B67">
            <v>119.577252547887</v>
          </cell>
        </row>
        <row r="68">
          <cell r="B68">
            <v>135.892877302793</v>
          </cell>
        </row>
        <row r="69">
          <cell r="B69">
            <v>155.446680393268</v>
          </cell>
        </row>
        <row r="70">
          <cell r="B70">
            <v>177.886723967918</v>
          </cell>
        </row>
        <row r="71">
          <cell r="B71">
            <v>204.184038566289</v>
          </cell>
        </row>
        <row r="72">
          <cell r="B72">
            <v>233.848409628584</v>
          </cell>
        </row>
        <row r="73">
          <cell r="B73">
            <v>274.200726374234</v>
          </cell>
        </row>
        <row r="74">
          <cell r="B74">
            <v>316.053438680396</v>
          </cell>
        </row>
        <row r="75">
          <cell r="B75">
            <v>370.599379327673</v>
          </cell>
        </row>
        <row r="76">
          <cell r="B76">
            <v>432.958629764956</v>
          </cell>
        </row>
        <row r="77">
          <cell r="B77">
            <v>498.31068776677</v>
          </cell>
        </row>
        <row r="78">
          <cell r="B78">
            <v>571.35314444173</v>
          </cell>
        </row>
        <row r="79">
          <cell r="B79">
            <v>661.811341085487</v>
          </cell>
        </row>
        <row r="80">
          <cell r="B80">
            <v>754.644285520889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0">
        <row r="15">
          <cell r="B15">
            <v>0.457607585419715</v>
          </cell>
        </row>
        <row r="16">
          <cell r="B16">
            <v>0.482504216175472</v>
          </cell>
        </row>
        <row r="17">
          <cell r="B17">
            <v>0.497365765799548</v>
          </cell>
        </row>
        <row r="18">
          <cell r="B18">
            <v>0.509303383731431</v>
          </cell>
        </row>
        <row r="19">
          <cell r="B19">
            <v>0.543472165827121</v>
          </cell>
        </row>
        <row r="20">
          <cell r="B20">
            <v>0.573358850429963</v>
          </cell>
        </row>
        <row r="21">
          <cell r="B21">
            <v>0.732133748261447</v>
          </cell>
        </row>
        <row r="22">
          <cell r="B22">
            <v>0.878856836471981</v>
          </cell>
        </row>
        <row r="23">
          <cell r="B23">
            <v>1.02499147941549</v>
          </cell>
        </row>
        <row r="24">
          <cell r="B24">
            <v>1.02424172723618</v>
          </cell>
        </row>
        <row r="25">
          <cell r="B25">
            <v>0.983757940550926</v>
          </cell>
        </row>
        <row r="26">
          <cell r="B26">
            <v>0.974428599390346</v>
          </cell>
        </row>
        <row r="27">
          <cell r="B27">
            <v>1.01618362581127</v>
          </cell>
        </row>
        <row r="28">
          <cell r="B28">
            <v>1.0591434288739</v>
          </cell>
        </row>
        <row r="29">
          <cell r="B29">
            <v>1.07535427351766</v>
          </cell>
        </row>
        <row r="30">
          <cell r="B30">
            <v>1.0605819161777</v>
          </cell>
        </row>
        <row r="31">
          <cell r="B31">
            <v>1.04955380061961</v>
          </cell>
        </row>
        <row r="32">
          <cell r="B32">
            <v>1.11113181708806</v>
          </cell>
        </row>
        <row r="33">
          <cell r="B33">
            <v>1.30352115746201</v>
          </cell>
        </row>
        <row r="34">
          <cell r="B34">
            <v>1.5337570474452</v>
          </cell>
        </row>
        <row r="35">
          <cell r="B35">
            <v>1.70861375352362</v>
          </cell>
        </row>
        <row r="36">
          <cell r="B36">
            <v>1.93878004548301</v>
          </cell>
        </row>
        <row r="37">
          <cell r="B37">
            <v>2.22876934803762</v>
          </cell>
        </row>
        <row r="38">
          <cell r="B38">
            <v>2.58768965192283</v>
          </cell>
        </row>
        <row r="39">
          <cell r="B39">
            <v>2.93645568593115</v>
          </cell>
        </row>
        <row r="40">
          <cell r="B40">
            <v>3.240765753664</v>
          </cell>
        </row>
        <row r="41">
          <cell r="B41">
            <v>3.30667809884939</v>
          </cell>
        </row>
        <row r="42">
          <cell r="B42">
            <v>3.33552557268637</v>
          </cell>
        </row>
        <row r="43">
          <cell r="B43">
            <v>3.36834493865047</v>
          </cell>
        </row>
        <row r="44">
          <cell r="B44">
            <v>3.52733959182953</v>
          </cell>
        </row>
        <row r="45">
          <cell r="B45">
            <v>4.01215396436459</v>
          </cell>
        </row>
        <row r="46">
          <cell r="B46">
            <v>4.39802356564284</v>
          </cell>
        </row>
        <row r="47">
          <cell r="B47">
            <v>5.12569030270139</v>
          </cell>
        </row>
        <row r="48">
          <cell r="B48">
            <v>6.36511959070174</v>
          </cell>
        </row>
        <row r="49">
          <cell r="B49">
            <v>7.6140173879115</v>
          </cell>
        </row>
        <row r="50">
          <cell r="B50">
            <v>8.9733264486634</v>
          </cell>
        </row>
        <row r="51">
          <cell r="B51">
            <v>10.3112975440543</v>
          </cell>
        </row>
        <row r="52">
          <cell r="B52">
            <v>11.8379188681092</v>
          </cell>
        </row>
        <row r="53">
          <cell r="B53">
            <v>14.187166321776</v>
          </cell>
        </row>
        <row r="54">
          <cell r="B54">
            <v>16.9079565950959</v>
          </cell>
        </row>
        <row r="55">
          <cell r="B55">
            <v>21.4910579260343</v>
          </cell>
        </row>
        <row r="56">
          <cell r="B56">
            <v>24.948988657975</v>
          </cell>
        </row>
        <row r="57">
          <cell r="B57">
            <v>30.0497385580161</v>
          </cell>
        </row>
        <row r="58">
          <cell r="B58">
            <v>34.6320772566914</v>
          </cell>
        </row>
        <row r="59">
          <cell r="B59">
            <v>37.7261611539513</v>
          </cell>
        </row>
        <row r="60">
          <cell r="B60">
            <v>40.6204941685842</v>
          </cell>
        </row>
        <row r="61">
          <cell r="B61">
            <v>43.4943932937545</v>
          </cell>
        </row>
        <row r="62">
          <cell r="B62">
            <v>46.7796923971343</v>
          </cell>
        </row>
        <row r="63">
          <cell r="B63">
            <v>50.0780267543316</v>
          </cell>
        </row>
        <row r="64">
          <cell r="B64">
            <v>53.4727329727424</v>
          </cell>
        </row>
        <row r="65">
          <cell r="B65">
            <v>57.4037734099416</v>
          </cell>
        </row>
        <row r="66">
          <cell r="B66">
            <v>62.0936084528456</v>
          </cell>
        </row>
        <row r="67">
          <cell r="B67">
            <v>67.3406005772884</v>
          </cell>
        </row>
        <row r="68">
          <cell r="B68">
            <v>74.1296204914395</v>
          </cell>
        </row>
        <row r="69">
          <cell r="B69">
            <v>82.3086089684677</v>
          </cell>
        </row>
        <row r="70">
          <cell r="B70">
            <v>91.9027624104628</v>
          </cell>
        </row>
        <row r="71">
          <cell r="B71">
            <v>104.252316320838</v>
          </cell>
        </row>
        <row r="72">
          <cell r="B72">
            <v>118.442827053634</v>
          </cell>
        </row>
        <row r="73">
          <cell r="B73">
            <v>138.157100866408</v>
          </cell>
        </row>
        <row r="74">
          <cell r="B74">
            <v>160.196899491842</v>
          </cell>
        </row>
        <row r="75">
          <cell r="B75">
            <v>191.215017499995</v>
          </cell>
        </row>
        <row r="76">
          <cell r="B76">
            <v>226.947974412033</v>
          </cell>
        </row>
        <row r="77">
          <cell r="B77">
            <v>265.649847166777</v>
          </cell>
        </row>
        <row r="78">
          <cell r="B78">
            <v>297.017561887686</v>
          </cell>
        </row>
        <row r="79">
          <cell r="B79">
            <v>330.881162991944</v>
          </cell>
        </row>
        <row r="80">
          <cell r="B80">
            <v>366.328087048516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1">
        <row r="15">
          <cell r="B15">
            <v>3.14145258593453</v>
          </cell>
        </row>
        <row r="16">
          <cell r="B16">
            <v>3.84442641598218</v>
          </cell>
        </row>
        <row r="17">
          <cell r="B17">
            <v>4.50464037416642</v>
          </cell>
        </row>
        <row r="18">
          <cell r="B18">
            <v>5.39261532315835</v>
          </cell>
        </row>
        <row r="19">
          <cell r="B19">
            <v>5.98123573413924</v>
          </cell>
        </row>
        <row r="20">
          <cell r="B20">
            <v>7.26413763455998</v>
          </cell>
        </row>
        <row r="21">
          <cell r="B21">
            <v>10.381252046702</v>
          </cell>
        </row>
        <row r="22">
          <cell r="B22">
            <v>13.2998282966859</v>
          </cell>
        </row>
        <row r="23">
          <cell r="B23">
            <v>16.3253576794581</v>
          </cell>
        </row>
        <row r="24">
          <cell r="B24">
            <v>16.7338082329877</v>
          </cell>
        </row>
        <row r="25">
          <cell r="B25">
            <v>16.3234323030492</v>
          </cell>
        </row>
        <row r="26">
          <cell r="B26">
            <v>16.3087742476426</v>
          </cell>
        </row>
        <row r="27">
          <cell r="B27">
            <v>16.5668371882011</v>
          </cell>
        </row>
        <row r="28">
          <cell r="B28">
            <v>17.1635414341573</v>
          </cell>
        </row>
        <row r="29">
          <cell r="B29">
            <v>17.8151424985837</v>
          </cell>
        </row>
        <row r="30">
          <cell r="B30">
            <v>18.4451078085077</v>
          </cell>
        </row>
        <row r="31">
          <cell r="B31">
            <v>19.049641802244</v>
          </cell>
        </row>
        <row r="32">
          <cell r="B32">
            <v>19.9855062582708</v>
          </cell>
        </row>
        <row r="33">
          <cell r="B33">
            <v>21.4550496424151</v>
          </cell>
        </row>
        <row r="34">
          <cell r="B34">
            <v>23.5523329015743</v>
          </cell>
        </row>
        <row r="35">
          <cell r="B35">
            <v>25.6004121986288</v>
          </cell>
        </row>
        <row r="36">
          <cell r="B36">
            <v>27.7044645848314</v>
          </cell>
        </row>
        <row r="37">
          <cell r="B37">
            <v>30.2761306763125</v>
          </cell>
        </row>
        <row r="38">
          <cell r="B38">
            <v>34.0383021792773</v>
          </cell>
        </row>
        <row r="39">
          <cell r="B39">
            <v>37.5042899993811</v>
          </cell>
        </row>
        <row r="40">
          <cell r="B40">
            <v>41.1246106791842</v>
          </cell>
        </row>
        <row r="41">
          <cell r="B41">
            <v>45.3305808381236</v>
          </cell>
        </row>
        <row r="42">
          <cell r="B42">
            <v>50.2431327598525</v>
          </cell>
        </row>
        <row r="43">
          <cell r="B43">
            <v>53.6180978981361</v>
          </cell>
        </row>
        <row r="44">
          <cell r="B44">
            <v>55.8320914843519</v>
          </cell>
        </row>
        <row r="45">
          <cell r="B45">
            <v>60.2270793427018</v>
          </cell>
        </row>
        <row r="46">
          <cell r="B46">
            <v>65.1151555084355</v>
          </cell>
        </row>
        <row r="47">
          <cell r="B47">
            <v>69.5846121041477</v>
          </cell>
        </row>
        <row r="48">
          <cell r="B48">
            <v>76.3261247716029</v>
          </cell>
        </row>
        <row r="49">
          <cell r="B49">
            <v>83.5478295490416</v>
          </cell>
        </row>
        <row r="50">
          <cell r="B50">
            <v>91.6235648668263</v>
          </cell>
        </row>
        <row r="51">
          <cell r="B51">
            <v>101.397622321284</v>
          </cell>
        </row>
        <row r="52">
          <cell r="B52">
            <v>109.930754996567</v>
          </cell>
        </row>
        <row r="53">
          <cell r="B53">
            <v>118.442212787122</v>
          </cell>
        </row>
        <row r="54">
          <cell r="B54">
            <v>129.162396268515</v>
          </cell>
        </row>
        <row r="55">
          <cell r="B55">
            <v>142.386539888884</v>
          </cell>
        </row>
        <row r="56">
          <cell r="B56">
            <v>156.979331081043</v>
          </cell>
        </row>
        <row r="57">
          <cell r="B57">
            <v>175.380035126904</v>
          </cell>
        </row>
        <row r="58">
          <cell r="B58">
            <v>200.101246903261</v>
          </cell>
        </row>
        <row r="59">
          <cell r="B59">
            <v>232.217338719324</v>
          </cell>
        </row>
        <row r="60">
          <cell r="B60">
            <v>270.183233094763</v>
          </cell>
        </row>
        <row r="61">
          <cell r="B61">
            <v>313.212084162151</v>
          </cell>
        </row>
        <row r="62">
          <cell r="B62">
            <v>359.270859388917</v>
          </cell>
        </row>
        <row r="63">
          <cell r="B63">
            <v>402.225283950124</v>
          </cell>
        </row>
        <row r="64">
          <cell r="B64">
            <v>445.973050682402</v>
          </cell>
        </row>
        <row r="65">
          <cell r="B65">
            <v>491.064590015156</v>
          </cell>
        </row>
        <row r="66">
          <cell r="B66">
            <v>547.984812223163</v>
          </cell>
        </row>
        <row r="67">
          <cell r="B67">
            <v>620.795905979486</v>
          </cell>
        </row>
        <row r="68">
          <cell r="B68">
            <v>723.05323671136</v>
          </cell>
        </row>
        <row r="69">
          <cell r="B69">
            <v>840.010475090584</v>
          </cell>
        </row>
        <row r="70">
          <cell r="B70">
            <v>976.441092463475</v>
          </cell>
        </row>
        <row r="71">
          <cell r="B71">
            <v>1154.69261158663</v>
          </cell>
        </row>
        <row r="72">
          <cell r="B72">
            <v>1353.00581325422</v>
          </cell>
        </row>
        <row r="73">
          <cell r="B73">
            <v>1561.51236049338</v>
          </cell>
        </row>
        <row r="74">
          <cell r="B74">
            <v>1824.61079585297</v>
          </cell>
        </row>
        <row r="75">
          <cell r="B75">
            <v>2105.06588558904</v>
          </cell>
        </row>
        <row r="76">
          <cell r="B76">
            <v>2393.34894143816</v>
          </cell>
        </row>
        <row r="77">
          <cell r="B77">
            <v>2679.00693975361</v>
          </cell>
        </row>
        <row r="78">
          <cell r="B78">
            <v>2954.5369620584</v>
          </cell>
        </row>
        <row r="79">
          <cell r="B79">
            <v>3242.54163746171</v>
          </cell>
        </row>
        <row r="80">
          <cell r="B80">
            <v>3491.49843647808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2">
        <row r="15">
          <cell r="B15">
            <v>3.27108829509882</v>
          </cell>
        </row>
        <row r="16">
          <cell r="B16">
            <v>3.74062709353574</v>
          </cell>
        </row>
        <row r="17">
          <cell r="B17">
            <v>4.32858434492982</v>
          </cell>
        </row>
        <row r="18">
          <cell r="B18">
            <v>4.93352977086128</v>
          </cell>
        </row>
        <row r="19">
          <cell r="B19">
            <v>5.75060696490216</v>
          </cell>
        </row>
        <row r="20">
          <cell r="B20">
            <v>6.42125130249968</v>
          </cell>
        </row>
        <row r="21">
          <cell r="B21">
            <v>7.88532653679769</v>
          </cell>
        </row>
        <row r="22">
          <cell r="B22">
            <v>9.64726247737806</v>
          </cell>
        </row>
        <row r="23">
          <cell r="B23">
            <v>11.8313859593561</v>
          </cell>
        </row>
        <row r="24">
          <cell r="B24">
            <v>11.8158212920772</v>
          </cell>
        </row>
        <row r="25">
          <cell r="B25">
            <v>11.7372896103389</v>
          </cell>
        </row>
        <row r="26">
          <cell r="B26">
            <v>12.0791846604207</v>
          </cell>
        </row>
        <row r="27">
          <cell r="B27">
            <v>12.5932639469816</v>
          </cell>
        </row>
        <row r="28">
          <cell r="B28">
            <v>13.0715955192306</v>
          </cell>
        </row>
        <row r="29">
          <cell r="B29">
            <v>13.3234894871532</v>
          </cell>
        </row>
        <row r="30">
          <cell r="B30">
            <v>13.3451971262776</v>
          </cell>
        </row>
        <row r="31">
          <cell r="B31">
            <v>13.2971136936692</v>
          </cell>
        </row>
        <row r="32">
          <cell r="B32">
            <v>13.6646382988975</v>
          </cell>
        </row>
        <row r="33">
          <cell r="B33">
            <v>14.1753555788351</v>
          </cell>
        </row>
        <row r="34">
          <cell r="B34">
            <v>14.7531214452707</v>
          </cell>
        </row>
        <row r="35">
          <cell r="B35">
            <v>15.5436053022999</v>
          </cell>
        </row>
        <row r="36">
          <cell r="B36">
            <v>16.5476531364672</v>
          </cell>
        </row>
        <row r="37">
          <cell r="B37">
            <v>17.6761769428533</v>
          </cell>
        </row>
        <row r="38">
          <cell r="B38">
            <v>18.9798147605901</v>
          </cell>
        </row>
        <row r="39">
          <cell r="B39">
            <v>20.4022818371416</v>
          </cell>
        </row>
        <row r="40">
          <cell r="B40">
            <v>21.9351393909683</v>
          </cell>
        </row>
        <row r="41">
          <cell r="B41">
            <v>23.8933332520764</v>
          </cell>
        </row>
        <row r="42">
          <cell r="B42">
            <v>25.8841341461744</v>
          </cell>
        </row>
        <row r="43">
          <cell r="B43">
            <v>28.8616388744224</v>
          </cell>
        </row>
        <row r="44">
          <cell r="B44">
            <v>32.6008744896706</v>
          </cell>
        </row>
        <row r="45">
          <cell r="B45">
            <v>37.8568179473008</v>
          </cell>
        </row>
        <row r="46">
          <cell r="B46">
            <v>42.1747706163575</v>
          </cell>
        </row>
        <row r="47">
          <cell r="B47">
            <v>48.3999252905634</v>
          </cell>
        </row>
        <row r="48">
          <cell r="B48">
            <v>55.9126985065975</v>
          </cell>
        </row>
        <row r="49">
          <cell r="B49">
            <v>62.9033959066977</v>
          </cell>
        </row>
        <row r="50">
          <cell r="B50">
            <v>69.9393844907495</v>
          </cell>
        </row>
        <row r="51">
          <cell r="B51">
            <v>76.6787892405804</v>
          </cell>
        </row>
        <row r="52">
          <cell r="B52">
            <v>81.2716759914727</v>
          </cell>
        </row>
        <row r="53">
          <cell r="B53">
            <v>85.7752767762344</v>
          </cell>
        </row>
        <row r="54">
          <cell r="B54">
            <v>90.8664459194781</v>
          </cell>
        </row>
        <row r="55">
          <cell r="B55">
            <v>96.6840835673155</v>
          </cell>
        </row>
        <row r="56">
          <cell r="B56">
            <v>102.991329172498</v>
          </cell>
        </row>
        <row r="57">
          <cell r="B57">
            <v>111.225560806242</v>
          </cell>
        </row>
        <row r="58">
          <cell r="B58">
            <v>121.962701716275</v>
          </cell>
        </row>
        <row r="59">
          <cell r="B59">
            <v>134.324984192127</v>
          </cell>
        </row>
        <row r="60">
          <cell r="B60">
            <v>147.517596911019</v>
          </cell>
        </row>
        <row r="61">
          <cell r="B61">
            <v>163.870007950655</v>
          </cell>
        </row>
        <row r="62">
          <cell r="B62">
            <v>178.990716634226</v>
          </cell>
        </row>
        <row r="63">
          <cell r="B63">
            <v>194.64809304204</v>
          </cell>
        </row>
        <row r="64">
          <cell r="B64">
            <v>212.934187165507</v>
          </cell>
        </row>
        <row r="65">
          <cell r="B65">
            <v>233.105472261436</v>
          </cell>
        </row>
        <row r="66">
          <cell r="B66">
            <v>254.150023785306</v>
          </cell>
        </row>
        <row r="67">
          <cell r="B67">
            <v>279.707270433225</v>
          </cell>
        </row>
        <row r="68">
          <cell r="B68">
            <v>309.941848538682</v>
          </cell>
        </row>
        <row r="69">
          <cell r="B69">
            <v>349.072130680116</v>
          </cell>
        </row>
        <row r="70">
          <cell r="B70">
            <v>399.154336630623</v>
          </cell>
        </row>
        <row r="71">
          <cell r="B71">
            <v>459.978209201411</v>
          </cell>
        </row>
        <row r="72">
          <cell r="B72">
            <v>537.321389029696</v>
          </cell>
        </row>
        <row r="73">
          <cell r="B73">
            <v>624.861215317448</v>
          </cell>
        </row>
        <row r="74">
          <cell r="B74">
            <v>719.974519623032</v>
          </cell>
        </row>
        <row r="75">
          <cell r="B75">
            <v>835.90506297206</v>
          </cell>
        </row>
        <row r="76">
          <cell r="B76">
            <v>973.012785957995</v>
          </cell>
        </row>
        <row r="77">
          <cell r="B77">
            <v>1096.54052309214</v>
          </cell>
        </row>
        <row r="78">
          <cell r="B78">
            <v>1226.31655932768</v>
          </cell>
        </row>
        <row r="79">
          <cell r="B79">
            <v>1341.45224527314</v>
          </cell>
        </row>
        <row r="80">
          <cell r="B80">
            <v>1456.66882485426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3">
        <row r="15">
          <cell r="B15">
            <v>0.51618280193929</v>
          </cell>
        </row>
        <row r="16">
          <cell r="B16">
            <v>0.674597051446761</v>
          </cell>
        </row>
        <row r="17">
          <cell r="B17">
            <v>0.872932432600153</v>
          </cell>
        </row>
        <row r="18">
          <cell r="B18">
            <v>1.02117042964747</v>
          </cell>
        </row>
        <row r="19">
          <cell r="B19">
            <v>1.31961954080493</v>
          </cell>
        </row>
        <row r="20">
          <cell r="B20">
            <v>1.64930844524006</v>
          </cell>
        </row>
        <row r="21">
          <cell r="B21">
            <v>3.14993399281234</v>
          </cell>
        </row>
        <row r="22">
          <cell r="B22">
            <v>4.76382344523709</v>
          </cell>
        </row>
        <row r="23">
          <cell r="B23">
            <v>6.38169798032704</v>
          </cell>
        </row>
        <row r="24">
          <cell r="B24">
            <v>6.41395346696852</v>
          </cell>
        </row>
        <row r="25">
          <cell r="B25">
            <v>6.25571588544435</v>
          </cell>
        </row>
        <row r="26">
          <cell r="B26">
            <v>6.21961577743071</v>
          </cell>
        </row>
        <row r="27">
          <cell r="B27">
            <v>6.6468143468476</v>
          </cell>
        </row>
        <row r="28">
          <cell r="B28">
            <v>7.2185055958783</v>
          </cell>
        </row>
        <row r="29">
          <cell r="B29">
            <v>7.97821933746628</v>
          </cell>
        </row>
        <row r="30">
          <cell r="B30">
            <v>8.51597703179205</v>
          </cell>
        </row>
        <row r="31">
          <cell r="B31">
            <v>8.7807645689809</v>
          </cell>
        </row>
        <row r="32">
          <cell r="B32">
            <v>9.43885557074064</v>
          </cell>
        </row>
        <row r="33">
          <cell r="B33">
            <v>10.9853287349221</v>
          </cell>
        </row>
        <row r="34">
          <cell r="B34">
            <v>12.9564336631181</v>
          </cell>
        </row>
        <row r="35">
          <cell r="B35">
            <v>14.382842727961</v>
          </cell>
        </row>
        <row r="36">
          <cell r="B36">
            <v>15.7595968223956</v>
          </cell>
        </row>
        <row r="37">
          <cell r="B37">
            <v>16.9407764171345</v>
          </cell>
        </row>
        <row r="38">
          <cell r="B38">
            <v>18.3923103027663</v>
          </cell>
        </row>
        <row r="39">
          <cell r="B39">
            <v>19.4491587578119</v>
          </cell>
        </row>
        <row r="40">
          <cell r="B40">
            <v>20.3362894816637</v>
          </cell>
        </row>
        <row r="41">
          <cell r="B41">
            <v>22.3553020404603</v>
          </cell>
        </row>
        <row r="42">
          <cell r="B42">
            <v>24.4496632873842</v>
          </cell>
        </row>
        <row r="43">
          <cell r="B43">
            <v>26.617241336581</v>
          </cell>
        </row>
        <row r="44">
          <cell r="B44">
            <v>28.0637526778947</v>
          </cell>
        </row>
        <row r="45">
          <cell r="B45">
            <v>30.1198344744733</v>
          </cell>
        </row>
        <row r="46">
          <cell r="B46">
            <v>32.9996760434645</v>
          </cell>
        </row>
        <row r="47">
          <cell r="B47">
            <v>35.4052471303808</v>
          </cell>
        </row>
        <row r="48">
          <cell r="B48">
            <v>38.8048972568147</v>
          </cell>
        </row>
        <row r="49">
          <cell r="B49">
            <v>43.3127942412434</v>
          </cell>
        </row>
        <row r="50">
          <cell r="B50">
            <v>48.4809008609175</v>
          </cell>
        </row>
        <row r="51">
          <cell r="B51">
            <v>54.0811428201342</v>
          </cell>
        </row>
        <row r="52">
          <cell r="B52">
            <v>56.6023692656152</v>
          </cell>
        </row>
        <row r="53">
          <cell r="B53">
            <v>58.4333764748944</v>
          </cell>
        </row>
        <row r="54">
          <cell r="B54">
            <v>61.334717503165</v>
          </cell>
        </row>
        <row r="55">
          <cell r="B55">
            <v>65.5415586622288</v>
          </cell>
        </row>
        <row r="56">
          <cell r="B56">
            <v>70.456812698547</v>
          </cell>
        </row>
        <row r="57">
          <cell r="B57">
            <v>75.8920754150815</v>
          </cell>
        </row>
        <row r="58">
          <cell r="B58">
            <v>82.4669617230181</v>
          </cell>
        </row>
        <row r="59">
          <cell r="B59">
            <v>91.0034427106037</v>
          </cell>
        </row>
        <row r="60">
          <cell r="B60">
            <v>99.6057212223983</v>
          </cell>
        </row>
        <row r="61">
          <cell r="B61">
            <v>109.587993679191</v>
          </cell>
        </row>
        <row r="62">
          <cell r="B62">
            <v>120.91178123108</v>
          </cell>
        </row>
        <row r="63">
          <cell r="B63">
            <v>133.472157114324</v>
          </cell>
        </row>
        <row r="64">
          <cell r="B64">
            <v>147.772347401643</v>
          </cell>
        </row>
        <row r="65">
          <cell r="B65">
            <v>163.801459504343</v>
          </cell>
        </row>
        <row r="66">
          <cell r="B66">
            <v>182.184531595426</v>
          </cell>
        </row>
        <row r="67">
          <cell r="B67">
            <v>204.691265877995</v>
          </cell>
        </row>
        <row r="68">
          <cell r="B68">
            <v>233.872041291534</v>
          </cell>
        </row>
        <row r="69">
          <cell r="B69">
            <v>269.98773360416</v>
          </cell>
        </row>
        <row r="70">
          <cell r="B70">
            <v>317.661099939696</v>
          </cell>
        </row>
        <row r="71">
          <cell r="B71">
            <v>377.340055352657</v>
          </cell>
        </row>
        <row r="72">
          <cell r="B72">
            <v>447.489918521801</v>
          </cell>
        </row>
        <row r="73">
          <cell r="B73">
            <v>537.228468012905</v>
          </cell>
        </row>
        <row r="74">
          <cell r="B74">
            <v>633.279560397239</v>
          </cell>
        </row>
        <row r="75">
          <cell r="B75">
            <v>741.591201095778</v>
          </cell>
        </row>
        <row r="76">
          <cell r="B76">
            <v>858.510463458407</v>
          </cell>
        </row>
        <row r="77">
          <cell r="B77">
            <v>982.483785700432</v>
          </cell>
        </row>
        <row r="78">
          <cell r="B78">
            <v>1096.1749199229</v>
          </cell>
        </row>
        <row r="79">
          <cell r="B79">
            <v>1210.16757606002</v>
          </cell>
        </row>
        <row r="80">
          <cell r="B80">
            <v>1315.97667621848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4">
        <row r="15">
          <cell r="B15">
            <v>0.984236915739158</v>
          </cell>
        </row>
        <row r="16">
          <cell r="B16">
            <v>1.45420522936472</v>
          </cell>
        </row>
        <row r="17">
          <cell r="B17">
            <v>1.99339046316358</v>
          </cell>
        </row>
        <row r="18">
          <cell r="B18">
            <v>2.5954128149712</v>
          </cell>
        </row>
        <row r="19">
          <cell r="B19">
            <v>3.58814231876365</v>
          </cell>
        </row>
        <row r="20">
          <cell r="B20">
            <v>4.85454964148223</v>
          </cell>
        </row>
        <row r="21">
          <cell r="B21">
            <v>6.55202616998858</v>
          </cell>
        </row>
        <row r="22">
          <cell r="B22">
            <v>8.3116494024751</v>
          </cell>
        </row>
        <row r="23">
          <cell r="B23">
            <v>10.6254228918898</v>
          </cell>
        </row>
        <row r="24">
          <cell r="B24">
            <v>10.4758704719655</v>
          </cell>
        </row>
        <row r="25">
          <cell r="B25">
            <v>10.3004843932624</v>
          </cell>
        </row>
        <row r="26">
          <cell r="B26">
            <v>10.173941717302</v>
          </cell>
        </row>
        <row r="27">
          <cell r="B27">
            <v>10.048170471552</v>
          </cell>
        </row>
        <row r="28">
          <cell r="B28">
            <v>10.2048707110619</v>
          </cell>
        </row>
        <row r="29">
          <cell r="B29">
            <v>10.9727040577053</v>
          </cell>
        </row>
        <row r="30">
          <cell r="B30">
            <v>11.4908343799402</v>
          </cell>
        </row>
        <row r="31">
          <cell r="B31">
            <v>11.4986039917851</v>
          </cell>
        </row>
        <row r="32">
          <cell r="B32">
            <v>12.2770479791585</v>
          </cell>
        </row>
        <row r="33">
          <cell r="B33">
            <v>16.1100896931921</v>
          </cell>
        </row>
        <row r="34">
          <cell r="B34">
            <v>19.187118664236</v>
          </cell>
        </row>
        <row r="35">
          <cell r="B35">
            <v>21.34154141529</v>
          </cell>
        </row>
        <row r="36">
          <cell r="B36">
            <v>22.5746281806482</v>
          </cell>
        </row>
        <row r="37">
          <cell r="B37">
            <v>24.0125547344123</v>
          </cell>
        </row>
        <row r="38">
          <cell r="B38">
            <v>26.5154282650057</v>
          </cell>
        </row>
        <row r="39">
          <cell r="B39">
            <v>30.5776096738759</v>
          </cell>
        </row>
        <row r="40">
          <cell r="B40">
            <v>34.1840524803389</v>
          </cell>
        </row>
        <row r="41">
          <cell r="B41">
            <v>36.1087454207837</v>
          </cell>
        </row>
        <row r="42">
          <cell r="B42">
            <v>37.558468040943</v>
          </cell>
        </row>
        <row r="43">
          <cell r="B43">
            <v>38.9023660500117</v>
          </cell>
        </row>
        <row r="44">
          <cell r="B44">
            <v>39.835515407081</v>
          </cell>
        </row>
        <row r="45">
          <cell r="B45">
            <v>42.3570567375054</v>
          </cell>
        </row>
        <row r="46">
          <cell r="B46">
            <v>45.5397265042214</v>
          </cell>
        </row>
        <row r="47">
          <cell r="B47">
            <v>50.3437660930861</v>
          </cell>
        </row>
        <row r="48">
          <cell r="B48">
            <v>56.4301054581442</v>
          </cell>
        </row>
        <row r="49">
          <cell r="B49">
            <v>61.9734665028176</v>
          </cell>
        </row>
        <row r="50">
          <cell r="B50">
            <v>68.773105713593</v>
          </cell>
        </row>
        <row r="51">
          <cell r="B51">
            <v>75.2656844506332</v>
          </cell>
        </row>
        <row r="52">
          <cell r="B52">
            <v>79.9081349422071</v>
          </cell>
        </row>
        <row r="53">
          <cell r="B53">
            <v>84.9182922637607</v>
          </cell>
        </row>
        <row r="54">
          <cell r="B54">
            <v>90.6773121489676</v>
          </cell>
        </row>
        <row r="55">
          <cell r="B55">
            <v>97.7215139456982</v>
          </cell>
        </row>
        <row r="56">
          <cell r="B56">
            <v>107.594312814694</v>
          </cell>
        </row>
        <row r="57">
          <cell r="B57">
            <v>123.31386270493</v>
          </cell>
        </row>
        <row r="58">
          <cell r="B58">
            <v>144.702686519557</v>
          </cell>
        </row>
        <row r="59">
          <cell r="B59">
            <v>170.976675786275</v>
          </cell>
        </row>
        <row r="60">
          <cell r="B60">
            <v>198.790376272132</v>
          </cell>
        </row>
        <row r="61">
          <cell r="B61">
            <v>229.314456355259</v>
          </cell>
        </row>
        <row r="62">
          <cell r="B62">
            <v>260.837109816925</v>
          </cell>
        </row>
        <row r="63">
          <cell r="B63">
            <v>293.984395841201</v>
          </cell>
        </row>
        <row r="64">
          <cell r="B64">
            <v>330.328785950929</v>
          </cell>
        </row>
        <row r="65">
          <cell r="B65">
            <v>367.326709447129</v>
          </cell>
        </row>
        <row r="66">
          <cell r="B66">
            <v>405.922763161948</v>
          </cell>
        </row>
        <row r="67">
          <cell r="B67">
            <v>452.49078854179</v>
          </cell>
        </row>
        <row r="68">
          <cell r="B68">
            <v>509.246826013439</v>
          </cell>
        </row>
        <row r="69">
          <cell r="B69">
            <v>583.327286259214</v>
          </cell>
        </row>
        <row r="70">
          <cell r="B70">
            <v>671.981806917555</v>
          </cell>
        </row>
        <row r="71">
          <cell r="B71">
            <v>771.770209332638</v>
          </cell>
        </row>
        <row r="72">
          <cell r="B72">
            <v>899.466579587973</v>
          </cell>
        </row>
        <row r="73">
          <cell r="B73">
            <v>1053.14338551539</v>
          </cell>
        </row>
        <row r="74">
          <cell r="B74">
            <v>1242.75675724853</v>
          </cell>
        </row>
        <row r="75">
          <cell r="B75">
            <v>1444.72512054979</v>
          </cell>
        </row>
        <row r="76">
          <cell r="B76">
            <v>1670.68327892639</v>
          </cell>
        </row>
        <row r="77">
          <cell r="B77">
            <v>1916.57374699567</v>
          </cell>
        </row>
        <row r="78">
          <cell r="B78">
            <v>2177.63476699849</v>
          </cell>
        </row>
        <row r="79">
          <cell r="B79">
            <v>2459.17407444737</v>
          </cell>
        </row>
        <row r="80">
          <cell r="B80">
            <v>2750.0461131668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5">
        <row r="15">
          <cell r="B15">
            <v>0.51618280193929</v>
          </cell>
        </row>
        <row r="16">
          <cell r="B16">
            <v>0.674597051446761</v>
          </cell>
        </row>
        <row r="17">
          <cell r="B17">
            <v>0.872932432600153</v>
          </cell>
        </row>
        <row r="18">
          <cell r="B18">
            <v>1.02117042964747</v>
          </cell>
        </row>
        <row r="19">
          <cell r="B19">
            <v>1.31961954080493</v>
          </cell>
        </row>
        <row r="20">
          <cell r="B20">
            <v>1.64930844524006</v>
          </cell>
        </row>
        <row r="21">
          <cell r="B21">
            <v>3.14993399281234</v>
          </cell>
        </row>
        <row r="22">
          <cell r="B22">
            <v>4.76382344523709</v>
          </cell>
        </row>
        <row r="23">
          <cell r="B23">
            <v>6.38169798032704</v>
          </cell>
        </row>
        <row r="24">
          <cell r="B24">
            <v>6.41395346696852</v>
          </cell>
        </row>
        <row r="25">
          <cell r="B25">
            <v>6.25571588544435</v>
          </cell>
        </row>
        <row r="26">
          <cell r="B26">
            <v>6.21961577743071</v>
          </cell>
        </row>
        <row r="27">
          <cell r="B27">
            <v>6.6468143468476</v>
          </cell>
        </row>
        <row r="28">
          <cell r="B28">
            <v>7.2185055958783</v>
          </cell>
        </row>
        <row r="29">
          <cell r="B29">
            <v>7.97821933746628</v>
          </cell>
        </row>
        <row r="30">
          <cell r="B30">
            <v>8.51597703179205</v>
          </cell>
        </row>
        <row r="31">
          <cell r="B31">
            <v>8.7807645689809</v>
          </cell>
        </row>
        <row r="32">
          <cell r="B32">
            <v>9.43885557074064</v>
          </cell>
        </row>
        <row r="33">
          <cell r="B33">
            <v>10.9853287349221</v>
          </cell>
        </row>
        <row r="34">
          <cell r="B34">
            <v>12.9564336631181</v>
          </cell>
        </row>
        <row r="35">
          <cell r="B35">
            <v>14.382842727961</v>
          </cell>
        </row>
        <row r="36">
          <cell r="B36">
            <v>15.7595968223956</v>
          </cell>
        </row>
        <row r="37">
          <cell r="B37">
            <v>16.9407764171345</v>
          </cell>
        </row>
        <row r="38">
          <cell r="B38">
            <v>18.3923103027663</v>
          </cell>
        </row>
        <row r="39">
          <cell r="B39">
            <v>19.4491587578119</v>
          </cell>
        </row>
        <row r="40">
          <cell r="B40">
            <v>20.3362894816637</v>
          </cell>
        </row>
        <row r="41">
          <cell r="B41">
            <v>22.3553020404603</v>
          </cell>
        </row>
        <row r="42">
          <cell r="B42">
            <v>24.4496632873842</v>
          </cell>
        </row>
        <row r="43">
          <cell r="B43">
            <v>26.617241336581</v>
          </cell>
        </row>
        <row r="44">
          <cell r="B44">
            <v>28.0637526778947</v>
          </cell>
        </row>
        <row r="45">
          <cell r="B45">
            <v>30.1198344744733</v>
          </cell>
        </row>
        <row r="46">
          <cell r="B46">
            <v>32.9996760434645</v>
          </cell>
        </row>
        <row r="47">
          <cell r="B47">
            <v>35.4052471303808</v>
          </cell>
        </row>
        <row r="48">
          <cell r="B48">
            <v>38.8048972568147</v>
          </cell>
        </row>
        <row r="49">
          <cell r="B49">
            <v>43.3127942412434</v>
          </cell>
        </row>
        <row r="50">
          <cell r="B50">
            <v>48.4809008609175</v>
          </cell>
        </row>
        <row r="51">
          <cell r="B51">
            <v>54.0811428201342</v>
          </cell>
        </row>
        <row r="52">
          <cell r="B52">
            <v>56.6023692656152</v>
          </cell>
        </row>
        <row r="53">
          <cell r="B53">
            <v>58.4333764748944</v>
          </cell>
        </row>
        <row r="54">
          <cell r="B54">
            <v>61.334717503165</v>
          </cell>
        </row>
        <row r="55">
          <cell r="B55">
            <v>65.5415586622288</v>
          </cell>
        </row>
        <row r="56">
          <cell r="B56">
            <v>70.456812698547</v>
          </cell>
        </row>
        <row r="57">
          <cell r="B57">
            <v>75.8920754150815</v>
          </cell>
        </row>
        <row r="58">
          <cell r="B58">
            <v>82.4669617230181</v>
          </cell>
        </row>
        <row r="59">
          <cell r="B59">
            <v>91.0034427106037</v>
          </cell>
        </row>
        <row r="60">
          <cell r="B60">
            <v>99.6057212223983</v>
          </cell>
        </row>
        <row r="61">
          <cell r="B61">
            <v>109.587993679191</v>
          </cell>
        </row>
        <row r="62">
          <cell r="B62">
            <v>120.91178123108</v>
          </cell>
        </row>
        <row r="63">
          <cell r="B63">
            <v>133.472157114324</v>
          </cell>
        </row>
        <row r="64">
          <cell r="B64">
            <v>147.772347401643</v>
          </cell>
        </row>
        <row r="65">
          <cell r="B65">
            <v>163.801459504343</v>
          </cell>
        </row>
        <row r="66">
          <cell r="B66">
            <v>182.184531595426</v>
          </cell>
        </row>
        <row r="67">
          <cell r="B67">
            <v>204.691265877995</v>
          </cell>
        </row>
        <row r="68">
          <cell r="B68">
            <v>233.872041291534</v>
          </cell>
        </row>
        <row r="69">
          <cell r="B69">
            <v>269.98773360416</v>
          </cell>
        </row>
        <row r="70">
          <cell r="B70">
            <v>317.661099939696</v>
          </cell>
        </row>
        <row r="71">
          <cell r="B71">
            <v>377.340055352657</v>
          </cell>
        </row>
        <row r="72">
          <cell r="B72">
            <v>447.489918521801</v>
          </cell>
        </row>
        <row r="73">
          <cell r="B73">
            <v>537.228468012905</v>
          </cell>
        </row>
        <row r="74">
          <cell r="B74">
            <v>633.279560397239</v>
          </cell>
        </row>
        <row r="75">
          <cell r="B75">
            <v>741.591201095778</v>
          </cell>
        </row>
        <row r="76">
          <cell r="B76">
            <v>858.510463458407</v>
          </cell>
        </row>
        <row r="77">
          <cell r="B77">
            <v>982.483785700432</v>
          </cell>
        </row>
        <row r="78">
          <cell r="B78">
            <v>1096.1749199229</v>
          </cell>
        </row>
        <row r="79">
          <cell r="B79">
            <v>1210.16757606002</v>
          </cell>
        </row>
        <row r="80">
          <cell r="B80">
            <v>1315.97667621848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6">
        <row r="15">
          <cell r="B15">
            <v>0.414091421559585</v>
          </cell>
        </row>
        <row r="16">
          <cell r="B16">
            <v>0.553179551854992</v>
          </cell>
        </row>
        <row r="17">
          <cell r="B17">
            <v>0.782967695124897</v>
          </cell>
        </row>
        <row r="18">
          <cell r="B18">
            <v>0.920541438328003</v>
          </cell>
        </row>
        <row r="19">
          <cell r="B19">
            <v>1.22637764854277</v>
          </cell>
        </row>
        <row r="20">
          <cell r="B20">
            <v>1.52387709237873</v>
          </cell>
        </row>
        <row r="21">
          <cell r="B21">
            <v>2.77300322423545</v>
          </cell>
        </row>
        <row r="22">
          <cell r="B22">
            <v>4.02820647452434</v>
          </cell>
        </row>
        <row r="23">
          <cell r="B23">
            <v>5.62082195068003</v>
          </cell>
        </row>
        <row r="24">
          <cell r="B24">
            <v>5.6648104782208</v>
          </cell>
        </row>
        <row r="25">
          <cell r="B25">
            <v>5.61027074313003</v>
          </cell>
        </row>
        <row r="26">
          <cell r="B26">
            <v>5.7179644000323</v>
          </cell>
        </row>
        <row r="27">
          <cell r="B27">
            <v>6.00913039862343</v>
          </cell>
        </row>
        <row r="28">
          <cell r="B28">
            <v>6.48215142784598</v>
          </cell>
        </row>
        <row r="29">
          <cell r="B29">
            <v>6.88209055823427</v>
          </cell>
        </row>
        <row r="30">
          <cell r="B30">
            <v>6.83921834715039</v>
          </cell>
        </row>
        <row r="31">
          <cell r="B31">
            <v>6.87869020039044</v>
          </cell>
        </row>
        <row r="32">
          <cell r="B32">
            <v>6.91858406648495</v>
          </cell>
        </row>
        <row r="33">
          <cell r="B33">
            <v>7.30027477352258</v>
          </cell>
        </row>
        <row r="34">
          <cell r="B34">
            <v>7.7457338669446</v>
          </cell>
        </row>
        <row r="35">
          <cell r="B35">
            <v>8.07596048645722</v>
          </cell>
        </row>
        <row r="36">
          <cell r="B36">
            <v>8.5073008595378</v>
          </cell>
        </row>
        <row r="37">
          <cell r="B37">
            <v>9.06689014523313</v>
          </cell>
        </row>
        <row r="38">
          <cell r="B38">
            <v>9.67919889901778</v>
          </cell>
        </row>
        <row r="39">
          <cell r="B39">
            <v>10.3744870494023</v>
          </cell>
        </row>
        <row r="40">
          <cell r="B40">
            <v>11.1465901868284</v>
          </cell>
        </row>
        <row r="41">
          <cell r="B41">
            <v>12.2891533066325</v>
          </cell>
        </row>
        <row r="42">
          <cell r="B42">
            <v>13.4797858844656</v>
          </cell>
        </row>
        <row r="43">
          <cell r="B43">
            <v>14.3844795512245</v>
          </cell>
        </row>
        <row r="44">
          <cell r="B44">
            <v>15.1993923729734</v>
          </cell>
        </row>
        <row r="45">
          <cell r="B45">
            <v>16.5590541433073</v>
          </cell>
        </row>
        <row r="46">
          <cell r="B46">
            <v>18.8010226046483</v>
          </cell>
        </row>
        <row r="47">
          <cell r="B47">
            <v>21.7671424121443</v>
          </cell>
        </row>
        <row r="48">
          <cell r="B48">
            <v>25.3126476243689</v>
          </cell>
        </row>
        <row r="49">
          <cell r="B49">
            <v>28.0429809955818</v>
          </cell>
        </row>
        <row r="50">
          <cell r="B50">
            <v>30.932469716444</v>
          </cell>
        </row>
        <row r="51">
          <cell r="B51">
            <v>34.8667889122164</v>
          </cell>
        </row>
        <row r="52">
          <cell r="B52">
            <v>37.7201723591341</v>
          </cell>
        </row>
        <row r="53">
          <cell r="B53">
            <v>40.6137461459728</v>
          </cell>
        </row>
        <row r="54">
          <cell r="B54">
            <v>45.0624133445273</v>
          </cell>
        </row>
        <row r="55">
          <cell r="B55">
            <v>51.7077711313829</v>
          </cell>
        </row>
        <row r="56">
          <cell r="B56">
            <v>59.675074004758</v>
          </cell>
        </row>
        <row r="57">
          <cell r="B57">
            <v>67.8454749078073</v>
          </cell>
        </row>
        <row r="58">
          <cell r="B58">
            <v>76.1202237854734</v>
          </cell>
        </row>
        <row r="59">
          <cell r="B59">
            <v>83.28899510012</v>
          </cell>
        </row>
        <row r="60">
          <cell r="B60">
            <v>91.9837115284472</v>
          </cell>
        </row>
        <row r="61">
          <cell r="B61">
            <v>101.333519297942</v>
          </cell>
        </row>
        <row r="62">
          <cell r="B62">
            <v>111.2584186502</v>
          </cell>
        </row>
        <row r="63">
          <cell r="B63">
            <v>122.576702627366</v>
          </cell>
        </row>
        <row r="64">
          <cell r="B64">
            <v>135.939422367465</v>
          </cell>
        </row>
        <row r="65">
          <cell r="B65">
            <v>157.314312093383</v>
          </cell>
        </row>
        <row r="66">
          <cell r="B66">
            <v>196.577769789374</v>
          </cell>
        </row>
        <row r="67">
          <cell r="B67">
            <v>253.750857758923</v>
          </cell>
        </row>
        <row r="68">
          <cell r="B68">
            <v>336.89189486372</v>
          </cell>
        </row>
        <row r="69">
          <cell r="B69">
            <v>434.580777266552</v>
          </cell>
        </row>
        <row r="70">
          <cell r="B70">
            <v>556.400248782905</v>
          </cell>
        </row>
        <row r="71">
          <cell r="B71">
            <v>699.765257586466</v>
          </cell>
        </row>
        <row r="72">
          <cell r="B72">
            <v>898.827511391493</v>
          </cell>
        </row>
        <row r="73">
          <cell r="B73">
            <v>1123.0251904899</v>
          </cell>
        </row>
        <row r="74">
          <cell r="B74">
            <v>1371.0269964206</v>
          </cell>
        </row>
        <row r="75">
          <cell r="B75">
            <v>1659.34917193631</v>
          </cell>
        </row>
        <row r="76">
          <cell r="B76">
            <v>2006.69650779474</v>
          </cell>
        </row>
        <row r="77">
          <cell r="B77">
            <v>2273.96758293533</v>
          </cell>
        </row>
        <row r="78">
          <cell r="B78">
            <v>2531.08461555507</v>
          </cell>
        </row>
        <row r="79">
          <cell r="B79">
            <v>2717.11621035546</v>
          </cell>
        </row>
        <row r="80">
          <cell r="B80">
            <v>2818.14575500713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7">
        <row r="15">
          <cell r="B15">
            <v>15.9936976866878</v>
          </cell>
        </row>
        <row r="16">
          <cell r="B16">
            <v>16.1551225091615</v>
          </cell>
        </row>
        <row r="17">
          <cell r="B17">
            <v>15.8815967062983</v>
          </cell>
        </row>
        <row r="18">
          <cell r="B18">
            <v>15.7838382575294</v>
          </cell>
        </row>
        <row r="19">
          <cell r="B19">
            <v>15.909177262743</v>
          </cell>
        </row>
        <row r="20">
          <cell r="B20">
            <v>16.1138155518462</v>
          </cell>
        </row>
        <row r="21">
          <cell r="B21">
            <v>16.4965771668238</v>
          </cell>
        </row>
        <row r="22">
          <cell r="B22">
            <v>17.1274222295503</v>
          </cell>
        </row>
        <row r="23">
          <cell r="B23">
            <v>18.2665208994544</v>
          </cell>
        </row>
        <row r="24">
          <cell r="B24">
            <v>18.4067680629813</v>
          </cell>
        </row>
        <row r="25">
          <cell r="B25">
            <v>18.2997251388437</v>
          </cell>
        </row>
        <row r="26">
          <cell r="B26">
            <v>18.3365729081217</v>
          </cell>
        </row>
        <row r="27">
          <cell r="B27">
            <v>18.512795704269</v>
          </cell>
        </row>
        <row r="28">
          <cell r="B28">
            <v>18.7036093881183</v>
          </cell>
        </row>
        <row r="29">
          <cell r="B29">
            <v>18.9585471660707</v>
          </cell>
        </row>
        <row r="30">
          <cell r="B30">
            <v>18.9896666176411</v>
          </cell>
        </row>
        <row r="31">
          <cell r="B31">
            <v>18.9807915417463</v>
          </cell>
        </row>
        <row r="32">
          <cell r="B32">
            <v>19.1419229090089</v>
          </cell>
        </row>
        <row r="33">
          <cell r="B33">
            <v>19.7412051749694</v>
          </cell>
        </row>
        <row r="34">
          <cell r="B34">
            <v>20.6909711523279</v>
          </cell>
        </row>
        <row r="35">
          <cell r="B35">
            <v>21.8669175926867</v>
          </cell>
        </row>
        <row r="36">
          <cell r="B36">
            <v>23.1731421484907</v>
          </cell>
        </row>
        <row r="37">
          <cell r="B37">
            <v>24.2021443526065</v>
          </cell>
        </row>
        <row r="38">
          <cell r="B38">
            <v>25.5452085066238</v>
          </cell>
        </row>
        <row r="39">
          <cell r="B39">
            <v>27.1226547192513</v>
          </cell>
        </row>
        <row r="40">
          <cell r="B40">
            <v>28.7046666182616</v>
          </cell>
        </row>
        <row r="41">
          <cell r="B41">
            <v>31.2320990466027</v>
          </cell>
        </row>
        <row r="42">
          <cell r="B42">
            <v>34.4585601253102</v>
          </cell>
        </row>
        <row r="43">
          <cell r="B43">
            <v>38.1812314875907</v>
          </cell>
        </row>
        <row r="44">
          <cell r="B44">
            <v>41.8830133269488</v>
          </cell>
        </row>
        <row r="45">
          <cell r="B45">
            <v>49.7824393227664</v>
          </cell>
        </row>
        <row r="46">
          <cell r="B46">
            <v>58.5262867859001</v>
          </cell>
        </row>
        <row r="47">
          <cell r="B47">
            <v>68.8501553293789</v>
          </cell>
        </row>
        <row r="48">
          <cell r="B48">
            <v>83.005071412428</v>
          </cell>
        </row>
        <row r="49">
          <cell r="B49">
            <v>101.659407666362</v>
          </cell>
        </row>
        <row r="50">
          <cell r="B50">
            <v>122.513242373942</v>
          </cell>
        </row>
        <row r="51">
          <cell r="B51">
            <v>146.472823670447</v>
          </cell>
        </row>
        <row r="52">
          <cell r="B52">
            <v>165.69496904413</v>
          </cell>
        </row>
        <row r="53">
          <cell r="B53">
            <v>186.478195196875</v>
          </cell>
        </row>
        <row r="54">
          <cell r="B54">
            <v>211.664278489664</v>
          </cell>
        </row>
        <row r="55">
          <cell r="B55">
            <v>253.016707457504</v>
          </cell>
        </row>
        <row r="56">
          <cell r="B56">
            <v>303.320578205858</v>
          </cell>
        </row>
        <row r="57">
          <cell r="B57">
            <v>352.906930672499</v>
          </cell>
        </row>
        <row r="58">
          <cell r="B58">
            <v>408.181849618525</v>
          </cell>
        </row>
        <row r="59">
          <cell r="B59">
            <v>470.058913322425</v>
          </cell>
        </row>
        <row r="60">
          <cell r="B60">
            <v>538.326572919476</v>
          </cell>
        </row>
        <row r="61">
          <cell r="B61">
            <v>618.498302646103</v>
          </cell>
        </row>
        <row r="62">
          <cell r="B62">
            <v>703.804064037245</v>
          </cell>
        </row>
        <row r="63">
          <cell r="B63">
            <v>798.863584773418</v>
          </cell>
        </row>
        <row r="64">
          <cell r="B64">
            <v>899.738324993655</v>
          </cell>
        </row>
        <row r="65">
          <cell r="B65">
            <v>1010.41409605656</v>
          </cell>
        </row>
        <row r="66">
          <cell r="B66">
            <v>1172.37117352382</v>
          </cell>
        </row>
        <row r="67">
          <cell r="B67">
            <v>1359.97484736235</v>
          </cell>
        </row>
        <row r="68">
          <cell r="B68">
            <v>1605.84574493691</v>
          </cell>
        </row>
        <row r="69">
          <cell r="B69">
            <v>1876.42029791418</v>
          </cell>
        </row>
        <row r="70">
          <cell r="B70">
            <v>2174.32459538534</v>
          </cell>
        </row>
        <row r="71">
          <cell r="B71">
            <v>2500.77633375121</v>
          </cell>
        </row>
        <row r="72">
          <cell r="B72">
            <v>2925.76231438167</v>
          </cell>
        </row>
        <row r="73">
          <cell r="B73">
            <v>3414.04244515904</v>
          </cell>
        </row>
        <row r="74">
          <cell r="B74">
            <v>3982.56178602467</v>
          </cell>
        </row>
        <row r="75">
          <cell r="B75">
            <v>4562.30363379882</v>
          </cell>
        </row>
        <row r="76">
          <cell r="B76">
            <v>5132.64283465717</v>
          </cell>
        </row>
        <row r="77">
          <cell r="B77">
            <v>5670.70762122981</v>
          </cell>
        </row>
        <row r="78">
          <cell r="B78">
            <v>6234.19009707176</v>
          </cell>
        </row>
        <row r="79">
          <cell r="B79">
            <v>6848.01716815108</v>
          </cell>
        </row>
        <row r="80">
          <cell r="B80">
            <v>7513.89783639839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8">
        <row r="15">
          <cell r="B15">
            <v>0.460872026300426</v>
          </cell>
        </row>
        <row r="16">
          <cell r="B16">
            <v>0.728162410882648</v>
          </cell>
        </row>
        <row r="17">
          <cell r="B17">
            <v>0.889110476934999</v>
          </cell>
        </row>
        <row r="18">
          <cell r="B18">
            <v>1.04337707628594</v>
          </cell>
        </row>
        <row r="19">
          <cell r="B19">
            <v>1.32675990680043</v>
          </cell>
        </row>
        <row r="20">
          <cell r="B20">
            <v>2.18440440810032</v>
          </cell>
        </row>
        <row r="21">
          <cell r="B21">
            <v>3.40609584203655</v>
          </cell>
        </row>
        <row r="22">
          <cell r="B22">
            <v>4.86820492676689</v>
          </cell>
        </row>
        <row r="23">
          <cell r="B23">
            <v>7.09516262407334</v>
          </cell>
        </row>
        <row r="24">
          <cell r="B24">
            <v>7.32157202609667</v>
          </cell>
        </row>
        <row r="25">
          <cell r="B25">
            <v>7.39508943205957</v>
          </cell>
        </row>
        <row r="26">
          <cell r="B26">
            <v>7.41013485207954</v>
          </cell>
        </row>
        <row r="27">
          <cell r="B27">
            <v>7.58218487984739</v>
          </cell>
        </row>
        <row r="28">
          <cell r="B28">
            <v>7.92350584234874</v>
          </cell>
        </row>
        <row r="29">
          <cell r="B29">
            <v>8.54992237957347</v>
          </cell>
        </row>
        <row r="30">
          <cell r="B30">
            <v>8.97415712957034</v>
          </cell>
        </row>
        <row r="31">
          <cell r="B31">
            <v>9.38785716774</v>
          </cell>
        </row>
        <row r="32">
          <cell r="B32">
            <v>9.84726297484539</v>
          </cell>
        </row>
        <row r="33">
          <cell r="B33">
            <v>11.4445817193975</v>
          </cell>
        </row>
        <row r="34">
          <cell r="B34">
            <v>13.2339193262241</v>
          </cell>
        </row>
        <row r="35">
          <cell r="B35">
            <v>14.4172087902177</v>
          </cell>
        </row>
        <row r="36">
          <cell r="B36">
            <v>15.3816931723485</v>
          </cell>
        </row>
        <row r="37">
          <cell r="B37">
            <v>16.1584551144936</v>
          </cell>
        </row>
        <row r="38">
          <cell r="B38">
            <v>16.555359455979</v>
          </cell>
        </row>
        <row r="39">
          <cell r="B39">
            <v>17.1436369283004</v>
          </cell>
        </row>
        <row r="40">
          <cell r="B40">
            <v>17.6575859470777</v>
          </cell>
        </row>
        <row r="41">
          <cell r="B41">
            <v>19.6599279754299</v>
          </cell>
        </row>
        <row r="42">
          <cell r="B42">
            <v>21.8202580893544</v>
          </cell>
        </row>
        <row r="43">
          <cell r="B43">
            <v>23.5649993152563</v>
          </cell>
        </row>
        <row r="44">
          <cell r="B44">
            <v>24.5786444251928</v>
          </cell>
        </row>
        <row r="45">
          <cell r="B45">
            <v>26.3143377776807</v>
          </cell>
        </row>
        <row r="46">
          <cell r="B46">
            <v>28.6494898782741</v>
          </cell>
        </row>
        <row r="47">
          <cell r="B47">
            <v>31.2367600966141</v>
          </cell>
        </row>
        <row r="48">
          <cell r="B48">
            <v>34.3105433776685</v>
          </cell>
        </row>
        <row r="49">
          <cell r="B49">
            <v>38.7554528170085</v>
          </cell>
        </row>
        <row r="50">
          <cell r="B50">
            <v>41.9680587801464</v>
          </cell>
        </row>
        <row r="51">
          <cell r="B51">
            <v>43.8469697454514</v>
          </cell>
        </row>
        <row r="52">
          <cell r="B52">
            <v>47.653535286375</v>
          </cell>
        </row>
        <row r="53">
          <cell r="B53">
            <v>51.046547590743</v>
          </cell>
        </row>
        <row r="54">
          <cell r="B54">
            <v>54.2277091263626</v>
          </cell>
        </row>
        <row r="55">
          <cell r="B55">
            <v>60.081966132913</v>
          </cell>
        </row>
        <row r="56">
          <cell r="B56">
            <v>67.8445545145655</v>
          </cell>
        </row>
        <row r="57">
          <cell r="B57">
            <v>76.3658280976227</v>
          </cell>
        </row>
        <row r="58">
          <cell r="B58">
            <v>85.162268260927</v>
          </cell>
        </row>
        <row r="59">
          <cell r="B59">
            <v>95.3296325747272</v>
          </cell>
        </row>
        <row r="60">
          <cell r="B60">
            <v>107.696738898573</v>
          </cell>
        </row>
        <row r="61">
          <cell r="B61">
            <v>120.484992307254</v>
          </cell>
        </row>
        <row r="62">
          <cell r="B62">
            <v>133.900253133788</v>
          </cell>
        </row>
        <row r="63">
          <cell r="B63">
            <v>148.099584563744</v>
          </cell>
        </row>
        <row r="64">
          <cell r="B64">
            <v>164.988350780531</v>
          </cell>
        </row>
        <row r="65">
          <cell r="B65">
            <v>189.676585544452</v>
          </cell>
        </row>
        <row r="66">
          <cell r="B66">
            <v>223.067832001224</v>
          </cell>
        </row>
        <row r="67">
          <cell r="B67">
            <v>263.993957155992</v>
          </cell>
        </row>
        <row r="68">
          <cell r="B68">
            <v>311.865958432301</v>
          </cell>
        </row>
        <row r="69">
          <cell r="B69">
            <v>371.257363195141</v>
          </cell>
        </row>
        <row r="70">
          <cell r="B70">
            <v>441.335829638942</v>
          </cell>
        </row>
        <row r="71">
          <cell r="B71">
            <v>523.107547931018</v>
          </cell>
        </row>
        <row r="72">
          <cell r="B72">
            <v>614.986789496778</v>
          </cell>
        </row>
        <row r="73">
          <cell r="B73">
            <v>714.551065354444</v>
          </cell>
        </row>
        <row r="74">
          <cell r="B74">
            <v>821.927640539586</v>
          </cell>
        </row>
        <row r="75">
          <cell r="B75">
            <v>929.766713664968</v>
          </cell>
        </row>
        <row r="76">
          <cell r="B76">
            <v>1039.58553159108</v>
          </cell>
        </row>
        <row r="77">
          <cell r="B77">
            <v>1136.42797271612</v>
          </cell>
        </row>
        <row r="78">
          <cell r="B78">
            <v>1249.46364666755</v>
          </cell>
        </row>
        <row r="79">
          <cell r="B79">
            <v>1391.02605229659</v>
          </cell>
        </row>
        <row r="80">
          <cell r="B80">
            <v>1523.08300975303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9">
        <row r="15">
          <cell r="B15">
            <v>3.09305464600039</v>
          </cell>
        </row>
        <row r="16">
          <cell r="B16">
            <v>3.35454676552339</v>
          </cell>
        </row>
        <row r="17">
          <cell r="B17">
            <v>3.89201092528128</v>
          </cell>
        </row>
        <row r="18">
          <cell r="B18">
            <v>4.45613381994852</v>
          </cell>
        </row>
        <row r="19">
          <cell r="B19">
            <v>5.21414276818428</v>
          </cell>
        </row>
        <row r="20">
          <cell r="B20">
            <v>5.47844169158598</v>
          </cell>
        </row>
        <row r="21">
          <cell r="B21">
            <v>6.26799512948526</v>
          </cell>
        </row>
        <row r="22">
          <cell r="B22">
            <v>7.32269354909882</v>
          </cell>
        </row>
        <row r="23">
          <cell r="B23">
            <v>8.31368069030599</v>
          </cell>
        </row>
        <row r="24">
          <cell r="B24">
            <v>8.62602833243765</v>
          </cell>
        </row>
        <row r="25">
          <cell r="B25">
            <v>8.58803340444942</v>
          </cell>
        </row>
        <row r="26">
          <cell r="B26">
            <v>8.72189584126605</v>
          </cell>
        </row>
        <row r="27">
          <cell r="B27">
            <v>9.04005174521651</v>
          </cell>
        </row>
        <row r="28">
          <cell r="B28">
            <v>9.46531516635563</v>
          </cell>
        </row>
        <row r="29">
          <cell r="B29">
            <v>9.78218030356314</v>
          </cell>
        </row>
        <row r="30">
          <cell r="B30">
            <v>9.86917211880715</v>
          </cell>
        </row>
        <row r="31">
          <cell r="B31">
            <v>9.9350809937462</v>
          </cell>
        </row>
        <row r="32">
          <cell r="B32">
            <v>10.1402350749519</v>
          </cell>
        </row>
        <row r="33">
          <cell r="B33">
            <v>10.6280021864019</v>
          </cell>
        </row>
        <row r="34">
          <cell r="B34">
            <v>11.4461331196584</v>
          </cell>
        </row>
        <row r="35">
          <cell r="B35">
            <v>12.206494806428</v>
          </cell>
        </row>
        <row r="36">
          <cell r="B36">
            <v>13.1473401737609</v>
          </cell>
        </row>
        <row r="37">
          <cell r="B37">
            <v>14.0660062981004</v>
          </cell>
        </row>
        <row r="38">
          <cell r="B38">
            <v>15.1538971989967</v>
          </cell>
        </row>
        <row r="39">
          <cell r="B39">
            <v>15.7952805608469</v>
          </cell>
        </row>
        <row r="40">
          <cell r="B40">
            <v>16.3085470405792</v>
          </cell>
        </row>
        <row r="41">
          <cell r="B41">
            <v>17.6052382287635</v>
          </cell>
        </row>
        <row r="42">
          <cell r="B42">
            <v>18.9719768358717</v>
          </cell>
        </row>
        <row r="43">
          <cell r="B43">
            <v>20.4074468830074</v>
          </cell>
        </row>
        <row r="44">
          <cell r="B44">
            <v>21.6005028700852</v>
          </cell>
        </row>
        <row r="45">
          <cell r="B45">
            <v>23.4341036937359</v>
          </cell>
        </row>
        <row r="46">
          <cell r="B46">
            <v>25.2976691824263</v>
          </cell>
        </row>
        <row r="47">
          <cell r="B47">
            <v>27.9409044862384</v>
          </cell>
        </row>
        <row r="48">
          <cell r="B48">
            <v>32.1935543895821</v>
          </cell>
        </row>
        <row r="49">
          <cell r="B49">
            <v>35.9389443886505</v>
          </cell>
        </row>
        <row r="50">
          <cell r="B50">
            <v>40.4693400153618</v>
          </cell>
        </row>
        <row r="51">
          <cell r="B51">
            <v>45.3897557548977</v>
          </cell>
        </row>
        <row r="52">
          <cell r="B52">
            <v>48.0907960797526</v>
          </cell>
        </row>
        <row r="53">
          <cell r="B53">
            <v>51.3603103631732</v>
          </cell>
        </row>
        <row r="54">
          <cell r="B54">
            <v>55.1607467372973</v>
          </cell>
        </row>
        <row r="55">
          <cell r="B55">
            <v>59.5268489655178</v>
          </cell>
        </row>
        <row r="56">
          <cell r="B56">
            <v>65.6532158606532</v>
          </cell>
        </row>
        <row r="57">
          <cell r="B57">
            <v>73.1367648713419</v>
          </cell>
        </row>
        <row r="58">
          <cell r="B58">
            <v>80.2928350441568</v>
          </cell>
        </row>
        <row r="59">
          <cell r="B59">
            <v>88.4019615463735</v>
          </cell>
        </row>
        <row r="60">
          <cell r="B60">
            <v>94.5753002170721</v>
          </cell>
        </row>
        <row r="61">
          <cell r="B61">
            <v>101.967979687004</v>
          </cell>
        </row>
        <row r="62">
          <cell r="B62">
            <v>110.902816934923</v>
          </cell>
        </row>
        <row r="63">
          <cell r="B63">
            <v>121.99626818057</v>
          </cell>
        </row>
        <row r="64">
          <cell r="B64">
            <v>134.219076205915</v>
          </cell>
        </row>
        <row r="65">
          <cell r="B65">
            <v>148.965287848787</v>
          </cell>
        </row>
        <row r="66">
          <cell r="B66">
            <v>166.655876336046</v>
          </cell>
        </row>
        <row r="67">
          <cell r="B67">
            <v>191.30304601535</v>
          </cell>
        </row>
        <row r="68">
          <cell r="B68">
            <v>228.560445510315</v>
          </cell>
        </row>
        <row r="69">
          <cell r="B69">
            <v>289.097536241504</v>
          </cell>
        </row>
        <row r="70">
          <cell r="B70">
            <v>374.353490828886</v>
          </cell>
        </row>
        <row r="71">
          <cell r="B71">
            <v>492.720354482325</v>
          </cell>
        </row>
        <row r="72">
          <cell r="B72">
            <v>620.125575122444</v>
          </cell>
        </row>
        <row r="73">
          <cell r="B73">
            <v>775.942675499197</v>
          </cell>
        </row>
        <row r="74">
          <cell r="B74">
            <v>917.096401920219</v>
          </cell>
        </row>
        <row r="75">
          <cell r="B75">
            <v>1071.27911914572</v>
          </cell>
        </row>
        <row r="76">
          <cell r="B76">
            <v>1222.42508086674</v>
          </cell>
        </row>
        <row r="77">
          <cell r="B77">
            <v>1377.56293313017</v>
          </cell>
        </row>
        <row r="78">
          <cell r="B78">
            <v>1542.56687869598</v>
          </cell>
        </row>
        <row r="79">
          <cell r="B79">
            <v>1667.18302364834</v>
          </cell>
        </row>
        <row r="80">
          <cell r="B80">
            <v>1759.29065063879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0">
        <row r="15">
          <cell r="B15">
            <v>0.189844286820342</v>
          </cell>
        </row>
        <row r="16">
          <cell r="B16">
            <v>0.236410266657108</v>
          </cell>
        </row>
        <row r="17">
          <cell r="B17">
            <v>0.29650257849288</v>
          </cell>
        </row>
        <row r="18">
          <cell r="B18">
            <v>0.353182262706165</v>
          </cell>
        </row>
        <row r="19">
          <cell r="B19">
            <v>0.456441867757873</v>
          </cell>
        </row>
        <row r="20">
          <cell r="B20">
            <v>0.540112724135377</v>
          </cell>
        </row>
        <row r="21">
          <cell r="B21">
            <v>0.739972316421994</v>
          </cell>
        </row>
        <row r="22">
          <cell r="B22">
            <v>0.998016055090139</v>
          </cell>
        </row>
        <row r="23">
          <cell r="B23">
            <v>1.25400182363185</v>
          </cell>
        </row>
        <row r="24">
          <cell r="B24">
            <v>1.3086996892038</v>
          </cell>
        </row>
        <row r="25">
          <cell r="B25">
            <v>1.31234238350351</v>
          </cell>
        </row>
        <row r="26">
          <cell r="B26">
            <v>1.34555064133427</v>
          </cell>
        </row>
        <row r="27">
          <cell r="B27">
            <v>1.48773138591868</v>
          </cell>
        </row>
        <row r="28">
          <cell r="B28">
            <v>1.69665217267426</v>
          </cell>
        </row>
        <row r="29">
          <cell r="B29">
            <v>2.00342787069016</v>
          </cell>
        </row>
        <row r="30">
          <cell r="B30">
            <v>2.29090020069535</v>
          </cell>
        </row>
        <row r="31">
          <cell r="B31">
            <v>2.41662031596304</v>
          </cell>
        </row>
        <row r="32">
          <cell r="B32">
            <v>2.64222757421628</v>
          </cell>
        </row>
        <row r="33">
          <cell r="B33">
            <v>3.05600552249326</v>
          </cell>
        </row>
        <row r="34">
          <cell r="B34">
            <v>3.57706928619093</v>
          </cell>
        </row>
        <row r="35">
          <cell r="B35">
            <v>4.04463253171524</v>
          </cell>
        </row>
        <row r="36">
          <cell r="B36">
            <v>4.51718894479555</v>
          </cell>
        </row>
        <row r="37">
          <cell r="B37">
            <v>4.95848357220666</v>
          </cell>
        </row>
        <row r="38">
          <cell r="B38">
            <v>5.62939332996155</v>
          </cell>
        </row>
        <row r="39">
          <cell r="B39">
            <v>6.12568122018029</v>
          </cell>
        </row>
        <row r="40">
          <cell r="B40">
            <v>6.71127313458564</v>
          </cell>
        </row>
        <row r="41">
          <cell r="B41">
            <v>7.25727358088375</v>
          </cell>
        </row>
        <row r="42">
          <cell r="B42">
            <v>7.85663648676968</v>
          </cell>
        </row>
        <row r="43">
          <cell r="B43">
            <v>8.21276886892651</v>
          </cell>
        </row>
        <row r="44">
          <cell r="B44">
            <v>8.31096923084141</v>
          </cell>
        </row>
        <row r="45">
          <cell r="B45">
            <v>8.63740626482804</v>
          </cell>
        </row>
        <row r="46">
          <cell r="B46">
            <v>9.06548684882134</v>
          </cell>
        </row>
        <row r="47">
          <cell r="B47">
            <v>9.61133906327134</v>
          </cell>
        </row>
        <row r="48">
          <cell r="B48">
            <v>10.6611076983351</v>
          </cell>
        </row>
        <row r="49">
          <cell r="B49">
            <v>11.7779640629518</v>
          </cell>
        </row>
        <row r="50">
          <cell r="B50">
            <v>12.9154965759558</v>
          </cell>
        </row>
        <row r="51">
          <cell r="B51">
            <v>13.766448714592</v>
          </cell>
        </row>
        <row r="52">
          <cell r="B52">
            <v>14.3186069407596</v>
          </cell>
        </row>
        <row r="53">
          <cell r="B53">
            <v>14.9301880213582</v>
          </cell>
        </row>
        <row r="54">
          <cell r="B54">
            <v>15.6983892503118</v>
          </cell>
        </row>
        <row r="55">
          <cell r="B55">
            <v>16.4655644988374</v>
          </cell>
        </row>
        <row r="56">
          <cell r="B56">
            <v>17.3749703824391</v>
          </cell>
        </row>
        <row r="57">
          <cell r="B57">
            <v>18.3091473726703</v>
          </cell>
        </row>
        <row r="58">
          <cell r="B58">
            <v>19.2503242369681</v>
          </cell>
        </row>
        <row r="59">
          <cell r="B59">
            <v>20.1801172361475</v>
          </cell>
        </row>
        <row r="60">
          <cell r="B60">
            <v>21.2934387550477</v>
          </cell>
        </row>
        <row r="61">
          <cell r="B61">
            <v>22.8372194969384</v>
          </cell>
        </row>
        <row r="62">
          <cell r="B62">
            <v>24.8705105012426</v>
          </cell>
        </row>
        <row r="63">
          <cell r="B63">
            <v>27.3970845012491</v>
          </cell>
        </row>
        <row r="64">
          <cell r="B64">
            <v>30.5663806572461</v>
          </cell>
        </row>
        <row r="65">
          <cell r="B65">
            <v>34.3721211681059</v>
          </cell>
        </row>
        <row r="66">
          <cell r="B66">
            <v>39.7233469540558</v>
          </cell>
        </row>
        <row r="67">
          <cell r="B67">
            <v>46.2217725513337</v>
          </cell>
        </row>
        <row r="68">
          <cell r="B68">
            <v>54.4017513367019</v>
          </cell>
        </row>
        <row r="69">
          <cell r="B69">
            <v>64.1525350976779</v>
          </cell>
        </row>
        <row r="70">
          <cell r="B70">
            <v>75.0102049595184</v>
          </cell>
        </row>
        <row r="71">
          <cell r="B71">
            <v>90.138935743525</v>
          </cell>
        </row>
        <row r="72">
          <cell r="B72">
            <v>109.664054423366</v>
          </cell>
        </row>
        <row r="73">
          <cell r="B73">
            <v>132.852847811589</v>
          </cell>
        </row>
        <row r="74">
          <cell r="B74">
            <v>154.846614704882</v>
          </cell>
        </row>
        <row r="75">
          <cell r="B75">
            <v>181.087620000855</v>
          </cell>
        </row>
        <row r="76">
          <cell r="B76">
            <v>210.780251436187</v>
          </cell>
        </row>
        <row r="77">
          <cell r="B77">
            <v>252.277534578415</v>
          </cell>
        </row>
        <row r="78">
          <cell r="B78">
            <v>302.063115639378</v>
          </cell>
        </row>
        <row r="79">
          <cell r="B79">
            <v>355.778593189204</v>
          </cell>
        </row>
        <row r="80">
          <cell r="B80">
            <v>477.806053314384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1">
        <row r="15">
          <cell r="B15">
            <v>0.0616677926679177</v>
          </cell>
        </row>
        <row r="16">
          <cell r="B16">
            <v>0.132178290009622</v>
          </cell>
        </row>
        <row r="17">
          <cell r="B17">
            <v>0.25172486511032</v>
          </cell>
        </row>
        <row r="18">
          <cell r="B18">
            <v>0.443140361918482</v>
          </cell>
        </row>
        <row r="19">
          <cell r="B19">
            <v>1.05481037802592</v>
          </cell>
        </row>
        <row r="20">
          <cell r="B20">
            <v>1.35308718268531</v>
          </cell>
        </row>
        <row r="21">
          <cell r="B21">
            <v>1.56320807073501</v>
          </cell>
        </row>
        <row r="22">
          <cell r="B22">
            <v>2.52000110469255</v>
          </cell>
        </row>
        <row r="23">
          <cell r="B23">
            <v>3.28704222196941</v>
          </cell>
        </row>
        <row r="24">
          <cell r="B24">
            <v>3.28251785700779</v>
          </cell>
        </row>
        <row r="25">
          <cell r="B25">
            <v>3.17822887921563</v>
          </cell>
        </row>
        <row r="26">
          <cell r="B26">
            <v>3.09143534609014</v>
          </cell>
        </row>
        <row r="27">
          <cell r="B27">
            <v>3.06576733952339</v>
          </cell>
        </row>
        <row r="28">
          <cell r="B28">
            <v>3.13505408250839</v>
          </cell>
        </row>
        <row r="29">
          <cell r="B29">
            <v>3.39339271814397</v>
          </cell>
        </row>
        <row r="30">
          <cell r="B30">
            <v>3.48375817890526</v>
          </cell>
        </row>
        <row r="31">
          <cell r="B31">
            <v>3.56086076408083</v>
          </cell>
        </row>
        <row r="32">
          <cell r="B32">
            <v>3.81281757682466</v>
          </cell>
        </row>
        <row r="33">
          <cell r="B33">
            <v>4.15715347331892</v>
          </cell>
        </row>
        <row r="34">
          <cell r="B34">
            <v>4.43703463573355</v>
          </cell>
        </row>
        <row r="35">
          <cell r="B35">
            <v>5.27273110671361</v>
          </cell>
        </row>
        <row r="36">
          <cell r="B36">
            <v>5.45615016585574</v>
          </cell>
        </row>
        <row r="37">
          <cell r="B37">
            <v>5.4630631311605</v>
          </cell>
        </row>
        <row r="38">
          <cell r="B38">
            <v>5.57717645226386</v>
          </cell>
        </row>
        <row r="39">
          <cell r="B39">
            <v>5.73150852658581</v>
          </cell>
        </row>
        <row r="40">
          <cell r="B40">
            <v>6.12114833369797</v>
          </cell>
        </row>
        <row r="41">
          <cell r="B41">
            <v>6.85892122549933</v>
          </cell>
        </row>
        <row r="42">
          <cell r="B42">
            <v>7.83043314699783</v>
          </cell>
        </row>
        <row r="43">
          <cell r="B43">
            <v>8.30534106705904</v>
          </cell>
        </row>
        <row r="44">
          <cell r="B44">
            <v>8.59795807949733</v>
          </cell>
        </row>
        <row r="45">
          <cell r="B45">
            <v>9.31214690609312</v>
          </cell>
        </row>
        <row r="46">
          <cell r="B46">
            <v>9.73194542228694</v>
          </cell>
        </row>
        <row r="47">
          <cell r="B47">
            <v>10.1669179248197</v>
          </cell>
        </row>
        <row r="48">
          <cell r="B48">
            <v>11.0609836402405</v>
          </cell>
        </row>
        <row r="49">
          <cell r="B49">
            <v>11.8246832454242</v>
          </cell>
        </row>
        <row r="50">
          <cell r="B50">
            <v>12.8517698477355</v>
          </cell>
        </row>
        <row r="51">
          <cell r="B51">
            <v>13.9187323021425</v>
          </cell>
        </row>
        <row r="52">
          <cell r="B52">
            <v>14.5774828994128</v>
          </cell>
        </row>
        <row r="53">
          <cell r="B53">
            <v>15.5871036494664</v>
          </cell>
        </row>
        <row r="54">
          <cell r="B54">
            <v>16.5037756048249</v>
          </cell>
        </row>
        <row r="55">
          <cell r="B55">
            <v>17.4755148672794</v>
          </cell>
        </row>
        <row r="56">
          <cell r="B56">
            <v>18.6192955051571</v>
          </cell>
        </row>
        <row r="57">
          <cell r="B57">
            <v>19.8574882997793</v>
          </cell>
        </row>
        <row r="58">
          <cell r="B58">
            <v>21.363482740363</v>
          </cell>
        </row>
        <row r="59">
          <cell r="B59">
            <v>23.6808682262396</v>
          </cell>
        </row>
        <row r="60">
          <cell r="B60">
            <v>26.7361838745239</v>
          </cell>
        </row>
        <row r="61">
          <cell r="B61">
            <v>30.3353034365391</v>
          </cell>
        </row>
        <row r="62">
          <cell r="B62">
            <v>34.36594220591</v>
          </cell>
        </row>
        <row r="63">
          <cell r="B63">
            <v>39.1913229320694</v>
          </cell>
        </row>
        <row r="64">
          <cell r="B64">
            <v>45.68917766275</v>
          </cell>
        </row>
        <row r="65">
          <cell r="B65">
            <v>53.3122772538662</v>
          </cell>
        </row>
        <row r="66">
          <cell r="B66">
            <v>61.6960294098861</v>
          </cell>
        </row>
        <row r="67">
          <cell r="B67">
            <v>70.8524862870763</v>
          </cell>
        </row>
        <row r="68">
          <cell r="B68">
            <v>81.1308353035591</v>
          </cell>
        </row>
        <row r="69">
          <cell r="B69">
            <v>91.9036522898322</v>
          </cell>
        </row>
        <row r="70">
          <cell r="B70">
            <v>104.094239258982</v>
          </cell>
        </row>
        <row r="71">
          <cell r="B71">
            <v>117.450212782981</v>
          </cell>
        </row>
        <row r="72">
          <cell r="B72">
            <v>137.125190940167</v>
          </cell>
        </row>
        <row r="73">
          <cell r="B73">
            <v>162.627210601855</v>
          </cell>
        </row>
        <row r="74">
          <cell r="B74">
            <v>194.739701972633</v>
          </cell>
        </row>
        <row r="75">
          <cell r="B75">
            <v>239.315029762308</v>
          </cell>
        </row>
        <row r="76">
          <cell r="B76">
            <v>298.467876185547</v>
          </cell>
        </row>
        <row r="77">
          <cell r="B77">
            <v>366.649997173393</v>
          </cell>
        </row>
        <row r="78">
          <cell r="B78">
            <v>441.794165558028</v>
          </cell>
        </row>
        <row r="79">
          <cell r="B79">
            <v>519.364493436975</v>
          </cell>
        </row>
        <row r="80">
          <cell r="B80">
            <v>596.87686056497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2">
        <row r="15">
          <cell r="B15">
            <v>0.328761845222964</v>
          </cell>
        </row>
        <row r="16">
          <cell r="B16">
            <v>0.471727737766098</v>
          </cell>
        </row>
        <row r="17">
          <cell r="B17">
            <v>0.619012172797168</v>
          </cell>
        </row>
        <row r="18">
          <cell r="B18">
            <v>0.831466767941778</v>
          </cell>
        </row>
        <row r="19">
          <cell r="B19">
            <v>1.35641294344576</v>
          </cell>
        </row>
        <row r="20">
          <cell r="B20">
            <v>1.70327117584523</v>
          </cell>
        </row>
        <row r="21">
          <cell r="B21">
            <v>2.25167448929065</v>
          </cell>
        </row>
        <row r="22">
          <cell r="B22">
            <v>3.08323779463548</v>
          </cell>
        </row>
        <row r="23">
          <cell r="B23">
            <v>3.98816701743154</v>
          </cell>
        </row>
        <row r="24">
          <cell r="B24">
            <v>3.90565163930152</v>
          </cell>
        </row>
        <row r="25">
          <cell r="B25">
            <v>3.71256936767739</v>
          </cell>
        </row>
        <row r="26">
          <cell r="B26">
            <v>3.61884874632715</v>
          </cell>
        </row>
        <row r="27">
          <cell r="B27">
            <v>3.76289501672181</v>
          </cell>
        </row>
        <row r="28">
          <cell r="B28">
            <v>4.15295732919218</v>
          </cell>
        </row>
        <row r="29">
          <cell r="B29">
            <v>4.83128401091323</v>
          </cell>
        </row>
        <row r="30">
          <cell r="B30">
            <v>5.08294724412886</v>
          </cell>
        </row>
        <row r="31">
          <cell r="B31">
            <v>5.08604782392405</v>
          </cell>
        </row>
        <row r="32">
          <cell r="B32">
            <v>5.70406270559911</v>
          </cell>
        </row>
        <row r="33">
          <cell r="B33">
            <v>7.35446872918111</v>
          </cell>
        </row>
        <row r="34">
          <cell r="B34">
            <v>9.49447830523059</v>
          </cell>
        </row>
        <row r="35">
          <cell r="B35">
            <v>11.3687429283533</v>
          </cell>
        </row>
        <row r="36">
          <cell r="B36">
            <v>12.965422151052</v>
          </cell>
        </row>
        <row r="37">
          <cell r="B37">
            <v>14.1937418786484</v>
          </cell>
        </row>
        <row r="38">
          <cell r="B38">
            <v>15.4003193377461</v>
          </cell>
        </row>
        <row r="39">
          <cell r="B39">
            <v>16.2126805920531</v>
          </cell>
        </row>
        <row r="40">
          <cell r="B40">
            <v>17.2039401904205</v>
          </cell>
        </row>
        <row r="41">
          <cell r="B41">
            <v>18.4969690121051</v>
          </cell>
        </row>
        <row r="42">
          <cell r="B42">
            <v>19.9996380046604</v>
          </cell>
        </row>
        <row r="43">
          <cell r="B43">
            <v>21.489549012874</v>
          </cell>
        </row>
        <row r="44">
          <cell r="B44">
            <v>22.9648878337421</v>
          </cell>
        </row>
        <row r="45">
          <cell r="B45">
            <v>24.440349035404</v>
          </cell>
        </row>
        <row r="46">
          <cell r="B46">
            <v>25.7278511783855</v>
          </cell>
        </row>
        <row r="47">
          <cell r="B47">
            <v>28.4026100842424</v>
          </cell>
        </row>
        <row r="48">
          <cell r="B48">
            <v>32.8186605857643</v>
          </cell>
        </row>
        <row r="49">
          <cell r="B49">
            <v>39.0321429426582</v>
          </cell>
        </row>
        <row r="50">
          <cell r="B50">
            <v>44.1361979983147</v>
          </cell>
        </row>
        <row r="51">
          <cell r="B51">
            <v>49.4382263623242</v>
          </cell>
        </row>
        <row r="52">
          <cell r="B52">
            <v>53.7053116354656</v>
          </cell>
        </row>
        <row r="53">
          <cell r="B53">
            <v>57.407977681396</v>
          </cell>
        </row>
        <row r="54">
          <cell r="B54">
            <v>61.1892087217633</v>
          </cell>
        </row>
        <row r="55">
          <cell r="B55">
            <v>64.6628353785186</v>
          </cell>
        </row>
        <row r="56">
          <cell r="B56">
            <v>69.029635232433</v>
          </cell>
        </row>
        <row r="57">
          <cell r="B57">
            <v>73.8351939460111</v>
          </cell>
        </row>
        <row r="58">
          <cell r="B58">
            <v>79.3188143691318</v>
          </cell>
        </row>
        <row r="59">
          <cell r="B59">
            <v>84.9114651055868</v>
          </cell>
        </row>
        <row r="60">
          <cell r="B60">
            <v>90.977042760381</v>
          </cell>
        </row>
        <row r="61">
          <cell r="B61">
            <v>99.034646872761</v>
          </cell>
        </row>
        <row r="62">
          <cell r="B62">
            <v>108.258286810991</v>
          </cell>
        </row>
        <row r="63">
          <cell r="B63">
            <v>119.722122678569</v>
          </cell>
        </row>
        <row r="64">
          <cell r="B64">
            <v>132.031437393941</v>
          </cell>
        </row>
        <row r="65">
          <cell r="B65">
            <v>145.994376202157</v>
          </cell>
        </row>
        <row r="66">
          <cell r="B66">
            <v>163.183501395894</v>
          </cell>
        </row>
        <row r="67">
          <cell r="B67">
            <v>183.54001637858</v>
          </cell>
        </row>
        <row r="68">
          <cell r="B68">
            <v>210.737148501309</v>
          </cell>
        </row>
        <row r="69">
          <cell r="B69">
            <v>244.998613290514</v>
          </cell>
        </row>
        <row r="70">
          <cell r="B70">
            <v>291.80740323639</v>
          </cell>
        </row>
        <row r="71">
          <cell r="B71">
            <v>349.224151377766</v>
          </cell>
        </row>
        <row r="72">
          <cell r="B72">
            <v>419.582020439308</v>
          </cell>
        </row>
        <row r="73">
          <cell r="B73">
            <v>506.748664758706</v>
          </cell>
        </row>
        <row r="74">
          <cell r="B74">
            <v>600.431642079422</v>
          </cell>
        </row>
        <row r="75">
          <cell r="B75">
            <v>706.90877443292</v>
          </cell>
        </row>
        <row r="76">
          <cell r="B76">
            <v>818.66722587522</v>
          </cell>
        </row>
        <row r="77">
          <cell r="B77">
            <v>938.864745028654</v>
          </cell>
        </row>
        <row r="78">
          <cell r="B78">
            <v>1048.7847660005</v>
          </cell>
        </row>
        <row r="79">
          <cell r="B79">
            <v>1168.79890358375</v>
          </cell>
        </row>
        <row r="80">
          <cell r="B80">
            <v>1288.97592892362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3">
        <row r="15">
          <cell r="B15">
            <v>2.20379052228596</v>
          </cell>
        </row>
        <row r="16">
          <cell r="B16">
            <v>2.8275384959863</v>
          </cell>
        </row>
        <row r="17">
          <cell r="B17">
            <v>3.55308483086647</v>
          </cell>
        </row>
        <row r="18">
          <cell r="B18">
            <v>4.52882689438592</v>
          </cell>
        </row>
        <row r="19">
          <cell r="B19">
            <v>5.79055986246612</v>
          </cell>
        </row>
        <row r="20">
          <cell r="B20">
            <v>7.00141711695477</v>
          </cell>
        </row>
        <row r="21">
          <cell r="B21">
            <v>8.6875249160182</v>
          </cell>
        </row>
        <row r="22">
          <cell r="B22">
            <v>10.8126516931027</v>
          </cell>
        </row>
        <row r="23">
          <cell r="B23">
            <v>13.0090132618258</v>
          </cell>
        </row>
        <row r="24">
          <cell r="B24">
            <v>13.2170042643951</v>
          </cell>
        </row>
        <row r="25">
          <cell r="B25">
            <v>13.2985047615796</v>
          </cell>
        </row>
        <row r="26">
          <cell r="B26">
            <v>13.3120480732837</v>
          </cell>
        </row>
        <row r="27">
          <cell r="B27">
            <v>13.6295674497963</v>
          </cell>
        </row>
        <row r="28">
          <cell r="B28">
            <v>14.3434829364176</v>
          </cell>
        </row>
        <row r="29">
          <cell r="B29">
            <v>15.616369920143</v>
          </cell>
        </row>
        <row r="30">
          <cell r="B30">
            <v>16.6145332204888</v>
          </cell>
        </row>
        <row r="31">
          <cell r="B31">
            <v>17.3584752981816</v>
          </cell>
        </row>
        <row r="32">
          <cell r="B32">
            <v>18.6313287779468</v>
          </cell>
        </row>
        <row r="33">
          <cell r="B33">
            <v>20.19263206706</v>
          </cell>
        </row>
        <row r="34">
          <cell r="B34">
            <v>21.9718633712698</v>
          </cell>
        </row>
        <row r="35">
          <cell r="B35">
            <v>23.7786053248298</v>
          </cell>
        </row>
        <row r="36">
          <cell r="B36">
            <v>25.6851992819336</v>
          </cell>
        </row>
        <row r="37">
          <cell r="B37">
            <v>27.2981596283574</v>
          </cell>
        </row>
        <row r="38">
          <cell r="B38">
            <v>31.5321565095044</v>
          </cell>
        </row>
        <row r="39">
          <cell r="B39">
            <v>35.5953656840414</v>
          </cell>
        </row>
        <row r="40">
          <cell r="B40">
            <v>40.6574838604763</v>
          </cell>
        </row>
        <row r="41">
          <cell r="B41">
            <v>46.0572745938061</v>
          </cell>
        </row>
        <row r="42">
          <cell r="B42">
            <v>51.242638558171</v>
          </cell>
        </row>
        <row r="43">
          <cell r="B43">
            <v>56.47814725947</v>
          </cell>
        </row>
        <row r="44">
          <cell r="B44">
            <v>61.8406816898057</v>
          </cell>
        </row>
        <row r="45">
          <cell r="B45">
            <v>68.9448848995753</v>
          </cell>
        </row>
        <row r="46">
          <cell r="B46">
            <v>76.7442719704808</v>
          </cell>
        </row>
        <row r="47">
          <cell r="B47">
            <v>87.3526338088515</v>
          </cell>
        </row>
        <row r="48">
          <cell r="B48">
            <v>100.493343161988</v>
          </cell>
        </row>
        <row r="49">
          <cell r="B49">
            <v>114.518935477052</v>
          </cell>
        </row>
        <row r="50">
          <cell r="B50">
            <v>131.724532198693</v>
          </cell>
        </row>
        <row r="51">
          <cell r="B51">
            <v>148.163982974041</v>
          </cell>
        </row>
        <row r="52">
          <cell r="B52">
            <v>161.644141429702</v>
          </cell>
        </row>
        <row r="53">
          <cell r="B53">
            <v>175.520656488539</v>
          </cell>
        </row>
        <row r="54">
          <cell r="B54">
            <v>193.29339809978</v>
          </cell>
        </row>
        <row r="55">
          <cell r="B55">
            <v>214.073933360164</v>
          </cell>
        </row>
        <row r="56">
          <cell r="B56">
            <v>237.165673168071</v>
          </cell>
        </row>
        <row r="57">
          <cell r="B57">
            <v>260.458010168558</v>
          </cell>
        </row>
        <row r="58">
          <cell r="B58">
            <v>287.01652170769</v>
          </cell>
        </row>
        <row r="59">
          <cell r="B59">
            <v>318.825587718189</v>
          </cell>
        </row>
        <row r="60">
          <cell r="B60">
            <v>355.80574782309</v>
          </cell>
        </row>
        <row r="61">
          <cell r="B61">
            <v>399.442392293303</v>
          </cell>
        </row>
        <row r="62">
          <cell r="B62">
            <v>449.683047327462</v>
          </cell>
        </row>
        <row r="63">
          <cell r="B63">
            <v>509.205207053732</v>
          </cell>
        </row>
        <row r="64">
          <cell r="B64">
            <v>573.752574059276</v>
          </cell>
        </row>
        <row r="65">
          <cell r="B65">
            <v>651.938075596379</v>
          </cell>
        </row>
        <row r="66">
          <cell r="B66">
            <v>748.756796222927</v>
          </cell>
        </row>
        <row r="67">
          <cell r="B67">
            <v>874.546716209288</v>
          </cell>
        </row>
        <row r="68">
          <cell r="B68">
            <v>1041.01388678019</v>
          </cell>
        </row>
        <row r="69">
          <cell r="B69">
            <v>1240.10284755573</v>
          </cell>
        </row>
        <row r="70">
          <cell r="B70">
            <v>1455.10687771316</v>
          </cell>
        </row>
        <row r="71">
          <cell r="B71">
            <v>1689.36785198271</v>
          </cell>
        </row>
        <row r="72">
          <cell r="B72">
            <v>1980.32364330618</v>
          </cell>
        </row>
        <row r="73">
          <cell r="B73">
            <v>2301.74787934787</v>
          </cell>
        </row>
        <row r="74">
          <cell r="B74">
            <v>2646.93053553356</v>
          </cell>
        </row>
        <row r="75">
          <cell r="B75">
            <v>3012.10220199956</v>
          </cell>
        </row>
        <row r="76">
          <cell r="B76">
            <v>3396.9239627974</v>
          </cell>
        </row>
        <row r="77">
          <cell r="B77">
            <v>3792.479009195</v>
          </cell>
        </row>
        <row r="78">
          <cell r="B78">
            <v>4234.351197955</v>
          </cell>
        </row>
        <row r="79">
          <cell r="B79">
            <v>4650.75316388003</v>
          </cell>
        </row>
        <row r="80">
          <cell r="B80">
            <v>4982.02159430879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4">
        <row r="15">
          <cell r="B15">
            <v>1.35482666861981</v>
          </cell>
        </row>
        <row r="16">
          <cell r="B16">
            <v>1.60039012919722</v>
          </cell>
        </row>
        <row r="17">
          <cell r="B17">
            <v>1.80880370542039</v>
          </cell>
        </row>
        <row r="18">
          <cell r="B18">
            <v>2.04620201927217</v>
          </cell>
        </row>
        <row r="19">
          <cell r="B19">
            <v>2.39276565957609</v>
          </cell>
        </row>
        <row r="20">
          <cell r="B20">
            <v>2.7991172856881</v>
          </cell>
        </row>
        <row r="21">
          <cell r="B21">
            <v>3.79598470728114</v>
          </cell>
        </row>
        <row r="22">
          <cell r="B22">
            <v>5.22698988825699</v>
          </cell>
        </row>
        <row r="23">
          <cell r="B23">
            <v>6.72805070303933</v>
          </cell>
        </row>
        <row r="24">
          <cell r="B24">
            <v>7.08150807045974</v>
          </cell>
        </row>
        <row r="25">
          <cell r="B25">
            <v>7.05219031373648</v>
          </cell>
        </row>
        <row r="26">
          <cell r="B26">
            <v>7.17100567805697</v>
          </cell>
        </row>
        <row r="27">
          <cell r="B27">
            <v>7.5031899300835</v>
          </cell>
        </row>
        <row r="28">
          <cell r="B28">
            <v>7.88016462990912</v>
          </cell>
        </row>
        <row r="29">
          <cell r="B29">
            <v>8.20746162738786</v>
          </cell>
        </row>
        <row r="30">
          <cell r="B30">
            <v>8.25303263030704</v>
          </cell>
        </row>
        <row r="31">
          <cell r="B31">
            <v>8.2954808080913</v>
          </cell>
        </row>
        <row r="32">
          <cell r="B32">
            <v>8.6592957623461</v>
          </cell>
        </row>
        <row r="33">
          <cell r="B33">
            <v>9.40994702700832</v>
          </cell>
        </row>
        <row r="34">
          <cell r="B34">
            <v>10.2634873580887</v>
          </cell>
        </row>
        <row r="35">
          <cell r="B35">
            <v>11.3158919007685</v>
          </cell>
        </row>
        <row r="36">
          <cell r="B36">
            <v>12.6733761921454</v>
          </cell>
        </row>
        <row r="37">
          <cell r="B37">
            <v>14.7203985778051</v>
          </cell>
        </row>
        <row r="38">
          <cell r="B38">
            <v>17.8518726905886</v>
          </cell>
        </row>
        <row r="39">
          <cell r="B39">
            <v>19.7459694011095</v>
          </cell>
        </row>
        <row r="40">
          <cell r="B40">
            <v>20.743243260793</v>
          </cell>
        </row>
        <row r="41">
          <cell r="B41">
            <v>23.0754411890594</v>
          </cell>
        </row>
        <row r="42">
          <cell r="B42">
            <v>25.9755458219078</v>
          </cell>
        </row>
        <row r="43">
          <cell r="B43">
            <v>29.1881695298886</v>
          </cell>
        </row>
        <row r="44">
          <cell r="B44">
            <v>33.3314563283874</v>
          </cell>
        </row>
        <row r="45">
          <cell r="B45">
            <v>38.8804691865741</v>
          </cell>
        </row>
        <row r="46">
          <cell r="B46">
            <v>44.5370149169734</v>
          </cell>
        </row>
        <row r="47">
          <cell r="B47">
            <v>51.2416769456098</v>
          </cell>
        </row>
        <row r="48">
          <cell r="B48">
            <v>59.1619011331117</v>
          </cell>
        </row>
        <row r="49">
          <cell r="B49">
            <v>68.1765669186423</v>
          </cell>
        </row>
        <row r="50">
          <cell r="B50">
            <v>78.9228163035455</v>
          </cell>
        </row>
        <row r="51">
          <cell r="B51">
            <v>91.0816859119498</v>
          </cell>
        </row>
        <row r="52">
          <cell r="B52">
            <v>100.43416099482</v>
          </cell>
        </row>
        <row r="53">
          <cell r="B53">
            <v>109.581661184555</v>
          </cell>
        </row>
        <row r="54">
          <cell r="B54">
            <v>119.101706755374</v>
          </cell>
        </row>
        <row r="55">
          <cell r="B55">
            <v>131.395987093554</v>
          </cell>
        </row>
        <row r="56">
          <cell r="B56">
            <v>147.81388836376</v>
          </cell>
        </row>
        <row r="57">
          <cell r="B57">
            <v>175.020986598595</v>
          </cell>
        </row>
        <row r="58">
          <cell r="B58">
            <v>212.77422303261</v>
          </cell>
        </row>
        <row r="59">
          <cell r="B59">
            <v>255.672344037419</v>
          </cell>
        </row>
        <row r="60">
          <cell r="B60">
            <v>298.104859805069</v>
          </cell>
        </row>
        <row r="61">
          <cell r="B61">
            <v>338.790203214489</v>
          </cell>
        </row>
        <row r="62">
          <cell r="B62">
            <v>377.686560594045</v>
          </cell>
        </row>
        <row r="63">
          <cell r="B63">
            <v>418.375265025572</v>
          </cell>
        </row>
        <row r="64">
          <cell r="B64">
            <v>461.422282399729</v>
          </cell>
        </row>
        <row r="65">
          <cell r="B65">
            <v>510.346523092063</v>
          </cell>
        </row>
        <row r="66">
          <cell r="B66">
            <v>563.785993956206</v>
          </cell>
        </row>
        <row r="67">
          <cell r="B67">
            <v>626.963204854457</v>
          </cell>
        </row>
        <row r="68">
          <cell r="B68">
            <v>699.265212837802</v>
          </cell>
        </row>
        <row r="69">
          <cell r="B69">
            <v>788.45643963075</v>
          </cell>
        </row>
        <row r="70">
          <cell r="B70">
            <v>891.728655868764</v>
          </cell>
        </row>
        <row r="71">
          <cell r="B71">
            <v>987.461908842795</v>
          </cell>
        </row>
        <row r="72">
          <cell r="B72">
            <v>1100.94603774189</v>
          </cell>
        </row>
        <row r="73">
          <cell r="B73">
            <v>1203.17924607895</v>
          </cell>
        </row>
        <row r="74">
          <cell r="B74">
            <v>1292.01303078742</v>
          </cell>
        </row>
        <row r="75">
          <cell r="B75">
            <v>1382.83544159453</v>
          </cell>
        </row>
        <row r="76">
          <cell r="B76">
            <v>1479.14473374178</v>
          </cell>
        </row>
        <row r="77">
          <cell r="B77">
            <v>1571.58806256904</v>
          </cell>
        </row>
        <row r="78">
          <cell r="B78">
            <v>1692.74067411745</v>
          </cell>
        </row>
        <row r="79">
          <cell r="B79">
            <v>1851.58833560334</v>
          </cell>
        </row>
        <row r="80">
          <cell r="B80">
            <v>2010.67387607096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5">
        <row r="15">
          <cell r="B15">
            <v>0.441288091815562</v>
          </cell>
        </row>
        <row r="16">
          <cell r="B16">
            <v>0.772962188517137</v>
          </cell>
        </row>
        <row r="17">
          <cell r="B17">
            <v>1.28188364740506</v>
          </cell>
        </row>
        <row r="18">
          <cell r="B18">
            <v>1.81598821448876</v>
          </cell>
        </row>
        <row r="19">
          <cell r="B19">
            <v>2.99260903123026</v>
          </cell>
        </row>
        <row r="20">
          <cell r="B20">
            <v>4.15116272468167</v>
          </cell>
        </row>
        <row r="21">
          <cell r="B21">
            <v>6.50790459355121</v>
          </cell>
        </row>
        <row r="22">
          <cell r="B22">
            <v>8.75359800569073</v>
          </cell>
        </row>
        <row r="23">
          <cell r="B23">
            <v>11.1612039618346</v>
          </cell>
        </row>
        <row r="24">
          <cell r="B24">
            <v>11.4217467102342</v>
          </cell>
        </row>
        <row r="25">
          <cell r="B25">
            <v>11.2278316374063</v>
          </cell>
        </row>
        <row r="26">
          <cell r="B26">
            <v>11.152718677309</v>
          </cell>
        </row>
        <row r="27">
          <cell r="B27">
            <v>11.3642424442955</v>
          </cell>
        </row>
        <row r="28">
          <cell r="B28">
            <v>11.815624169505</v>
          </cell>
        </row>
        <row r="29">
          <cell r="B29">
            <v>12.456985248705</v>
          </cell>
        </row>
        <row r="30">
          <cell r="B30">
            <v>12.5613389185236</v>
          </cell>
        </row>
        <row r="31">
          <cell r="B31">
            <v>12.4783672917163</v>
          </cell>
        </row>
        <row r="32">
          <cell r="B32">
            <v>12.7678475897038</v>
          </cell>
        </row>
        <row r="33">
          <cell r="B33">
            <v>13.9539260435057</v>
          </cell>
        </row>
        <row r="34">
          <cell r="B34">
            <v>15.6027761873462</v>
          </cell>
        </row>
        <row r="35">
          <cell r="B35">
            <v>17.1588638839487</v>
          </cell>
        </row>
        <row r="36">
          <cell r="B36">
            <v>18.5836015265706</v>
          </cell>
        </row>
        <row r="37">
          <cell r="B37">
            <v>19.767324343518</v>
          </cell>
        </row>
        <row r="38">
          <cell r="B38">
            <v>21.0589779531222</v>
          </cell>
        </row>
        <row r="39">
          <cell r="B39">
            <v>22.0710577382906</v>
          </cell>
        </row>
        <row r="40">
          <cell r="B40">
            <v>23.5922884935735</v>
          </cell>
        </row>
        <row r="41">
          <cell r="B41">
            <v>25.3181572917919</v>
          </cell>
        </row>
        <row r="42">
          <cell r="B42">
            <v>26.2921399617274</v>
          </cell>
        </row>
        <row r="43">
          <cell r="B43">
            <v>27.666259762035</v>
          </cell>
        </row>
        <row r="44">
          <cell r="B44">
            <v>28.5826989366453</v>
          </cell>
        </row>
        <row r="45">
          <cell r="B45">
            <v>30.3104849249678</v>
          </cell>
        </row>
        <row r="46">
          <cell r="B46">
            <v>32.8777675624071</v>
          </cell>
        </row>
        <row r="47">
          <cell r="B47">
            <v>37.2421699443654</v>
          </cell>
        </row>
        <row r="48">
          <cell r="B48">
            <v>43.4085945151218</v>
          </cell>
        </row>
        <row r="49">
          <cell r="B49">
            <v>49.1863502151174</v>
          </cell>
        </row>
        <row r="50">
          <cell r="B50">
            <v>54.5817245062782</v>
          </cell>
        </row>
        <row r="51">
          <cell r="B51">
            <v>58.4656330118805</v>
          </cell>
        </row>
        <row r="52">
          <cell r="B52">
            <v>61.3035153004853</v>
          </cell>
        </row>
        <row r="53">
          <cell r="B53">
            <v>64.2809512183409</v>
          </cell>
        </row>
        <row r="54">
          <cell r="B54">
            <v>68.0534425767785</v>
          </cell>
        </row>
        <row r="55">
          <cell r="B55">
            <v>72.0150274343818</v>
          </cell>
        </row>
        <row r="56">
          <cell r="B56">
            <v>76.6281862069329</v>
          </cell>
        </row>
        <row r="57">
          <cell r="B57">
            <v>81.9130954468852</v>
          </cell>
        </row>
        <row r="58">
          <cell r="B58">
            <v>86.9377220393748</v>
          </cell>
        </row>
        <row r="59">
          <cell r="B59">
            <v>92.3031564137509</v>
          </cell>
        </row>
        <row r="60">
          <cell r="B60">
            <v>99.7621240372391</v>
          </cell>
        </row>
        <row r="61">
          <cell r="B61">
            <v>110.890425464016</v>
          </cell>
        </row>
        <row r="62">
          <cell r="B62">
            <v>122.645007174706</v>
          </cell>
        </row>
        <row r="63">
          <cell r="B63">
            <v>134.939059788741</v>
          </cell>
        </row>
        <row r="64">
          <cell r="B64">
            <v>148.801334632943</v>
          </cell>
        </row>
        <row r="65">
          <cell r="B65">
            <v>165.811288982362</v>
          </cell>
        </row>
        <row r="66">
          <cell r="B66">
            <v>188.052699129201</v>
          </cell>
        </row>
        <row r="67">
          <cell r="B67">
            <v>217.909789471854</v>
          </cell>
        </row>
        <row r="68">
          <cell r="B68">
            <v>256.365646181235</v>
          </cell>
        </row>
        <row r="69">
          <cell r="B69">
            <v>302.837827268296</v>
          </cell>
        </row>
        <row r="70">
          <cell r="B70">
            <v>358.57337438938</v>
          </cell>
        </row>
        <row r="71">
          <cell r="B71">
            <v>418.042630195826</v>
          </cell>
        </row>
        <row r="72">
          <cell r="B72">
            <v>503.852595093623</v>
          </cell>
        </row>
        <row r="73">
          <cell r="B73">
            <v>601.083474282582</v>
          </cell>
        </row>
        <row r="74">
          <cell r="B74">
            <v>715.707202966667</v>
          </cell>
        </row>
        <row r="75">
          <cell r="B75">
            <v>826.206943337206</v>
          </cell>
        </row>
        <row r="76">
          <cell r="B76">
            <v>948.112909551502</v>
          </cell>
        </row>
        <row r="77">
          <cell r="B77">
            <v>1064.8037980253</v>
          </cell>
        </row>
        <row r="78">
          <cell r="B78">
            <v>1172.6263534168</v>
          </cell>
        </row>
        <row r="79">
          <cell r="B79">
            <v>1261.73765271541</v>
          </cell>
        </row>
        <row r="80">
          <cell r="B80">
            <v>1304.26357225738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6">
        <row r="15">
          <cell r="B15">
            <v>0.527853608728451</v>
          </cell>
        </row>
        <row r="16">
          <cell r="B16">
            <v>0.882555637959086</v>
          </cell>
        </row>
        <row r="17">
          <cell r="B17">
            <v>1.32635713524361</v>
          </cell>
        </row>
        <row r="18">
          <cell r="B18">
            <v>1.94093152487666</v>
          </cell>
        </row>
        <row r="19">
          <cell r="B19">
            <v>2.74591447978126</v>
          </cell>
        </row>
        <row r="20">
          <cell r="B20">
            <v>3.92852944434916</v>
          </cell>
        </row>
        <row r="21">
          <cell r="B21">
            <v>5.37461420482787</v>
          </cell>
        </row>
        <row r="22">
          <cell r="B22">
            <v>6.23285204988776</v>
          </cell>
        </row>
        <row r="23">
          <cell r="B23">
            <v>6.49065091405257</v>
          </cell>
        </row>
        <row r="24">
          <cell r="B24">
            <v>6.58502019994691</v>
          </cell>
        </row>
        <row r="25">
          <cell r="B25">
            <v>6.55639588402387</v>
          </cell>
        </row>
        <row r="26">
          <cell r="B26">
            <v>6.57058642035273</v>
          </cell>
        </row>
        <row r="27">
          <cell r="B27">
            <v>6.84192838795504</v>
          </cell>
        </row>
        <row r="28">
          <cell r="B28">
            <v>7.58848213907847</v>
          </cell>
        </row>
        <row r="29">
          <cell r="B29">
            <v>8.25324541004509</v>
          </cell>
        </row>
        <row r="30">
          <cell r="B30">
            <v>9.10022529064129</v>
          </cell>
        </row>
        <row r="31">
          <cell r="B31">
            <v>9.36018577508756</v>
          </cell>
        </row>
        <row r="32">
          <cell r="B32">
            <v>9.78989788365417</v>
          </cell>
        </row>
        <row r="33">
          <cell r="B33">
            <v>10.5895219030963</v>
          </cell>
        </row>
        <row r="34">
          <cell r="B34">
            <v>11.8097392710168</v>
          </cell>
        </row>
        <row r="35">
          <cell r="B35">
            <v>12.9865913297794</v>
          </cell>
        </row>
        <row r="36">
          <cell r="B36">
            <v>14.2156271934099</v>
          </cell>
        </row>
        <row r="37">
          <cell r="B37">
            <v>15.5211650459857</v>
          </cell>
        </row>
        <row r="38">
          <cell r="B38">
            <v>16.990727402444</v>
          </cell>
        </row>
        <row r="39">
          <cell r="B39">
            <v>18.7666036850377</v>
          </cell>
        </row>
        <row r="40">
          <cell r="B40">
            <v>22.2987427181397</v>
          </cell>
        </row>
        <row r="41">
          <cell r="B41">
            <v>26.5496718664556</v>
          </cell>
        </row>
        <row r="42">
          <cell r="B42">
            <v>31.4194719338822</v>
          </cell>
        </row>
        <row r="43">
          <cell r="B43">
            <v>36.0779030748762</v>
          </cell>
        </row>
        <row r="44">
          <cell r="B44">
            <v>39.3718346048251</v>
          </cell>
        </row>
        <row r="45">
          <cell r="B45">
            <v>43.2504427777604</v>
          </cell>
        </row>
        <row r="46">
          <cell r="B46">
            <v>47.7755899937318</v>
          </cell>
        </row>
        <row r="47">
          <cell r="B47">
            <v>53.6674759059266</v>
          </cell>
        </row>
        <row r="48">
          <cell r="B48">
            <v>60.2090759171944</v>
          </cell>
        </row>
        <row r="49">
          <cell r="B49">
            <v>66.6914295181184</v>
          </cell>
        </row>
        <row r="50">
          <cell r="B50">
            <v>73.478037621536</v>
          </cell>
        </row>
        <row r="51">
          <cell r="B51">
            <v>79.3656882774606</v>
          </cell>
        </row>
        <row r="52">
          <cell r="B52">
            <v>83.4510530339759</v>
          </cell>
        </row>
        <row r="53">
          <cell r="B53">
            <v>88.1741290310513</v>
          </cell>
        </row>
        <row r="54">
          <cell r="B54">
            <v>93.7677001770773</v>
          </cell>
        </row>
        <row r="55">
          <cell r="B55">
            <v>100.461000433067</v>
          </cell>
        </row>
        <row r="56">
          <cell r="B56">
            <v>106.29311622334</v>
          </cell>
        </row>
        <row r="57">
          <cell r="B57">
            <v>115.528228031127</v>
          </cell>
        </row>
        <row r="58">
          <cell r="B58">
            <v>128.816176464702</v>
          </cell>
        </row>
        <row r="59">
          <cell r="B59">
            <v>144.519314398974</v>
          </cell>
        </row>
        <row r="60">
          <cell r="B60">
            <v>162.097481058711</v>
          </cell>
        </row>
        <row r="61">
          <cell r="B61">
            <v>184.999070107575</v>
          </cell>
        </row>
        <row r="62">
          <cell r="B62">
            <v>207.350043637884</v>
          </cell>
        </row>
        <row r="63">
          <cell r="B63">
            <v>232.726400480791</v>
          </cell>
        </row>
        <row r="64">
          <cell r="B64">
            <v>260.592938055726</v>
          </cell>
        </row>
        <row r="65">
          <cell r="B65">
            <v>292.743051624086</v>
          </cell>
        </row>
        <row r="66">
          <cell r="B66">
            <v>330.45176083545</v>
          </cell>
        </row>
        <row r="67">
          <cell r="B67">
            <v>374.78415970548</v>
          </cell>
        </row>
        <row r="68">
          <cell r="B68">
            <v>428.222107104168</v>
          </cell>
        </row>
        <row r="69">
          <cell r="B69">
            <v>495.127905457886</v>
          </cell>
        </row>
        <row r="70">
          <cell r="B70">
            <v>577.006102142656</v>
          </cell>
        </row>
        <row r="71">
          <cell r="B71">
            <v>668.541209630325</v>
          </cell>
        </row>
        <row r="72">
          <cell r="B72">
            <v>777.638832500013</v>
          </cell>
        </row>
        <row r="73">
          <cell r="B73">
            <v>901.326325622699</v>
          </cell>
        </row>
        <row r="74">
          <cell r="B74">
            <v>1036.40962133995</v>
          </cell>
        </row>
        <row r="75">
          <cell r="B75">
            <v>1182.84599021526</v>
          </cell>
        </row>
        <row r="76">
          <cell r="B76">
            <v>1337.22249325975</v>
          </cell>
        </row>
        <row r="77">
          <cell r="B77">
            <v>1490.95834853491</v>
          </cell>
        </row>
        <row r="78">
          <cell r="B78">
            <v>1649.69104621338</v>
          </cell>
        </row>
        <row r="79">
          <cell r="B79">
            <v>1826.14945884259</v>
          </cell>
        </row>
        <row r="80">
          <cell r="B80">
            <v>1999.06202888675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7">
        <row r="15">
          <cell r="B15">
            <v>0.842795347307162</v>
          </cell>
        </row>
        <row r="16">
          <cell r="B16">
            <v>0.97389853107657</v>
          </cell>
        </row>
        <row r="17">
          <cell r="B17">
            <v>1.14700692388417</v>
          </cell>
        </row>
        <row r="18">
          <cell r="B18">
            <v>1.24075870491192</v>
          </cell>
        </row>
        <row r="19">
          <cell r="B19">
            <v>1.41730817055246</v>
          </cell>
        </row>
        <row r="20">
          <cell r="B20">
            <v>1.61900890080019</v>
          </cell>
        </row>
        <row r="21">
          <cell r="B21">
            <v>2.20984216030792</v>
          </cell>
        </row>
        <row r="22">
          <cell r="B22">
            <v>2.81315549062221</v>
          </cell>
        </row>
        <row r="23">
          <cell r="B23">
            <v>3.50961286009728</v>
          </cell>
        </row>
        <row r="24">
          <cell r="B24">
            <v>3.55849693365238</v>
          </cell>
        </row>
        <row r="25">
          <cell r="B25">
            <v>3.53811335163804</v>
          </cell>
        </row>
        <row r="26">
          <cell r="B26">
            <v>3.6007019301508</v>
          </cell>
        </row>
        <row r="27">
          <cell r="B27">
            <v>3.78025359799595</v>
          </cell>
        </row>
        <row r="28">
          <cell r="B28">
            <v>3.87870865525644</v>
          </cell>
        </row>
        <row r="29">
          <cell r="B29">
            <v>4.07101886133699</v>
          </cell>
        </row>
        <row r="30">
          <cell r="B30">
            <v>4.01603901785234</v>
          </cell>
        </row>
        <row r="31">
          <cell r="B31">
            <v>4.02939286229937</v>
          </cell>
        </row>
        <row r="32">
          <cell r="B32">
            <v>4.26643118774007</v>
          </cell>
        </row>
        <row r="33">
          <cell r="B33">
            <v>4.75819981563002</v>
          </cell>
        </row>
        <row r="34">
          <cell r="B34">
            <v>5.28005367602243</v>
          </cell>
        </row>
        <row r="35">
          <cell r="B35">
            <v>5.97967152591278</v>
          </cell>
        </row>
        <row r="36">
          <cell r="B36">
            <v>7.1507447407612</v>
          </cell>
        </row>
        <row r="37">
          <cell r="B37">
            <v>8.71833626853166</v>
          </cell>
        </row>
        <row r="38">
          <cell r="B38">
            <v>10.2692138070476</v>
          </cell>
        </row>
        <row r="39">
          <cell r="B39">
            <v>11.3873440013869</v>
          </cell>
        </row>
        <row r="40">
          <cell r="B40">
            <v>12.7236577774487</v>
          </cell>
        </row>
        <row r="41">
          <cell r="B41">
            <v>13.8035538243983</v>
          </cell>
        </row>
        <row r="42">
          <cell r="B42">
            <v>15.3235244201616</v>
          </cell>
        </row>
        <row r="43">
          <cell r="B43">
            <v>16.9114756997137</v>
          </cell>
        </row>
        <row r="44">
          <cell r="B44">
            <v>18.3725695870323</v>
          </cell>
        </row>
        <row r="45">
          <cell r="B45">
            <v>20.5096059521716</v>
          </cell>
        </row>
        <row r="46">
          <cell r="B46">
            <v>23.1096787462726</v>
          </cell>
        </row>
        <row r="47">
          <cell r="B47">
            <v>26.7235662189575</v>
          </cell>
        </row>
        <row r="48">
          <cell r="B48">
            <v>31.5381539102929</v>
          </cell>
        </row>
        <row r="49">
          <cell r="B49">
            <v>36.7139595339565</v>
          </cell>
        </row>
        <row r="50">
          <cell r="B50">
            <v>41.8486905037889</v>
          </cell>
        </row>
        <row r="51">
          <cell r="B51">
            <v>47.3622986112905</v>
          </cell>
        </row>
        <row r="52">
          <cell r="B52">
            <v>51.6216717138228</v>
          </cell>
        </row>
        <row r="53">
          <cell r="B53">
            <v>55.5300639475859</v>
          </cell>
        </row>
        <row r="54">
          <cell r="B54">
            <v>61.8864955533651</v>
          </cell>
        </row>
        <row r="55">
          <cell r="B55">
            <v>68.3759019656969</v>
          </cell>
        </row>
        <row r="56">
          <cell r="B56">
            <v>75.2682859696282</v>
          </cell>
        </row>
        <row r="57">
          <cell r="B57">
            <v>84.5244435107712</v>
          </cell>
        </row>
        <row r="58">
          <cell r="B58">
            <v>94.8734552985701</v>
          </cell>
        </row>
        <row r="59">
          <cell r="B59">
            <v>106.853355846598</v>
          </cell>
        </row>
        <row r="60">
          <cell r="B60">
            <v>120.236173171142</v>
          </cell>
        </row>
        <row r="61">
          <cell r="B61">
            <v>135.995083687376</v>
          </cell>
        </row>
        <row r="62">
          <cell r="B62">
            <v>150.517557134726</v>
          </cell>
        </row>
        <row r="63">
          <cell r="B63">
            <v>166.400697978915</v>
          </cell>
        </row>
        <row r="64">
          <cell r="B64">
            <v>185.361179443348</v>
          </cell>
        </row>
        <row r="65">
          <cell r="B65">
            <v>207.853045791339</v>
          </cell>
        </row>
        <row r="66">
          <cell r="B66">
            <v>236.620858515798</v>
          </cell>
        </row>
        <row r="67">
          <cell r="B67">
            <v>271.306245935145</v>
          </cell>
        </row>
        <row r="68">
          <cell r="B68">
            <v>312.571785184082</v>
          </cell>
        </row>
        <row r="69">
          <cell r="B69">
            <v>362.707745319379</v>
          </cell>
        </row>
        <row r="70">
          <cell r="B70">
            <v>425.089072650835</v>
          </cell>
        </row>
        <row r="71">
          <cell r="B71">
            <v>508.201555659274</v>
          </cell>
        </row>
        <row r="72">
          <cell r="B72">
            <v>635.339620839712</v>
          </cell>
        </row>
        <row r="73">
          <cell r="B73">
            <v>787.844441987996</v>
          </cell>
        </row>
        <row r="74">
          <cell r="B74">
            <v>964.505211605004</v>
          </cell>
        </row>
        <row r="75">
          <cell r="B75">
            <v>1152.51475107544</v>
          </cell>
        </row>
        <row r="76">
          <cell r="B76">
            <v>1362.08827121078</v>
          </cell>
        </row>
        <row r="77">
          <cell r="B77">
            <v>1596.93769093631</v>
          </cell>
        </row>
        <row r="78">
          <cell r="B78">
            <v>1794.16328917031</v>
          </cell>
        </row>
        <row r="79">
          <cell r="B79">
            <v>1975.62815940631</v>
          </cell>
        </row>
        <row r="80">
          <cell r="B80">
            <v>2141.46613198903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8">
        <row r="15">
          <cell r="B15">
            <v>0.1463811176974</v>
          </cell>
        </row>
        <row r="16">
          <cell r="B16">
            <v>0.205208738685807</v>
          </cell>
        </row>
        <row r="17">
          <cell r="B17">
            <v>0.280867545192814</v>
          </cell>
        </row>
        <row r="18">
          <cell r="B18">
            <v>0.381731660783952</v>
          </cell>
        </row>
        <row r="19">
          <cell r="B19">
            <v>0.676359139073076</v>
          </cell>
        </row>
        <row r="20">
          <cell r="B20">
            <v>0.805041518818303</v>
          </cell>
        </row>
        <row r="21">
          <cell r="B21">
            <v>0.85301811041748</v>
          </cell>
        </row>
        <row r="22">
          <cell r="B22">
            <v>1.0563896942455</v>
          </cell>
        </row>
        <row r="23">
          <cell r="B23">
            <v>1.28566794667438</v>
          </cell>
        </row>
        <row r="24">
          <cell r="B24">
            <v>1.29114758272564</v>
          </cell>
        </row>
        <row r="25">
          <cell r="B25">
            <v>1.25994716228087</v>
          </cell>
        </row>
        <row r="26">
          <cell r="B26">
            <v>1.23423475548283</v>
          </cell>
        </row>
        <row r="27">
          <cell r="B27">
            <v>1.23873738359909</v>
          </cell>
        </row>
        <row r="28">
          <cell r="B28">
            <v>1.3010698784914</v>
          </cell>
        </row>
        <row r="29">
          <cell r="B29">
            <v>1.46497122141768</v>
          </cell>
        </row>
        <row r="30">
          <cell r="B30">
            <v>1.52613122239753</v>
          </cell>
        </row>
        <row r="31">
          <cell r="B31">
            <v>1.58118316448542</v>
          </cell>
        </row>
        <row r="32">
          <cell r="B32">
            <v>1.70190424753671</v>
          </cell>
        </row>
        <row r="33">
          <cell r="B33">
            <v>1.84589832184632</v>
          </cell>
        </row>
        <row r="34">
          <cell r="B34">
            <v>1.95190298116227</v>
          </cell>
        </row>
        <row r="35">
          <cell r="B35">
            <v>2.27436942554951</v>
          </cell>
        </row>
        <row r="36">
          <cell r="B36">
            <v>2.34025147768121</v>
          </cell>
        </row>
        <row r="37">
          <cell r="B37">
            <v>2.45972880713895</v>
          </cell>
        </row>
        <row r="38">
          <cell r="B38">
            <v>2.56234906053553</v>
          </cell>
        </row>
        <row r="39">
          <cell r="B39">
            <v>2.70047931254633</v>
          </cell>
        </row>
        <row r="40">
          <cell r="B40">
            <v>2.97223645791949</v>
          </cell>
        </row>
        <row r="41">
          <cell r="B41">
            <v>3.38238932282429</v>
          </cell>
        </row>
        <row r="42">
          <cell r="B42">
            <v>4.02441667548736</v>
          </cell>
        </row>
        <row r="43">
          <cell r="B43">
            <v>4.31522762441896</v>
          </cell>
        </row>
        <row r="44">
          <cell r="B44">
            <v>4.60581810566045</v>
          </cell>
        </row>
        <row r="45">
          <cell r="B45">
            <v>5.23577396188701</v>
          </cell>
        </row>
        <row r="46">
          <cell r="B46">
            <v>5.58988212844746</v>
          </cell>
        </row>
        <row r="47">
          <cell r="B47">
            <v>5.88561849574133</v>
          </cell>
        </row>
        <row r="48">
          <cell r="B48">
            <v>6.35906645166419</v>
          </cell>
        </row>
        <row r="49">
          <cell r="B49">
            <v>6.75906685379356</v>
          </cell>
        </row>
        <row r="50">
          <cell r="B50">
            <v>7.22804874118123</v>
          </cell>
        </row>
        <row r="51">
          <cell r="B51">
            <v>7.6451152985075</v>
          </cell>
        </row>
        <row r="52">
          <cell r="B52">
            <v>7.79379171083645</v>
          </cell>
        </row>
        <row r="53">
          <cell r="B53">
            <v>8.10379894150674</v>
          </cell>
        </row>
        <row r="54">
          <cell r="B54">
            <v>8.46988481124959</v>
          </cell>
        </row>
        <row r="55">
          <cell r="B55">
            <v>9.02710632932397</v>
          </cell>
        </row>
        <row r="56">
          <cell r="B56">
            <v>9.6118521801748</v>
          </cell>
        </row>
        <row r="57">
          <cell r="B57">
            <v>10.6330351688704</v>
          </cell>
        </row>
        <row r="58">
          <cell r="B58">
            <v>12.2392776863241</v>
          </cell>
        </row>
        <row r="59">
          <cell r="B59">
            <v>13.2797784223185</v>
          </cell>
        </row>
        <row r="60">
          <cell r="B60">
            <v>13.7022262079171</v>
          </cell>
        </row>
        <row r="61">
          <cell r="B61">
            <v>14.219731422053</v>
          </cell>
        </row>
        <row r="62">
          <cell r="B62">
            <v>15.002893164755</v>
          </cell>
        </row>
        <row r="63">
          <cell r="B63">
            <v>15.7937918665473</v>
          </cell>
        </row>
        <row r="64">
          <cell r="B64">
            <v>16.6968845027898</v>
          </cell>
        </row>
        <row r="65">
          <cell r="B65">
            <v>18.6443542257228</v>
          </cell>
        </row>
        <row r="66">
          <cell r="B66">
            <v>21.5461433604152</v>
          </cell>
        </row>
        <row r="67">
          <cell r="B67">
            <v>26.9171320768159</v>
          </cell>
        </row>
        <row r="68">
          <cell r="B68">
            <v>33.1774055828958</v>
          </cell>
        </row>
        <row r="69">
          <cell r="B69">
            <v>39.9991902368647</v>
          </cell>
        </row>
        <row r="70">
          <cell r="B70">
            <v>47.157730256578</v>
          </cell>
        </row>
        <row r="71">
          <cell r="B71">
            <v>55.4963459600783</v>
          </cell>
        </row>
        <row r="72">
          <cell r="B72">
            <v>65.5884992831768</v>
          </cell>
        </row>
        <row r="73">
          <cell r="B73">
            <v>80.6420940594014</v>
          </cell>
        </row>
        <row r="74">
          <cell r="B74">
            <v>93.0823907157665</v>
          </cell>
        </row>
        <row r="75">
          <cell r="B75">
            <v>109.41906728538</v>
          </cell>
        </row>
        <row r="76">
          <cell r="B76">
            <v>130.074612049391</v>
          </cell>
        </row>
        <row r="77">
          <cell r="B77">
            <v>153.6539149198</v>
          </cell>
        </row>
        <row r="78">
          <cell r="B78">
            <v>175.882193658253</v>
          </cell>
        </row>
        <row r="79">
          <cell r="B79">
            <v>200.876022245417</v>
          </cell>
        </row>
        <row r="80">
          <cell r="B80">
            <v>228.569092926486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9">
        <row r="15">
          <cell r="B15">
            <v>0.514683061446319</v>
          </cell>
        </row>
        <row r="16">
          <cell r="B16">
            <v>0.699961851407554</v>
          </cell>
        </row>
        <row r="17">
          <cell r="B17">
            <v>0.924175646209819</v>
          </cell>
        </row>
        <row r="18">
          <cell r="B18">
            <v>1.27304025430142</v>
          </cell>
        </row>
        <row r="19">
          <cell r="B19">
            <v>1.6556313994524</v>
          </cell>
        </row>
        <row r="20">
          <cell r="B20">
            <v>2.06519532467051</v>
          </cell>
        </row>
        <row r="21">
          <cell r="B21">
            <v>2.58834311320768</v>
          </cell>
        </row>
        <row r="22">
          <cell r="B22">
            <v>3.36893028875237</v>
          </cell>
        </row>
        <row r="23">
          <cell r="B23">
            <v>4.43043139367401</v>
          </cell>
        </row>
        <row r="24">
          <cell r="B24">
            <v>4.68715279903473</v>
          </cell>
        </row>
        <row r="25">
          <cell r="B25">
            <v>4.71258938588194</v>
          </cell>
        </row>
        <row r="26">
          <cell r="B26">
            <v>4.9124639423798</v>
          </cell>
        </row>
        <row r="27">
          <cell r="B27">
            <v>5.27624195532746</v>
          </cell>
        </row>
        <row r="28">
          <cell r="B28">
            <v>5.87840143790967</v>
          </cell>
        </row>
        <row r="29">
          <cell r="B29">
            <v>6.26794327458107</v>
          </cell>
        </row>
        <row r="30">
          <cell r="B30">
            <v>6.4543777467731</v>
          </cell>
        </row>
        <row r="31">
          <cell r="B31">
            <v>6.4830928476871</v>
          </cell>
        </row>
        <row r="32">
          <cell r="B32">
            <v>6.61177551376453</v>
          </cell>
        </row>
        <row r="33">
          <cell r="B33">
            <v>6.96045886385961</v>
          </cell>
        </row>
        <row r="34">
          <cell r="B34">
            <v>7.31981535191681</v>
          </cell>
        </row>
        <row r="35">
          <cell r="B35">
            <v>7.57430871706184</v>
          </cell>
        </row>
        <row r="36">
          <cell r="B36">
            <v>7.99740561835755</v>
          </cell>
        </row>
        <row r="37">
          <cell r="B37">
            <v>8.56992021822564</v>
          </cell>
        </row>
        <row r="38">
          <cell r="B38">
            <v>9.01662971739858</v>
          </cell>
        </row>
        <row r="39">
          <cell r="B39">
            <v>9.51581362355319</v>
          </cell>
        </row>
        <row r="40">
          <cell r="B40">
            <v>10.3288587559385</v>
          </cell>
        </row>
        <row r="41">
          <cell r="B41">
            <v>11.538201671574</v>
          </cell>
        </row>
        <row r="42">
          <cell r="B42">
            <v>12.9667036534609</v>
          </cell>
        </row>
        <row r="43">
          <cell r="B43">
            <v>14.3581569895484</v>
          </cell>
        </row>
        <row r="44">
          <cell r="B44">
            <v>15.8042037774988</v>
          </cell>
        </row>
        <row r="45">
          <cell r="B45">
            <v>17.8095549062123</v>
          </cell>
        </row>
        <row r="46">
          <cell r="B46">
            <v>20.1573873433443</v>
          </cell>
        </row>
        <row r="47">
          <cell r="B47">
            <v>22.867253693825</v>
          </cell>
        </row>
        <row r="48">
          <cell r="B48">
            <v>25.9601759060831</v>
          </cell>
        </row>
        <row r="49">
          <cell r="B49">
            <v>29.0150066320583</v>
          </cell>
        </row>
        <row r="50">
          <cell r="B50">
            <v>31.6061650481399</v>
          </cell>
        </row>
        <row r="51">
          <cell r="B51">
            <v>34.9761494077423</v>
          </cell>
        </row>
        <row r="52">
          <cell r="B52">
            <v>38.1509885360435</v>
          </cell>
        </row>
        <row r="53">
          <cell r="B53">
            <v>42.6087667190917</v>
          </cell>
        </row>
        <row r="54">
          <cell r="B54">
            <v>48.0609861760127</v>
          </cell>
        </row>
        <row r="55">
          <cell r="B55">
            <v>55.2467405752709</v>
          </cell>
        </row>
        <row r="56">
          <cell r="B56">
            <v>63.9416994248782</v>
          </cell>
        </row>
        <row r="57">
          <cell r="B57">
            <v>75.2594452626134</v>
          </cell>
        </row>
        <row r="58">
          <cell r="B58">
            <v>86.2306990979053</v>
          </cell>
        </row>
        <row r="59">
          <cell r="B59">
            <v>95.6365222842114</v>
          </cell>
        </row>
        <row r="60">
          <cell r="B60">
            <v>105.273949196278</v>
          </cell>
        </row>
        <row r="61">
          <cell r="B61">
            <v>116.827521242191</v>
          </cell>
        </row>
        <row r="62">
          <cell r="B62">
            <v>128.062566233565</v>
          </cell>
        </row>
        <row r="63">
          <cell r="B63">
            <v>141.150353906094</v>
          </cell>
        </row>
        <row r="64">
          <cell r="B64">
            <v>155.223580486715</v>
          </cell>
        </row>
        <row r="65">
          <cell r="B65">
            <v>172.684196440928</v>
          </cell>
        </row>
        <row r="66">
          <cell r="B66">
            <v>195.155362125934</v>
          </cell>
        </row>
        <row r="67">
          <cell r="B67">
            <v>219.791613042465</v>
          </cell>
        </row>
        <row r="68">
          <cell r="B68">
            <v>245.500766042052</v>
          </cell>
        </row>
        <row r="69">
          <cell r="B69">
            <v>274.956084706365</v>
          </cell>
        </row>
        <row r="70">
          <cell r="B70">
            <v>309.683754007921</v>
          </cell>
        </row>
        <row r="71">
          <cell r="B71">
            <v>347.453703949293</v>
          </cell>
        </row>
        <row r="72">
          <cell r="B72">
            <v>387.284568547425</v>
          </cell>
        </row>
        <row r="73">
          <cell r="B73">
            <v>440.982629980163</v>
          </cell>
        </row>
        <row r="74">
          <cell r="B74">
            <v>503.128394621919</v>
          </cell>
        </row>
        <row r="75">
          <cell r="B75">
            <v>596.778089889555</v>
          </cell>
        </row>
        <row r="76">
          <cell r="B76">
            <v>716.377901865484</v>
          </cell>
        </row>
        <row r="77">
          <cell r="B77">
            <v>855.28899615053</v>
          </cell>
        </row>
        <row r="78">
          <cell r="B78">
            <v>999.864775718975</v>
          </cell>
        </row>
        <row r="79">
          <cell r="B79">
            <v>1119.52268465828</v>
          </cell>
        </row>
        <row r="80">
          <cell r="B80">
            <v>1258.39025622072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0">
        <row r="15">
          <cell r="B15">
            <v>17.7920352229583</v>
          </cell>
        </row>
        <row r="16">
          <cell r="B16">
            <v>18.4345497926496</v>
          </cell>
        </row>
        <row r="17">
          <cell r="B17">
            <v>18.9607692780545</v>
          </cell>
        </row>
        <row r="18">
          <cell r="B18">
            <v>19.3982124990645</v>
          </cell>
        </row>
        <row r="19">
          <cell r="B19">
            <v>20.1948011567687</v>
          </cell>
        </row>
        <row r="20">
          <cell r="B20">
            <v>20.9083226616758</v>
          </cell>
        </row>
        <row r="21">
          <cell r="B21">
            <v>24.7885487864101</v>
          </cell>
        </row>
        <row r="22">
          <cell r="B22">
            <v>28.2098996997112</v>
          </cell>
        </row>
        <row r="23">
          <cell r="B23">
            <v>30.9039664532969</v>
          </cell>
        </row>
        <row r="24">
          <cell r="B24">
            <v>31.3498377719463</v>
          </cell>
        </row>
        <row r="25">
          <cell r="B25">
            <v>30.4853378030906</v>
          </cell>
        </row>
        <row r="26">
          <cell r="B26">
            <v>30.2223865618247</v>
          </cell>
        </row>
        <row r="27">
          <cell r="B27">
            <v>31.0036473584502</v>
          </cell>
        </row>
        <row r="28">
          <cell r="B28">
            <v>32.7573803058827</v>
          </cell>
        </row>
        <row r="29">
          <cell r="B29">
            <v>34.7548400312319</v>
          </cell>
        </row>
        <row r="30">
          <cell r="B30">
            <v>35.3278399172218</v>
          </cell>
        </row>
        <row r="31">
          <cell r="B31">
            <v>37.4441100283746</v>
          </cell>
        </row>
        <row r="32">
          <cell r="B32">
            <v>38.9213564324691</v>
          </cell>
        </row>
        <row r="33">
          <cell r="B33">
            <v>40.5289293445439</v>
          </cell>
        </row>
        <row r="34">
          <cell r="B34">
            <v>41.6851392447712</v>
          </cell>
        </row>
        <row r="35">
          <cell r="B35">
            <v>42.581666016141</v>
          </cell>
        </row>
        <row r="36">
          <cell r="B36">
            <v>43.3825434620029</v>
          </cell>
        </row>
        <row r="37">
          <cell r="B37">
            <v>43.9358935404464</v>
          </cell>
        </row>
        <row r="38">
          <cell r="B38">
            <v>44.9104100921745</v>
          </cell>
        </row>
        <row r="39">
          <cell r="B39">
            <v>45.5556983470808</v>
          </cell>
        </row>
        <row r="40">
          <cell r="B40">
            <v>46.5636536915705</v>
          </cell>
        </row>
        <row r="41">
          <cell r="B41">
            <v>47.5860457358401</v>
          </cell>
        </row>
        <row r="42">
          <cell r="B42">
            <v>49.6591214296042</v>
          </cell>
        </row>
        <row r="43">
          <cell r="B43">
            <v>51.4817976639163</v>
          </cell>
        </row>
        <row r="44">
          <cell r="B44">
            <v>52.4917460481541</v>
          </cell>
        </row>
        <row r="45">
          <cell r="B45">
            <v>53.39690289603</v>
          </cell>
        </row>
        <row r="46">
          <cell r="B46">
            <v>53.9602305567618</v>
          </cell>
        </row>
        <row r="47">
          <cell r="B47">
            <v>55.3181473579838</v>
          </cell>
        </row>
        <row r="48">
          <cell r="B48">
            <v>56.8224778681043</v>
          </cell>
        </row>
        <row r="49">
          <cell r="B49">
            <v>58.5088989922567</v>
          </cell>
        </row>
        <row r="50">
          <cell r="B50">
            <v>60.4833801584209</v>
          </cell>
        </row>
        <row r="51">
          <cell r="B51">
            <v>63.1812479806551</v>
          </cell>
        </row>
        <row r="52">
          <cell r="B52">
            <v>65.4647712036602</v>
          </cell>
        </row>
        <row r="53">
          <cell r="B53">
            <v>68.8392528180879</v>
          </cell>
        </row>
        <row r="54">
          <cell r="B54">
            <v>75.7241209798066</v>
          </cell>
        </row>
        <row r="55">
          <cell r="B55">
            <v>84.1394576217558</v>
          </cell>
        </row>
        <row r="56">
          <cell r="B56">
            <v>92.1599304033435</v>
          </cell>
        </row>
        <row r="57">
          <cell r="B57">
            <v>100.05822832789</v>
          </cell>
        </row>
        <row r="58">
          <cell r="B58">
            <v>109.309756750732</v>
          </cell>
        </row>
        <row r="59">
          <cell r="B59">
            <v>119.957998828256</v>
          </cell>
        </row>
        <row r="60">
          <cell r="B60">
            <v>131.930019214434</v>
          </cell>
        </row>
        <row r="61">
          <cell r="B61">
            <v>147.552172483954</v>
          </cell>
        </row>
        <row r="62">
          <cell r="B62">
            <v>163.019044458027</v>
          </cell>
        </row>
        <row r="63">
          <cell r="B63">
            <v>177.077772545571</v>
          </cell>
        </row>
        <row r="64">
          <cell r="B64">
            <v>191.566270961832</v>
          </cell>
        </row>
        <row r="65">
          <cell r="B65">
            <v>208.103694191162</v>
          </cell>
        </row>
        <row r="66">
          <cell r="B66">
            <v>229.814064678527</v>
          </cell>
        </row>
        <row r="67">
          <cell r="B67">
            <v>256.030081660667</v>
          </cell>
        </row>
        <row r="68">
          <cell r="B68">
            <v>284.372948777689</v>
          </cell>
        </row>
        <row r="69">
          <cell r="B69">
            <v>316.700100522408</v>
          </cell>
        </row>
        <row r="70">
          <cell r="B70">
            <v>351.643868292535</v>
          </cell>
        </row>
        <row r="71">
          <cell r="B71">
            <v>386.9894124123</v>
          </cell>
        </row>
        <row r="72">
          <cell r="B72">
            <v>451.440284241782</v>
          </cell>
        </row>
        <row r="73">
          <cell r="B73">
            <v>550.124246311953</v>
          </cell>
        </row>
        <row r="74">
          <cell r="B74">
            <v>671.01605958998</v>
          </cell>
        </row>
        <row r="75">
          <cell r="B75">
            <v>811.413813367848</v>
          </cell>
        </row>
        <row r="76">
          <cell r="B76">
            <v>969.163575796308</v>
          </cell>
        </row>
        <row r="77">
          <cell r="B77">
            <v>1150.99036810711</v>
          </cell>
        </row>
        <row r="78">
          <cell r="B78">
            <v>1348.35992246948</v>
          </cell>
        </row>
        <row r="79">
          <cell r="B79">
            <v>1558.2716399018</v>
          </cell>
        </row>
        <row r="80">
          <cell r="B80">
            <v>1768.03643841644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1">
        <row r="15">
          <cell r="B15">
            <v>0.580372048556727</v>
          </cell>
        </row>
        <row r="16">
          <cell r="B16">
            <v>0.631793914399482</v>
          </cell>
        </row>
        <row r="17">
          <cell r="B17">
            <v>0.679809471743242</v>
          </cell>
        </row>
        <row r="18">
          <cell r="B18">
            <v>0.773856656317689</v>
          </cell>
        </row>
        <row r="19">
          <cell r="B19">
            <v>0.874734809654003</v>
          </cell>
        </row>
        <row r="20">
          <cell r="B20">
            <v>0.93612673973059</v>
          </cell>
        </row>
        <row r="21">
          <cell r="B21">
            <v>1.04087368507806</v>
          </cell>
        </row>
        <row r="22">
          <cell r="B22">
            <v>1.14989200468562</v>
          </cell>
        </row>
        <row r="23">
          <cell r="B23">
            <v>1.29737148039634</v>
          </cell>
        </row>
        <row r="24">
          <cell r="B24">
            <v>1.39408403707447</v>
          </cell>
        </row>
        <row r="25">
          <cell r="B25">
            <v>1.46617431893942</v>
          </cell>
        </row>
        <row r="26">
          <cell r="B26">
            <v>1.540119960848</v>
          </cell>
        </row>
        <row r="27">
          <cell r="B27">
            <v>1.57770796240597</v>
          </cell>
        </row>
        <row r="28">
          <cell r="B28">
            <v>1.62689128593089</v>
          </cell>
        </row>
        <row r="29">
          <cell r="B29">
            <v>1.69915886237012</v>
          </cell>
        </row>
        <row r="30">
          <cell r="B30">
            <v>1.76267998315258</v>
          </cell>
        </row>
        <row r="31">
          <cell r="B31">
            <v>1.80330705998908</v>
          </cell>
        </row>
        <row r="32">
          <cell r="B32">
            <v>1.85429190872192</v>
          </cell>
        </row>
        <row r="33">
          <cell r="B33">
            <v>1.93651492892228</v>
          </cell>
        </row>
        <row r="34">
          <cell r="B34">
            <v>2.05137223132018</v>
          </cell>
        </row>
        <row r="35">
          <cell r="B35">
            <v>2.256389700554</v>
          </cell>
        </row>
        <row r="36">
          <cell r="B36">
            <v>2.49093742899718</v>
          </cell>
        </row>
        <row r="37">
          <cell r="B37">
            <v>2.73949581305377</v>
          </cell>
        </row>
        <row r="38">
          <cell r="B38">
            <v>3.01878842798976</v>
          </cell>
        </row>
        <row r="39">
          <cell r="B39">
            <v>3.2956231716285</v>
          </cell>
        </row>
        <row r="40">
          <cell r="B40">
            <v>3.61835484968984</v>
          </cell>
        </row>
        <row r="41">
          <cell r="B41">
            <v>4.03636562829819</v>
          </cell>
        </row>
        <row r="42">
          <cell r="B42">
            <v>4.74599737092425</v>
          </cell>
        </row>
        <row r="43">
          <cell r="B43">
            <v>5.72943919214415</v>
          </cell>
        </row>
        <row r="44">
          <cell r="B44">
            <v>6.77437859670493</v>
          </cell>
        </row>
        <row r="45">
          <cell r="B45">
            <v>7.76710634113005</v>
          </cell>
        </row>
        <row r="46">
          <cell r="B46">
            <v>8.91747354446386</v>
          </cell>
        </row>
        <row r="47">
          <cell r="B47">
            <v>10.5309210795174</v>
          </cell>
        </row>
        <row r="48">
          <cell r="B48">
            <v>12.4512416817605</v>
          </cell>
        </row>
        <row r="49">
          <cell r="B49">
            <v>14.4725615394824</v>
          </cell>
        </row>
        <row r="50">
          <cell r="B50">
            <v>16.833540821858</v>
          </cell>
        </row>
        <row r="51">
          <cell r="B51">
            <v>19.4098777331463</v>
          </cell>
        </row>
        <row r="52">
          <cell r="B52">
            <v>22.1459468939114</v>
          </cell>
        </row>
        <row r="53">
          <cell r="B53">
            <v>25.9384366238188</v>
          </cell>
        </row>
        <row r="54">
          <cell r="B54">
            <v>30.2097661565183</v>
          </cell>
        </row>
        <row r="55">
          <cell r="B55">
            <v>34.5541403942687</v>
          </cell>
        </row>
        <row r="56">
          <cell r="B56">
            <v>61.406533537087</v>
          </cell>
        </row>
        <row r="57">
          <cell r="B57">
            <v>95.2982373907361</v>
          </cell>
        </row>
        <row r="58">
          <cell r="B58">
            <v>136.129300686514</v>
          </cell>
        </row>
        <row r="59">
          <cell r="B59">
            <v>182.492394275059</v>
          </cell>
        </row>
        <row r="60">
          <cell r="B60">
            <v>228.624180611835</v>
          </cell>
        </row>
        <row r="61">
          <cell r="B61">
            <v>278.298442545929</v>
          </cell>
        </row>
        <row r="62">
          <cell r="B62">
            <v>330.184064046098</v>
          </cell>
        </row>
        <row r="63">
          <cell r="B63">
            <v>388.791486756927</v>
          </cell>
        </row>
        <row r="64">
          <cell r="B64">
            <v>456.49627615128</v>
          </cell>
        </row>
        <row r="65">
          <cell r="B65">
            <v>540.758860057386</v>
          </cell>
        </row>
        <row r="66">
          <cell r="B66">
            <v>656.821822774654</v>
          </cell>
        </row>
        <row r="67">
          <cell r="B67">
            <v>791.569223475818</v>
          </cell>
        </row>
        <row r="68">
          <cell r="B68">
            <v>941.039066535145</v>
          </cell>
        </row>
        <row r="69">
          <cell r="B69">
            <v>1103.11374086451</v>
          </cell>
        </row>
        <row r="70">
          <cell r="B70">
            <v>1273.5650174293</v>
          </cell>
        </row>
        <row r="71">
          <cell r="B71">
            <v>1434.76305480992</v>
          </cell>
        </row>
        <row r="72">
          <cell r="B72">
            <v>1631.39342035579</v>
          </cell>
        </row>
        <row r="73">
          <cell r="B73">
            <v>1848.16590419297</v>
          </cell>
        </row>
        <row r="74">
          <cell r="B74">
            <v>2083.31457111526</v>
          </cell>
        </row>
        <row r="75">
          <cell r="B75">
            <v>2322.54674409458</v>
          </cell>
        </row>
        <row r="76">
          <cell r="B76">
            <v>2583.21474550511</v>
          </cell>
        </row>
        <row r="77">
          <cell r="B77">
            <v>2847.61886200897</v>
          </cell>
        </row>
        <row r="78">
          <cell r="B78">
            <v>3135.15830640141</v>
          </cell>
        </row>
        <row r="79">
          <cell r="B79">
            <v>3469.55349316133</v>
          </cell>
        </row>
        <row r="80">
          <cell r="B80">
            <v>3784.43985728621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2">
        <row r="15">
          <cell r="B15">
            <v>13.808426632351</v>
          </cell>
        </row>
        <row r="16">
          <cell r="B16">
            <v>14.985417177882</v>
          </cell>
        </row>
        <row r="17">
          <cell r="B17">
            <v>16.8046937735847</v>
          </cell>
        </row>
        <row r="18">
          <cell r="B18">
            <v>18.1388863035331</v>
          </cell>
        </row>
        <row r="19">
          <cell r="B19">
            <v>19.841788343418</v>
          </cell>
        </row>
        <row r="20">
          <cell r="B20">
            <v>21.2707039834444</v>
          </cell>
        </row>
        <row r="21">
          <cell r="B21">
            <v>26.1693012601956</v>
          </cell>
        </row>
        <row r="22">
          <cell r="B22">
            <v>32.6135788844365</v>
          </cell>
        </row>
        <row r="23">
          <cell r="B23">
            <v>39.7008906098586</v>
          </cell>
        </row>
        <row r="24">
          <cell r="B24">
            <v>38.7271313881439</v>
          </cell>
        </row>
        <row r="25">
          <cell r="B25">
            <v>37.3897449374133</v>
          </cell>
        </row>
        <row r="26">
          <cell r="B26">
            <v>37.9970145106164</v>
          </cell>
        </row>
        <row r="27">
          <cell r="B27">
            <v>39.6083620670263</v>
          </cell>
        </row>
        <row r="28">
          <cell r="B28">
            <v>42.0878013108496</v>
          </cell>
        </row>
        <row r="29">
          <cell r="B29">
            <v>43.3031616530857</v>
          </cell>
        </row>
        <row r="30">
          <cell r="B30">
            <v>43.315177888317</v>
          </cell>
        </row>
        <row r="31">
          <cell r="B31">
            <v>43.3405839343725</v>
          </cell>
        </row>
        <row r="32">
          <cell r="B32">
            <v>44.090891131387</v>
          </cell>
        </row>
        <row r="33">
          <cell r="B33">
            <v>45.5297810324703</v>
          </cell>
        </row>
        <row r="34">
          <cell r="B34">
            <v>47.7130147902944</v>
          </cell>
        </row>
        <row r="35">
          <cell r="B35">
            <v>48.1213317583206</v>
          </cell>
        </row>
        <row r="36">
          <cell r="B36">
            <v>49.1035686772964</v>
          </cell>
        </row>
        <row r="37">
          <cell r="B37">
            <v>50.3363504646024</v>
          </cell>
        </row>
        <row r="38">
          <cell r="B38">
            <v>50.9795939823478</v>
          </cell>
        </row>
        <row r="39">
          <cell r="B39">
            <v>51.5227406862161</v>
          </cell>
        </row>
        <row r="40">
          <cell r="B40">
            <v>52.2328295078822</v>
          </cell>
        </row>
        <row r="41">
          <cell r="B41">
            <v>53.2740861146361</v>
          </cell>
        </row>
        <row r="42">
          <cell r="B42">
            <v>55.4375984355242</v>
          </cell>
        </row>
        <row r="43">
          <cell r="B43">
            <v>57.1752300589523</v>
          </cell>
        </row>
        <row r="44">
          <cell r="B44">
            <v>58.6807946187148</v>
          </cell>
        </row>
        <row r="45">
          <cell r="B45">
            <v>61.8598792814112</v>
          </cell>
        </row>
        <row r="46">
          <cell r="B46">
            <v>65.6462998836567</v>
          </cell>
        </row>
        <row r="47">
          <cell r="B47">
            <v>71.2777603716457</v>
          </cell>
        </row>
        <row r="48">
          <cell r="B48">
            <v>79.4492817700543</v>
          </cell>
        </row>
        <row r="49">
          <cell r="B49">
            <v>88.5289855850301</v>
          </cell>
        </row>
        <row r="50">
          <cell r="B50">
            <v>99.7128712539931</v>
          </cell>
        </row>
        <row r="51">
          <cell r="B51">
            <v>111.869575748719</v>
          </cell>
        </row>
        <row r="52">
          <cell r="B52">
            <v>122.054839339991</v>
          </cell>
        </row>
        <row r="53">
          <cell r="B53">
            <v>132.119243108103</v>
          </cell>
        </row>
        <row r="54">
          <cell r="B54">
            <v>144.023387172981</v>
          </cell>
        </row>
        <row r="55">
          <cell r="B55">
            <v>155.960008663026</v>
          </cell>
        </row>
        <row r="56">
          <cell r="B56">
            <v>174.097324422106</v>
          </cell>
        </row>
        <row r="57">
          <cell r="B57">
            <v>191.864121013816</v>
          </cell>
        </row>
        <row r="58">
          <cell r="B58">
            <v>206.783382136282</v>
          </cell>
        </row>
        <row r="59">
          <cell r="B59">
            <v>221.162861144413</v>
          </cell>
        </row>
        <row r="60">
          <cell r="B60">
            <v>235.545125104506</v>
          </cell>
        </row>
        <row r="61">
          <cell r="B61">
            <v>251.810664803955</v>
          </cell>
        </row>
        <row r="62">
          <cell r="B62">
            <v>268.407868422977</v>
          </cell>
        </row>
        <row r="63">
          <cell r="B63">
            <v>289.034039754614</v>
          </cell>
        </row>
        <row r="64">
          <cell r="B64">
            <v>312.54381441739</v>
          </cell>
        </row>
        <row r="65">
          <cell r="B65">
            <v>339.561679585015</v>
          </cell>
        </row>
        <row r="66">
          <cell r="B66">
            <v>377.510860557724</v>
          </cell>
        </row>
        <row r="67">
          <cell r="B67">
            <v>433.490003768759</v>
          </cell>
        </row>
        <row r="68">
          <cell r="B68">
            <v>521.661457627434</v>
          </cell>
        </row>
        <row r="69">
          <cell r="B69">
            <v>626.436153764231</v>
          </cell>
        </row>
        <row r="70">
          <cell r="B70">
            <v>741.873818376098</v>
          </cell>
        </row>
        <row r="71">
          <cell r="B71">
            <v>883.705002090303</v>
          </cell>
        </row>
        <row r="72">
          <cell r="B72">
            <v>1035.94579914696</v>
          </cell>
        </row>
        <row r="73">
          <cell r="B73">
            <v>1220.42994552445</v>
          </cell>
        </row>
        <row r="74">
          <cell r="B74">
            <v>1427.09742938528</v>
          </cell>
        </row>
        <row r="75">
          <cell r="B75">
            <v>1655.01193848405</v>
          </cell>
        </row>
        <row r="76">
          <cell r="B76">
            <v>1886.79767445591</v>
          </cell>
        </row>
        <row r="77">
          <cell r="B77">
            <v>2103.1175294199</v>
          </cell>
        </row>
        <row r="78">
          <cell r="B78">
            <v>2199.42740109111</v>
          </cell>
        </row>
        <row r="79">
          <cell r="B79">
            <v>2224.45077315439</v>
          </cell>
        </row>
        <row r="80">
          <cell r="B80">
            <v>2260.70362628682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3">
        <row r="15">
          <cell r="B15">
            <v>53.6397933166388</v>
          </cell>
        </row>
        <row r="16">
          <cell r="B16">
            <v>64.7751454250194</v>
          </cell>
        </row>
        <row r="17">
          <cell r="B17">
            <v>78.5188542448073</v>
          </cell>
        </row>
        <row r="18">
          <cell r="B18">
            <v>92.7836305436076</v>
          </cell>
        </row>
        <row r="19">
          <cell r="B19">
            <v>115.996967875916</v>
          </cell>
        </row>
        <row r="20">
          <cell r="B20">
            <v>134.486844530245</v>
          </cell>
        </row>
        <row r="21">
          <cell r="B21">
            <v>171.785379279501</v>
          </cell>
        </row>
        <row r="22">
          <cell r="B22">
            <v>216.142646567179</v>
          </cell>
        </row>
        <row r="23">
          <cell r="B23">
            <v>262.547654768971</v>
          </cell>
        </row>
        <row r="24">
          <cell r="B24">
            <v>275.272443964968</v>
          </cell>
        </row>
        <row r="25">
          <cell r="B25">
            <v>278.94630483111</v>
          </cell>
        </row>
        <row r="26">
          <cell r="B26">
            <v>286.172957885395</v>
          </cell>
        </row>
        <row r="27">
          <cell r="B27">
            <v>302.39175193121</v>
          </cell>
        </row>
        <row r="28">
          <cell r="B28">
            <v>326.073051470853</v>
          </cell>
        </row>
        <row r="29">
          <cell r="B29">
            <v>356.155416901039</v>
          </cell>
        </row>
        <row r="30">
          <cell r="B30">
            <v>373.889052317085</v>
          </cell>
        </row>
        <row r="31">
          <cell r="B31">
            <v>388.960555013559</v>
          </cell>
        </row>
        <row r="32">
          <cell r="B32">
            <v>418.011882766158</v>
          </cell>
        </row>
        <row r="33">
          <cell r="B33">
            <v>463.446215255657</v>
          </cell>
        </row>
        <row r="34">
          <cell r="B34">
            <v>512.589310034543</v>
          </cell>
        </row>
        <row r="35">
          <cell r="B35">
            <v>560.044209289603</v>
          </cell>
        </row>
        <row r="36">
          <cell r="B36">
            <v>609.79390595127</v>
          </cell>
        </row>
        <row r="37">
          <cell r="B37">
            <v>666.895792982778</v>
          </cell>
        </row>
        <row r="38">
          <cell r="B38">
            <v>735.892164761613</v>
          </cell>
        </row>
        <row r="39">
          <cell r="B39">
            <v>797.763244592258</v>
          </cell>
        </row>
        <row r="40">
          <cell r="B40">
            <v>859.802505579413</v>
          </cell>
        </row>
        <row r="41">
          <cell r="B41">
            <v>937.241072000844</v>
          </cell>
        </row>
        <row r="42">
          <cell r="B42">
            <v>1016.37950081864</v>
          </cell>
        </row>
        <row r="43">
          <cell r="B43">
            <v>1106.06896357924</v>
          </cell>
        </row>
        <row r="44">
          <cell r="B44">
            <v>1187.07045183621</v>
          </cell>
        </row>
        <row r="45">
          <cell r="B45">
            <v>1277.61228423751</v>
          </cell>
        </row>
        <row r="46">
          <cell r="B46">
            <v>1382.06874927081</v>
          </cell>
        </row>
        <row r="47">
          <cell r="B47">
            <v>1516.35077106561</v>
          </cell>
        </row>
        <row r="48">
          <cell r="B48">
            <v>1677.61081362796</v>
          </cell>
        </row>
        <row r="49">
          <cell r="B49">
            <v>1855.07210402452</v>
          </cell>
        </row>
        <row r="50">
          <cell r="B50">
            <v>2063.56392313779</v>
          </cell>
        </row>
        <row r="51">
          <cell r="B51">
            <v>2288.05331943904</v>
          </cell>
        </row>
        <row r="52">
          <cell r="B52">
            <v>2450.09100741075</v>
          </cell>
        </row>
        <row r="53">
          <cell r="B53">
            <v>2612.84207395395</v>
          </cell>
        </row>
        <row r="54">
          <cell r="B54">
            <v>2811.34858480807</v>
          </cell>
        </row>
        <row r="55">
          <cell r="B55">
            <v>3074.62163263631</v>
          </cell>
        </row>
        <row r="56">
          <cell r="B56">
            <v>3417.50708659658</v>
          </cell>
        </row>
        <row r="57">
          <cell r="B57">
            <v>3815.76966837205</v>
          </cell>
        </row>
        <row r="58">
          <cell r="B58">
            <v>4258.3061882462</v>
          </cell>
        </row>
        <row r="59">
          <cell r="B59">
            <v>4739.41213712604</v>
          </cell>
        </row>
        <row r="60">
          <cell r="B60">
            <v>5240.02551656163</v>
          </cell>
        </row>
        <row r="61">
          <cell r="B61">
            <v>5816.95086188219</v>
          </cell>
        </row>
        <row r="62">
          <cell r="B62">
            <v>6405.88023755592</v>
          </cell>
        </row>
        <row r="63">
          <cell r="B63">
            <v>7050.44659491556</v>
          </cell>
        </row>
        <row r="64">
          <cell r="B64">
            <v>7793.11393900687</v>
          </cell>
        </row>
        <row r="65">
          <cell r="B65">
            <v>8667.51772213029</v>
          </cell>
        </row>
        <row r="66">
          <cell r="B66">
            <v>9767.37131578101</v>
          </cell>
        </row>
        <row r="67">
          <cell r="B67">
            <v>11071.752185218</v>
          </cell>
        </row>
        <row r="68">
          <cell r="B68">
            <v>12568.0648724465</v>
          </cell>
        </row>
        <row r="69">
          <cell r="B69">
            <v>14254.4475814244</v>
          </cell>
        </row>
        <row r="70">
          <cell r="B70">
            <v>16240.5329370939</v>
          </cell>
        </row>
        <row r="71">
          <cell r="B71">
            <v>18503.6372072725</v>
          </cell>
        </row>
        <row r="72">
          <cell r="B72">
            <v>21432.0220956075</v>
          </cell>
        </row>
        <row r="73">
          <cell r="B73">
            <v>24712.5634479936</v>
          </cell>
        </row>
        <row r="74">
          <cell r="B74">
            <v>28359.9195880735</v>
          </cell>
        </row>
        <row r="75">
          <cell r="B75">
            <v>32291.6156960807</v>
          </cell>
        </row>
        <row r="76">
          <cell r="B76">
            <v>36547.6966481347</v>
          </cell>
        </row>
        <row r="77">
          <cell r="B77">
            <v>40859.8280932803</v>
          </cell>
        </row>
        <row r="78">
          <cell r="B78">
            <v>45165.8472048087</v>
          </cell>
        </row>
        <row r="79">
          <cell r="B79">
            <v>49621.8032223829</v>
          </cell>
        </row>
        <row r="80">
          <cell r="B80">
            <v>54266.8441506283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  <sheetName val="CPI"/>
      <sheetName val="Imputation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26.5008</v>
          </cell>
        </row>
        <row r="16">
          <cell r="BD16">
            <v>2.01126957391618</v>
          </cell>
        </row>
        <row r="16">
          <cell r="BP16">
            <v>0.80845136124978</v>
          </cell>
          <cell r="BQ16">
            <v>0.80845136124978</v>
          </cell>
          <cell r="BR16">
            <v>0.80845136124978</v>
          </cell>
          <cell r="BS16">
            <v>0.80845136124978</v>
          </cell>
        </row>
        <row r="16">
          <cell r="CR16">
            <v>8.12175089308233</v>
          </cell>
        </row>
        <row r="17">
          <cell r="AZ17">
            <v>102.7</v>
          </cell>
        </row>
        <row r="17">
          <cell r="BB17">
            <v>35.7445418882846</v>
          </cell>
        </row>
        <row r="17">
          <cell r="BD17">
            <v>4.10830900137318</v>
          </cell>
        </row>
        <row r="17">
          <cell r="BP17">
            <v>0.80566291112475</v>
          </cell>
          <cell r="BQ17">
            <v>0.80566291112475</v>
          </cell>
          <cell r="BR17">
            <v>0.80566291112475</v>
          </cell>
          <cell r="BS17">
            <v>0.80566291112475</v>
          </cell>
        </row>
        <row r="17">
          <cell r="CR17">
            <v>10.9546981602063</v>
          </cell>
        </row>
        <row r="18">
          <cell r="AZ18">
            <v>98.8</v>
          </cell>
        </row>
        <row r="18">
          <cell r="BB18">
            <v>40.14405324772</v>
          </cell>
        </row>
        <row r="18">
          <cell r="BD18">
            <v>3.32181272699032</v>
          </cell>
        </row>
        <row r="18">
          <cell r="BP18">
            <v>0.777481394510254</v>
          </cell>
          <cell r="BQ18">
            <v>0.777481394510254</v>
          </cell>
          <cell r="BR18">
            <v>0.777481394510254</v>
          </cell>
          <cell r="BS18">
            <v>0.777481394510254</v>
          </cell>
        </row>
        <row r="18">
          <cell r="CR18">
            <v>12.3030248262926</v>
          </cell>
        </row>
        <row r="19">
          <cell r="AZ19">
            <v>99.6</v>
          </cell>
        </row>
        <row r="19">
          <cell r="BB19">
            <v>41.0547960836752</v>
          </cell>
        </row>
        <row r="19">
          <cell r="BD19">
            <v>3.14092120042502</v>
          </cell>
        </row>
        <row r="19">
          <cell r="BP19">
            <v>0.770461451308291</v>
          </cell>
          <cell r="BQ19">
            <v>0.770461451308291</v>
          </cell>
          <cell r="BR19">
            <v>0.770461451308291</v>
          </cell>
          <cell r="BS19">
            <v>0.770461451308291</v>
          </cell>
        </row>
        <row r="19">
          <cell r="CR19">
            <v>12.5821419262023</v>
          </cell>
        </row>
        <row r="20">
          <cell r="AZ20">
            <v>99.5</v>
          </cell>
        </row>
        <row r="20">
          <cell r="BB20">
            <v>46.7996993894736</v>
          </cell>
        </row>
        <row r="20">
          <cell r="BD20">
            <v>4.54200290184727</v>
          </cell>
        </row>
        <row r="20">
          <cell r="BP20">
            <v>0.717667518884597</v>
          </cell>
          <cell r="BQ20">
            <v>0.717667518884597</v>
          </cell>
          <cell r="BR20">
            <v>0.717667518884597</v>
          </cell>
          <cell r="BS20">
            <v>0.717667518884597</v>
          </cell>
        </row>
        <row r="20">
          <cell r="CR20">
            <v>14.342793436894</v>
          </cell>
        </row>
        <row r="21">
          <cell r="AZ21">
            <v>103.4</v>
          </cell>
        </row>
        <row r="21">
          <cell r="BB21">
            <v>51.1739859620282</v>
          </cell>
        </row>
        <row r="21">
          <cell r="BD21">
            <v>4.92120646271043</v>
          </cell>
        </row>
        <row r="21">
          <cell r="BP21">
            <v>0.803113397659347</v>
          </cell>
          <cell r="BQ21">
            <v>0.803113397659347</v>
          </cell>
          <cell r="BR21">
            <v>0.803113397659347</v>
          </cell>
          <cell r="BS21">
            <v>0.803113397659347</v>
          </cell>
        </row>
        <row r="21">
          <cell r="CR21">
            <v>15.6833894142699</v>
          </cell>
        </row>
        <row r="22">
          <cell r="AZ22">
            <v>99.2</v>
          </cell>
        </row>
        <row r="22">
          <cell r="BB22">
            <v>60.7288105232887</v>
          </cell>
        </row>
        <row r="22">
          <cell r="BD22">
            <v>13.6698304002287</v>
          </cell>
        </row>
        <row r="22">
          <cell r="BP22">
            <v>0.720990466748203</v>
          </cell>
          <cell r="BQ22">
            <v>0.720990466748203</v>
          </cell>
          <cell r="BR22">
            <v>0.720990466748203</v>
          </cell>
          <cell r="BS22">
            <v>0.720990466748203</v>
          </cell>
        </row>
        <row r="22">
          <cell r="CR22">
            <v>18.6116747835291</v>
          </cell>
        </row>
        <row r="23">
          <cell r="AZ23">
            <v>100.6</v>
          </cell>
        </row>
        <row r="23">
          <cell r="BB23">
            <v>65.8676141593706</v>
          </cell>
        </row>
        <row r="23">
          <cell r="BD23">
            <v>13.9069002321071</v>
          </cell>
        </row>
        <row r="23">
          <cell r="BP23">
            <v>0.738937666666713</v>
          </cell>
          <cell r="BQ23">
            <v>0.738937666666713</v>
          </cell>
          <cell r="BR23">
            <v>0.738937666666713</v>
          </cell>
          <cell r="BS23">
            <v>0.738937666666713</v>
          </cell>
        </row>
        <row r="23">
          <cell r="CR23">
            <v>20.1865737684927</v>
          </cell>
        </row>
        <row r="24">
          <cell r="AZ24">
            <v>100.5</v>
          </cell>
        </row>
        <row r="24">
          <cell r="BB24">
            <v>66.3704</v>
          </cell>
        </row>
        <row r="24">
          <cell r="BD24">
            <v>14.482727861566</v>
          </cell>
        </row>
        <row r="24">
          <cell r="BP24">
            <v>0.734590831662824</v>
          </cell>
          <cell r="BQ24">
            <v>0.734590831662824</v>
          </cell>
          <cell r="BR24">
            <v>0.734590831662824</v>
          </cell>
          <cell r="BS24">
            <v>0.734590831662824</v>
          </cell>
        </row>
        <row r="24">
          <cell r="CR24">
            <v>20.3406635072991</v>
          </cell>
        </row>
        <row r="25">
          <cell r="AZ25">
            <v>112</v>
          </cell>
        </row>
        <row r="25">
          <cell r="BB25">
            <v>56.7672</v>
          </cell>
        </row>
        <row r="25">
          <cell r="BD25">
            <v>4.85618598157995</v>
          </cell>
        </row>
        <row r="25">
          <cell r="BP25">
            <v>0.777586808111333</v>
          </cell>
          <cell r="BQ25">
            <v>0.777586808111333</v>
          </cell>
          <cell r="BR25">
            <v>0.777586808111333</v>
          </cell>
          <cell r="BS25">
            <v>0.777586808111333</v>
          </cell>
        </row>
        <row r="25">
          <cell r="CR25">
            <v>17.3975524247488</v>
          </cell>
        </row>
        <row r="26">
          <cell r="AZ26">
            <v>100.5</v>
          </cell>
        </row>
        <row r="26">
          <cell r="BB26">
            <v>61.2308667768275</v>
          </cell>
        </row>
        <row r="26">
          <cell r="BD26">
            <v>2.31805214359171</v>
          </cell>
        </row>
        <row r="26">
          <cell r="BP26">
            <v>1.00740338445429</v>
          </cell>
          <cell r="BQ26">
            <v>1.00740338445429</v>
          </cell>
          <cell r="BR26">
            <v>1.00740338445429</v>
          </cell>
          <cell r="BS26">
            <v>1.00740338445429</v>
          </cell>
        </row>
        <row r="26">
          <cell r="CR26">
            <v>18.7655409243836</v>
          </cell>
        </row>
        <row r="27">
          <cell r="AZ27">
            <v>99.4</v>
          </cell>
        </row>
        <row r="27">
          <cell r="BB27">
            <v>69.2376</v>
          </cell>
        </row>
        <row r="27">
          <cell r="BD27">
            <v>4.44284309668003</v>
          </cell>
        </row>
        <row r="27">
          <cell r="BP27">
            <v>0.879315692327574</v>
          </cell>
          <cell r="BQ27">
            <v>0.879315692327574</v>
          </cell>
          <cell r="BR27">
            <v>0.879315692327574</v>
          </cell>
          <cell r="BS27">
            <v>0.879315692327574</v>
          </cell>
        </row>
        <row r="27">
          <cell r="CR27">
            <v>21.2193797785303</v>
          </cell>
        </row>
        <row r="28">
          <cell r="AZ28">
            <v>98.1</v>
          </cell>
        </row>
        <row r="28">
          <cell r="BB28">
            <v>73.3913596714373</v>
          </cell>
        </row>
        <row r="28">
          <cell r="BD28">
            <v>7.0401992825827</v>
          </cell>
        </row>
        <row r="28">
          <cell r="BP28">
            <v>0.705609789660073</v>
          </cell>
          <cell r="BQ28">
            <v>0.705609789660073</v>
          </cell>
          <cell r="BR28">
            <v>0.705609789660073</v>
          </cell>
          <cell r="BS28">
            <v>0.705609789660073</v>
          </cell>
        </row>
        <row r="28">
          <cell r="CR28">
            <v>22.4923904544777</v>
          </cell>
        </row>
        <row r="29">
          <cell r="AZ29">
            <v>97.6</v>
          </cell>
        </row>
        <row r="29">
          <cell r="BB29">
            <v>78.1141687333304</v>
          </cell>
        </row>
        <row r="29">
          <cell r="BD29">
            <v>7.23672777999203</v>
          </cell>
        </row>
        <row r="29">
          <cell r="BP29">
            <v>0.698835946294566</v>
          </cell>
          <cell r="BQ29">
            <v>0.698835946294566</v>
          </cell>
          <cell r="BR29">
            <v>0.698835946294566</v>
          </cell>
          <cell r="BS29">
            <v>0.698835946294566</v>
          </cell>
        </row>
        <row r="29">
          <cell r="CR29">
            <v>23.9397987861615</v>
          </cell>
        </row>
        <row r="30">
          <cell r="AZ30">
            <v>99.7</v>
          </cell>
        </row>
        <row r="30">
          <cell r="BB30">
            <v>82.2172292266179</v>
          </cell>
        </row>
        <row r="30">
          <cell r="BD30">
            <v>6.0819689119171</v>
          </cell>
        </row>
        <row r="30">
          <cell r="BP30">
            <v>0.760454735234628</v>
          </cell>
          <cell r="BQ30">
            <v>0.760454735234628</v>
          </cell>
          <cell r="BR30">
            <v>0.760454735234628</v>
          </cell>
          <cell r="BS30">
            <v>0.760454735234628</v>
          </cell>
        </row>
        <row r="30">
          <cell r="CR30">
            <v>25.1972715879535</v>
          </cell>
        </row>
        <row r="31">
          <cell r="AZ31">
            <v>100.4</v>
          </cell>
        </row>
        <row r="31">
          <cell r="BB31">
            <v>82.5879329420319</v>
          </cell>
        </row>
        <row r="31">
          <cell r="BD31">
            <v>3.77245117576724</v>
          </cell>
        </row>
        <row r="31">
          <cell r="BP31">
            <v>0.747970419708397</v>
          </cell>
          <cell r="BQ31">
            <v>0.747970419708397</v>
          </cell>
          <cell r="BR31">
            <v>0.747970419708397</v>
          </cell>
          <cell r="BS31">
            <v>0.747970419708397</v>
          </cell>
        </row>
        <row r="31">
          <cell r="CR31">
            <v>25.3108818650671</v>
          </cell>
        </row>
        <row r="32">
          <cell r="AZ32">
            <v>99.8</v>
          </cell>
        </row>
        <row r="32">
          <cell r="BB32">
            <v>75.4889994319519</v>
          </cell>
        </row>
        <row r="32">
          <cell r="BD32">
            <v>3.84803905938621</v>
          </cell>
        </row>
        <row r="32">
          <cell r="BP32">
            <v>0.727309720675977</v>
          </cell>
          <cell r="BQ32">
            <v>0.727309720675977</v>
          </cell>
          <cell r="BR32">
            <v>0.727309720675977</v>
          </cell>
          <cell r="BS32">
            <v>0.727309720675977</v>
          </cell>
        </row>
        <row r="32">
          <cell r="CR32">
            <v>23.1352581263338</v>
          </cell>
        </row>
        <row r="33">
          <cell r="AZ33">
            <v>101.8</v>
          </cell>
        </row>
        <row r="33">
          <cell r="BB33">
            <v>86.7753688665775</v>
          </cell>
        </row>
        <row r="33">
          <cell r="BD33">
            <v>8.70895575926664</v>
          </cell>
        </row>
        <row r="33">
          <cell r="BP33">
            <v>0.706353374663405</v>
          </cell>
          <cell r="BQ33">
            <v>0.706353374663405</v>
          </cell>
          <cell r="BR33">
            <v>0.706353374663405</v>
          </cell>
          <cell r="BS33">
            <v>0.706353374663405</v>
          </cell>
        </row>
        <row r="33">
          <cell r="CR33">
            <v>26.594213366754</v>
          </cell>
        </row>
        <row r="34">
          <cell r="AZ34">
            <v>99.5</v>
          </cell>
        </row>
        <row r="34">
          <cell r="BB34">
            <v>100.630117035944</v>
          </cell>
        </row>
        <row r="34">
          <cell r="BD34">
            <v>17.2574412116381</v>
          </cell>
        </row>
        <row r="34">
          <cell r="BP34">
            <v>0.67455785657924</v>
          </cell>
          <cell r="BQ34">
            <v>0.67455785657924</v>
          </cell>
          <cell r="BR34">
            <v>0.67455785657924</v>
          </cell>
          <cell r="BS34">
            <v>0.67455785657924</v>
          </cell>
        </row>
        <row r="34">
          <cell r="CR34">
            <v>30.8403045533592</v>
          </cell>
        </row>
        <row r="35">
          <cell r="AZ35">
            <v>100.2</v>
          </cell>
        </row>
        <row r="35">
          <cell r="BB35">
            <v>104.680593378274</v>
          </cell>
        </row>
        <row r="35">
          <cell r="BD35">
            <v>20.1414268632922</v>
          </cell>
        </row>
        <row r="35">
          <cell r="BP35">
            <v>0.658196168969789</v>
          </cell>
          <cell r="BQ35">
            <v>0.658196168969789</v>
          </cell>
          <cell r="BR35">
            <v>0.658196168969789</v>
          </cell>
          <cell r="BS35">
            <v>0.658196168969789</v>
          </cell>
        </row>
        <row r="35">
          <cell r="CR35">
            <v>32.0816617897718</v>
          </cell>
        </row>
        <row r="36">
          <cell r="AZ36">
            <v>99.9</v>
          </cell>
        </row>
        <row r="36">
          <cell r="BB36">
            <v>108.174111707301</v>
          </cell>
        </row>
        <row r="36">
          <cell r="BD36">
            <v>17.6807333599043</v>
          </cell>
        </row>
        <row r="36">
          <cell r="BP36">
            <v>0.661942832999017</v>
          </cell>
          <cell r="BQ36">
            <v>0.661942832999017</v>
          </cell>
          <cell r="BR36">
            <v>0.661942832999017</v>
          </cell>
          <cell r="BS36">
            <v>0.661942832999017</v>
          </cell>
        </row>
        <row r="36">
          <cell r="CR36">
            <v>33.1523270379443</v>
          </cell>
        </row>
        <row r="37">
          <cell r="AZ37">
            <v>100</v>
          </cell>
        </row>
        <row r="37">
          <cell r="BB37">
            <v>118.527344972398</v>
          </cell>
        </row>
        <row r="37">
          <cell r="BD37">
            <v>22.5114149063372</v>
          </cell>
        </row>
        <row r="37">
          <cell r="BP37">
            <v>0.676058379853646</v>
          </cell>
          <cell r="BQ37">
            <v>0.676058379853646</v>
          </cell>
          <cell r="BR37">
            <v>0.676058379853646</v>
          </cell>
          <cell r="BS37">
            <v>0.676058379853646</v>
          </cell>
        </row>
        <row r="37">
          <cell r="CR37">
            <v>36.3253022506585</v>
          </cell>
        </row>
        <row r="38">
          <cell r="AZ38">
            <v>99.7</v>
          </cell>
        </row>
        <row r="38">
          <cell r="BB38">
            <v>128.625758242646</v>
          </cell>
        </row>
        <row r="38">
          <cell r="BD38">
            <v>27.2362734157035</v>
          </cell>
        </row>
        <row r="38">
          <cell r="BP38">
            <v>0.669129051465916</v>
          </cell>
          <cell r="BQ38">
            <v>0.669129051465916</v>
          </cell>
          <cell r="BR38">
            <v>0.669129051465916</v>
          </cell>
          <cell r="BS38">
            <v>0.669129051465916</v>
          </cell>
        </row>
        <row r="38">
          <cell r="CR38">
            <v>39.4201822918779</v>
          </cell>
        </row>
        <row r="39">
          <cell r="AZ39">
            <v>100</v>
          </cell>
        </row>
        <row r="39">
          <cell r="BB39">
            <v>142.565524461163</v>
          </cell>
        </row>
        <row r="39">
          <cell r="BD39">
            <v>34.5637066560383</v>
          </cell>
        </row>
        <row r="39">
          <cell r="BP39">
            <v>0.699542972472225</v>
          </cell>
          <cell r="BQ39">
            <v>0.699542972472225</v>
          </cell>
          <cell r="BR39">
            <v>0.699542972472225</v>
          </cell>
          <cell r="BS39">
            <v>0.699542972472225</v>
          </cell>
        </row>
        <row r="39">
          <cell r="CR39">
            <v>43.6923291227132</v>
          </cell>
        </row>
        <row r="40">
          <cell r="AZ40">
            <v>100.1</v>
          </cell>
        </row>
        <row r="40">
          <cell r="BB40">
            <v>142.715151362364</v>
          </cell>
        </row>
        <row r="40">
          <cell r="BD40">
            <v>33.3938302112395</v>
          </cell>
        </row>
        <row r="40">
          <cell r="BP40">
            <v>0.657242966481408</v>
          </cell>
          <cell r="BQ40">
            <v>0.657242966481408</v>
          </cell>
          <cell r="BR40">
            <v>0.657242966481408</v>
          </cell>
          <cell r="BS40">
            <v>0.657242966481408</v>
          </cell>
        </row>
        <row r="40">
          <cell r="CR40">
            <v>43.7381855654796</v>
          </cell>
        </row>
        <row r="41">
          <cell r="AZ41">
            <v>100</v>
          </cell>
        </row>
        <row r="41">
          <cell r="BB41">
            <v>152.655044646909</v>
          </cell>
        </row>
        <row r="41">
          <cell r="BD41">
            <v>31.2599003587087</v>
          </cell>
        </row>
        <row r="41">
          <cell r="BP41">
            <v>0.641206873977547</v>
          </cell>
          <cell r="BQ41">
            <v>0.641206873977547</v>
          </cell>
          <cell r="BR41">
            <v>0.641206873977547</v>
          </cell>
          <cell r="BS41">
            <v>0.641206873977547</v>
          </cell>
        </row>
        <row r="41">
          <cell r="CR41">
            <v>46.784483683306</v>
          </cell>
        </row>
        <row r="42">
          <cell r="AZ42">
            <v>100.3</v>
          </cell>
        </row>
        <row r="42">
          <cell r="BB42">
            <v>174.54</v>
          </cell>
        </row>
        <row r="42">
          <cell r="BD42">
            <v>35.74</v>
          </cell>
        </row>
        <row r="42">
          <cell r="BP42">
            <v>0.714023407811942</v>
          </cell>
          <cell r="BQ42">
            <v>0.714023407811942</v>
          </cell>
          <cell r="BR42">
            <v>0.714023407811942</v>
          </cell>
          <cell r="BS42">
            <v>0.714023407811942</v>
          </cell>
        </row>
        <row r="42">
          <cell r="CR42">
            <v>54.8102552841065</v>
          </cell>
        </row>
        <row r="43">
          <cell r="AZ43">
            <v>104.6</v>
          </cell>
        </row>
        <row r="43">
          <cell r="BB43">
            <v>194.73</v>
          </cell>
        </row>
        <row r="43">
          <cell r="BD43">
            <v>39.5988263803687</v>
          </cell>
        </row>
        <row r="43">
          <cell r="BP43">
            <v>0.743925185304284</v>
          </cell>
          <cell r="BQ43">
            <v>0.743925185304284</v>
          </cell>
          <cell r="BR43">
            <v>0.743925185304284</v>
          </cell>
          <cell r="BS43">
            <v>0.743925185304284</v>
          </cell>
        </row>
        <row r="43">
          <cell r="CR43">
            <v>59.5445590469823</v>
          </cell>
        </row>
        <row r="44">
          <cell r="AZ44">
            <v>109.5</v>
          </cell>
        </row>
        <row r="44">
          <cell r="BB44">
            <v>237.12</v>
          </cell>
        </row>
        <row r="44">
          <cell r="BD44">
            <v>54.8694549864337</v>
          </cell>
        </row>
        <row r="44">
          <cell r="BP44">
            <v>0.79014847175652</v>
          </cell>
          <cell r="BQ44">
            <v>0.79014847175652</v>
          </cell>
          <cell r="BR44">
            <v>0.79014847175652</v>
          </cell>
          <cell r="BS44">
            <v>0.79014847175652</v>
          </cell>
        </row>
        <row r="44">
          <cell r="CR44">
            <v>72.2040431676547</v>
          </cell>
        </row>
        <row r="45">
          <cell r="AZ45">
            <v>106.3</v>
          </cell>
        </row>
        <row r="45">
          <cell r="BB45">
            <v>279.32</v>
          </cell>
        </row>
        <row r="45">
          <cell r="BD45">
            <v>69.9645512195533</v>
          </cell>
        </row>
        <row r="45">
          <cell r="BP45">
            <v>0.872119917631094</v>
          </cell>
          <cell r="BQ45">
            <v>0.872119917631094</v>
          </cell>
          <cell r="BR45">
            <v>0.872119917631094</v>
          </cell>
          <cell r="BS45">
            <v>0.872119917631094</v>
          </cell>
        </row>
        <row r="45">
          <cell r="CR45">
            <v>85.7236514813356</v>
          </cell>
        </row>
        <row r="46">
          <cell r="AZ46">
            <v>102.6</v>
          </cell>
        </row>
        <row r="46">
          <cell r="BB46">
            <v>317.93</v>
          </cell>
        </row>
        <row r="46">
          <cell r="BD46">
            <v>87.7261448383287</v>
          </cell>
        </row>
        <row r="46">
          <cell r="BP46">
            <v>0.853527279611619</v>
          </cell>
          <cell r="BQ46">
            <v>0.853527279611619</v>
          </cell>
          <cell r="BR46">
            <v>0.853527279611619</v>
          </cell>
          <cell r="BS46">
            <v>0.853527279611619</v>
          </cell>
        </row>
        <row r="46">
          <cell r="CR46">
            <v>95.8039799679785</v>
          </cell>
        </row>
        <row r="47">
          <cell r="AZ47">
            <v>102.8</v>
          </cell>
        </row>
        <row r="47">
          <cell r="BB47">
            <v>333.46</v>
          </cell>
        </row>
        <row r="47">
          <cell r="BD47">
            <v>90.3855216452828</v>
          </cell>
        </row>
        <row r="47">
          <cell r="BP47">
            <v>0.866067502327844</v>
          </cell>
          <cell r="BQ47">
            <v>0.866067502327844</v>
          </cell>
          <cell r="BR47">
            <v>0.866067502327844</v>
          </cell>
          <cell r="BS47">
            <v>0.866067502327844</v>
          </cell>
        </row>
        <row r="47">
          <cell r="CR47">
            <v>102.315394786943</v>
          </cell>
        </row>
        <row r="48">
          <cell r="AZ48">
            <v>101.9</v>
          </cell>
        </row>
        <row r="48">
          <cell r="BB48">
            <v>403.86</v>
          </cell>
        </row>
        <row r="48">
          <cell r="BD48">
            <v>122.614594920969</v>
          </cell>
        </row>
        <row r="48">
          <cell r="BP48">
            <v>0.942283927454659</v>
          </cell>
          <cell r="BQ48">
            <v>0.942283927454659</v>
          </cell>
          <cell r="BR48">
            <v>0.942283927454659</v>
          </cell>
          <cell r="BS48">
            <v>0.942283927454659</v>
          </cell>
        </row>
        <row r="48">
          <cell r="CR48">
            <v>125.727441665268</v>
          </cell>
        </row>
        <row r="49">
          <cell r="AZ49">
            <v>114.8</v>
          </cell>
        </row>
        <row r="49">
          <cell r="BB49">
            <v>514.78</v>
          </cell>
        </row>
        <row r="49">
          <cell r="BD49">
            <v>147.469640413357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159.845131004367</v>
          </cell>
        </row>
        <row r="50">
          <cell r="AZ50">
            <v>104.9</v>
          </cell>
        </row>
        <row r="50">
          <cell r="BB50">
            <v>587.89</v>
          </cell>
        </row>
        <row r="50">
          <cell r="BD50">
            <v>163.524325194465</v>
          </cell>
        </row>
        <row r="50">
          <cell r="BP50">
            <v>1.02041091751802</v>
          </cell>
          <cell r="BQ50">
            <v>1.02041091751802</v>
          </cell>
          <cell r="BR50">
            <v>1.02041091751802</v>
          </cell>
          <cell r="BS50">
            <v>1.02041091751802</v>
          </cell>
        </row>
        <row r="50">
          <cell r="CR50">
            <v>191.841726364898</v>
          </cell>
        </row>
        <row r="51">
          <cell r="AZ51">
            <v>111.1</v>
          </cell>
        </row>
        <row r="51">
          <cell r="BB51">
            <v>757.75</v>
          </cell>
        </row>
        <row r="51">
          <cell r="BD51">
            <v>176.090202483363</v>
          </cell>
        </row>
        <row r="51">
          <cell r="BP51">
            <v>1.08947619462854</v>
          </cell>
          <cell r="BQ51">
            <v>1.08947619462854</v>
          </cell>
          <cell r="BR51">
            <v>1.08947619462854</v>
          </cell>
          <cell r="BS51">
            <v>1.08947619462854</v>
          </cell>
        </row>
        <row r="51">
          <cell r="CR51">
            <v>258.531777041774</v>
          </cell>
        </row>
        <row r="52">
          <cell r="AZ52">
            <v>129.4</v>
          </cell>
        </row>
        <row r="52">
          <cell r="BB52">
            <v>1129.64</v>
          </cell>
        </row>
        <row r="52">
          <cell r="BD52">
            <v>286.003827922987</v>
          </cell>
        </row>
        <row r="52">
          <cell r="BP52">
            <v>1.42975053421647</v>
          </cell>
          <cell r="BQ52">
            <v>1.42975053421647</v>
          </cell>
          <cell r="BR52">
            <v>1.42975053421647</v>
          </cell>
          <cell r="BS52">
            <v>1.42975053421647</v>
          </cell>
        </row>
        <row r="52">
          <cell r="CR52">
            <v>377.073541825472</v>
          </cell>
        </row>
        <row r="53">
          <cell r="AZ53">
            <v>122.1</v>
          </cell>
        </row>
        <row r="53">
          <cell r="BB53">
            <v>1348.54</v>
          </cell>
        </row>
        <row r="53">
          <cell r="BD53">
            <v>266.677890570319</v>
          </cell>
        </row>
        <row r="53">
          <cell r="BP53">
            <v>1.49746264972799</v>
          </cell>
          <cell r="BQ53">
            <v>1.49746264972799</v>
          </cell>
          <cell r="BR53">
            <v>1.49746264972799</v>
          </cell>
          <cell r="BS53">
            <v>1.49746264972799</v>
          </cell>
        </row>
        <row r="53">
          <cell r="CR53">
            <v>480.295459511428</v>
          </cell>
        </row>
        <row r="54">
          <cell r="AZ54">
            <v>97.5</v>
          </cell>
        </row>
        <row r="54">
          <cell r="BB54">
            <v>1541.99</v>
          </cell>
        </row>
        <row r="54">
          <cell r="BD54">
            <v>336.605052207196</v>
          </cell>
        </row>
        <row r="54">
          <cell r="BP54">
            <v>1.59051901287557</v>
          </cell>
          <cell r="BQ54">
            <v>1.59051901287557</v>
          </cell>
          <cell r="BR54">
            <v>1.59051901287557</v>
          </cell>
          <cell r="BS54">
            <v>1.59051901287557</v>
          </cell>
        </row>
        <row r="54">
          <cell r="CR54">
            <v>551.214962160142</v>
          </cell>
        </row>
        <row r="55">
          <cell r="AZ55">
            <v>101.2</v>
          </cell>
        </row>
        <row r="55">
          <cell r="BB55">
            <v>1847.99</v>
          </cell>
        </row>
        <row r="55">
          <cell r="BD55">
            <v>396.485007249903</v>
          </cell>
        </row>
        <row r="55">
          <cell r="BP55">
            <v>1.6013906950476</v>
          </cell>
          <cell r="BQ55">
            <v>1.6013906950476</v>
          </cell>
          <cell r="BR55">
            <v>1.6013906950476</v>
          </cell>
          <cell r="BS55">
            <v>1.6013906950476</v>
          </cell>
        </row>
        <row r="55">
          <cell r="CR55">
            <v>672.972368717617</v>
          </cell>
        </row>
        <row r="56">
          <cell r="AZ56">
            <v>107.3</v>
          </cell>
        </row>
        <row r="56">
          <cell r="BB56">
            <v>2440.58</v>
          </cell>
        </row>
        <row r="56">
          <cell r="BD56">
            <v>683.661564978731</v>
          </cell>
        </row>
        <row r="56">
          <cell r="BP56">
            <v>1.89205649011327</v>
          </cell>
          <cell r="BQ56">
            <v>1.89205649011327</v>
          </cell>
          <cell r="BR56">
            <v>1.89205649011327</v>
          </cell>
          <cell r="BS56">
            <v>1.89205649011327</v>
          </cell>
        </row>
        <row r="56">
          <cell r="CR56">
            <v>908.39756266135</v>
          </cell>
        </row>
        <row r="57">
          <cell r="AZ57">
            <v>121.6</v>
          </cell>
        </row>
        <row r="57">
          <cell r="BB57">
            <v>3427.93</v>
          </cell>
        </row>
        <row r="57">
          <cell r="BD57">
            <v>1275.44</v>
          </cell>
        </row>
        <row r="57">
          <cell r="BP57">
            <v>2.222924831669</v>
          </cell>
          <cell r="BQ57">
            <v>2.222924831669</v>
          </cell>
          <cell r="BR57">
            <v>2.222924831669</v>
          </cell>
          <cell r="BS57">
            <v>2.222924831669</v>
          </cell>
        </row>
        <row r="57">
          <cell r="CR57">
            <v>1339.0369469426</v>
          </cell>
        </row>
        <row r="58">
          <cell r="AZ58">
            <v>121.7</v>
          </cell>
        </row>
        <row r="58">
          <cell r="BB58">
            <v>4515.88</v>
          </cell>
        </row>
        <row r="58">
          <cell r="BD58">
            <v>1639.83</v>
          </cell>
        </row>
        <row r="58">
          <cell r="BP58">
            <v>2.32169688460853</v>
          </cell>
          <cell r="BQ58">
            <v>2.32169688460853</v>
          </cell>
          <cell r="BR58">
            <v>2.32169688460853</v>
          </cell>
          <cell r="BS58">
            <v>2.32169688460853</v>
          </cell>
        </row>
        <row r="58">
          <cell r="CR58">
            <v>1740.75251968109</v>
          </cell>
        </row>
        <row r="59">
          <cell r="AZ59">
            <v>114</v>
          </cell>
        </row>
        <row r="59">
          <cell r="BB59">
            <v>5733.97</v>
          </cell>
        </row>
        <row r="59">
          <cell r="BD59">
            <v>2059.43</v>
          </cell>
        </row>
        <row r="59">
          <cell r="BP59">
            <v>2.5487527164515</v>
          </cell>
          <cell r="BQ59">
            <v>2.5487527164515</v>
          </cell>
          <cell r="BR59">
            <v>2.5487527164515</v>
          </cell>
          <cell r="BS59">
            <v>2.5487527164515</v>
          </cell>
        </row>
        <row r="59">
          <cell r="CR59">
            <v>2282.43479652703</v>
          </cell>
        </row>
        <row r="60">
          <cell r="AZ60">
            <v>107</v>
          </cell>
        </row>
        <row r="60">
          <cell r="BB60">
            <v>6519.14</v>
          </cell>
        </row>
        <row r="60">
          <cell r="BD60">
            <v>2240.76</v>
          </cell>
        </row>
        <row r="60">
          <cell r="BP60">
            <v>2.5973285452373</v>
          </cell>
          <cell r="BQ60">
            <v>2.5973285452373</v>
          </cell>
          <cell r="BR60">
            <v>2.5973285452373</v>
          </cell>
          <cell r="BS60">
            <v>2.5973285452373</v>
          </cell>
        </row>
        <row r="60">
          <cell r="CR60">
            <v>2533.30595558133</v>
          </cell>
        </row>
        <row r="61">
          <cell r="AZ61">
            <v>101.9</v>
          </cell>
        </row>
        <row r="61">
          <cell r="BB61">
            <v>7315.51</v>
          </cell>
        </row>
        <row r="61">
          <cell r="BD61">
            <v>2288.69</v>
          </cell>
        </row>
        <row r="61">
          <cell r="BP61">
            <v>2.58340963124491</v>
          </cell>
          <cell r="BQ61">
            <v>2.58340963124491</v>
          </cell>
          <cell r="BR61">
            <v>2.58340963124491</v>
          </cell>
          <cell r="BS61">
            <v>2.58340963124491</v>
          </cell>
        </row>
        <row r="61">
          <cell r="CR61">
            <v>2877.7901216738</v>
          </cell>
        </row>
        <row r="62">
          <cell r="AZ62">
            <v>98.2</v>
          </cell>
        </row>
        <row r="62">
          <cell r="BB62">
            <v>7919.1</v>
          </cell>
        </row>
        <row r="62">
          <cell r="BD62">
            <v>2651.24</v>
          </cell>
        </row>
        <row r="62">
          <cell r="BP62">
            <v>2.52035245061361</v>
          </cell>
          <cell r="BQ62">
            <v>2.52035245061361</v>
          </cell>
          <cell r="BR62">
            <v>2.52035245061361</v>
          </cell>
          <cell r="BS62">
            <v>2.52035245061361</v>
          </cell>
        </row>
        <row r="62">
          <cell r="CR62">
            <v>2638.18380397977</v>
          </cell>
        </row>
        <row r="63">
          <cell r="AZ63">
            <v>98.2</v>
          </cell>
        </row>
        <row r="63">
          <cell r="BB63">
            <v>8464.31</v>
          </cell>
        </row>
        <row r="63">
          <cell r="BD63">
            <v>2974.32</v>
          </cell>
        </row>
        <row r="63">
          <cell r="BP63">
            <v>2.44334377046649</v>
          </cell>
          <cell r="BQ63">
            <v>2.44334377046649</v>
          </cell>
          <cell r="BR63">
            <v>2.44334377046649</v>
          </cell>
          <cell r="BS63">
            <v>2.44334377046649</v>
          </cell>
        </row>
        <row r="63">
          <cell r="CR63">
            <v>3000.28748171078</v>
          </cell>
        </row>
        <row r="64">
          <cell r="AZ64">
            <v>101.4</v>
          </cell>
        </row>
        <row r="64">
          <cell r="BB64">
            <v>10741.25</v>
          </cell>
        </row>
        <row r="64">
          <cell r="BD64">
            <v>3093.82</v>
          </cell>
        </row>
        <row r="64">
          <cell r="BP64">
            <v>2.51242555502845</v>
          </cell>
          <cell r="BQ64">
            <v>2.51242555502845</v>
          </cell>
          <cell r="BR64">
            <v>2.51242555502845</v>
          </cell>
          <cell r="BS64">
            <v>2.51242555502845</v>
          </cell>
        </row>
        <row r="64">
          <cell r="CR64">
            <v>4094.71507686955</v>
          </cell>
        </row>
        <row r="65">
          <cell r="AZ65">
            <v>99.3</v>
          </cell>
        </row>
        <row r="65">
          <cell r="BB65">
            <v>12039.25</v>
          </cell>
        </row>
        <row r="65">
          <cell r="BD65">
            <v>3447.52</v>
          </cell>
        </row>
        <row r="65">
          <cell r="BP65">
            <v>2.51745040613851</v>
          </cell>
          <cell r="BQ65">
            <v>2.55011193835388</v>
          </cell>
          <cell r="BR65">
            <v>2.39936640505217</v>
          </cell>
          <cell r="BS65">
            <v>2.52750010835862</v>
          </cell>
        </row>
        <row r="65">
          <cell r="CR65">
            <v>4824.4057200824</v>
          </cell>
        </row>
        <row r="66">
          <cell r="AZ66">
            <v>98.6</v>
          </cell>
        </row>
        <row r="66">
          <cell r="BB66">
            <v>13502.42</v>
          </cell>
        </row>
        <row r="66">
          <cell r="BD66">
            <v>4023.73</v>
          </cell>
        </row>
        <row r="66">
          <cell r="BP66">
            <v>2.50989805492009</v>
          </cell>
          <cell r="BQ66">
            <v>2.58071328161412</v>
          </cell>
          <cell r="BR66">
            <v>2.26980061917935</v>
          </cell>
          <cell r="BS66">
            <v>2.54519260911713</v>
          </cell>
        </row>
        <row r="66">
          <cell r="CR66">
            <v>5229.22597909384</v>
          </cell>
        </row>
        <row r="67">
          <cell r="AZ67">
            <v>100.6</v>
          </cell>
        </row>
        <row r="67">
          <cell r="BB67">
            <v>15844.64</v>
          </cell>
        </row>
        <row r="67">
          <cell r="BD67">
            <v>4986.53</v>
          </cell>
        </row>
        <row r="67">
          <cell r="BP67">
            <v>2.56511581212833</v>
          </cell>
          <cell r="BQ67">
            <v>2.69168395272353</v>
          </cell>
          <cell r="BR67">
            <v>2.19716699936561</v>
          </cell>
          <cell r="BS67">
            <v>2.55791857216272</v>
          </cell>
        </row>
        <row r="67">
          <cell r="CR67">
            <v>6586.77651968123</v>
          </cell>
        </row>
        <row r="68">
          <cell r="AZ68">
            <v>103</v>
          </cell>
        </row>
        <row r="68">
          <cell r="BB68">
            <v>18864.62</v>
          </cell>
        </row>
        <row r="68">
          <cell r="BD68">
            <v>5957.86</v>
          </cell>
        </row>
        <row r="68">
          <cell r="BP68">
            <v>2.72928322410455</v>
          </cell>
          <cell r="BQ68">
            <v>2.95816066404316</v>
          </cell>
          <cell r="BR68">
            <v>2.16201232737576</v>
          </cell>
          <cell r="BS68">
            <v>2.60907694360597</v>
          </cell>
        </row>
        <row r="68">
          <cell r="CR68">
            <v>8274.94580741422</v>
          </cell>
        </row>
        <row r="69">
          <cell r="AZ69">
            <v>102.3</v>
          </cell>
        </row>
        <row r="69">
          <cell r="BB69">
            <v>22557.37</v>
          </cell>
        </row>
        <row r="69">
          <cell r="BD69">
            <v>7418.23</v>
          </cell>
        </row>
        <row r="69">
          <cell r="BP69">
            <v>2.77295175569022</v>
          </cell>
          <cell r="BQ69">
            <v>3.02619835931615</v>
          </cell>
          <cell r="BR69">
            <v>2.13390616711988</v>
          </cell>
          <cell r="BS69">
            <v>2.6664766363653</v>
          </cell>
        </row>
        <row r="69">
          <cell r="CR69">
            <v>10065.4196115311</v>
          </cell>
        </row>
        <row r="70">
          <cell r="AZ70">
            <v>101.8</v>
          </cell>
        </row>
        <row r="70">
          <cell r="BB70">
            <v>26587.76</v>
          </cell>
        </row>
        <row r="70">
          <cell r="BD70">
            <v>8489.71</v>
          </cell>
        </row>
        <row r="70">
          <cell r="BP70">
            <v>2.79236241798005</v>
          </cell>
          <cell r="BQ70">
            <v>3.04738174783136</v>
          </cell>
          <cell r="BR70">
            <v>2.14030788562124</v>
          </cell>
          <cell r="BS70">
            <v>2.71180673918351</v>
          </cell>
        </row>
        <row r="70">
          <cell r="CR70">
            <v>12208.5232238375</v>
          </cell>
        </row>
        <row r="71">
          <cell r="AZ71">
            <v>103.7</v>
          </cell>
        </row>
        <row r="71">
          <cell r="BB71">
            <v>31777.01</v>
          </cell>
        </row>
        <row r="71">
          <cell r="BD71">
            <v>9964.01</v>
          </cell>
        </row>
        <row r="71">
          <cell r="BP71">
            <v>2.85937911601157</v>
          </cell>
          <cell r="BQ71">
            <v>3.16318225424896</v>
          </cell>
          <cell r="BR71">
            <v>2.12960634619313</v>
          </cell>
          <cell r="BS71">
            <v>2.72536577287943</v>
          </cell>
        </row>
        <row r="71">
          <cell r="CR71">
            <v>14831.9951714087</v>
          </cell>
        </row>
        <row r="72">
          <cell r="AZ72">
            <v>105.6</v>
          </cell>
        </row>
        <row r="72">
          <cell r="BB72">
            <v>36796.71</v>
          </cell>
        </row>
        <row r="72">
          <cell r="BD72">
            <v>11471.36</v>
          </cell>
        </row>
        <row r="72">
          <cell r="BP72">
            <v>3.10528571998857</v>
          </cell>
          <cell r="BQ72">
            <v>3.54909048926733</v>
          </cell>
          <cell r="BR72">
            <v>2.13173595253932</v>
          </cell>
          <cell r="BS72">
            <v>2.88071162193356</v>
          </cell>
        </row>
        <row r="72">
          <cell r="CR72">
            <v>16946.042767962</v>
          </cell>
        </row>
        <row r="73">
          <cell r="AZ73">
            <v>97.7</v>
          </cell>
        </row>
        <row r="73">
          <cell r="BB73">
            <v>39482.56</v>
          </cell>
        </row>
        <row r="73">
          <cell r="BD73">
            <v>14025.08</v>
          </cell>
        </row>
        <row r="73">
          <cell r="BP73">
            <v>3.00281129122894</v>
          </cell>
          <cell r="BQ73">
            <v>3.38228323627176</v>
          </cell>
          <cell r="BR73">
            <v>2.0763108177733</v>
          </cell>
          <cell r="BS73">
            <v>2.92680300788449</v>
          </cell>
        </row>
        <row r="73">
          <cell r="CR73">
            <v>18334.2303402605</v>
          </cell>
        </row>
        <row r="74">
          <cell r="AZ74">
            <v>103.1</v>
          </cell>
        </row>
        <row r="74">
          <cell r="BB74">
            <v>46013.06</v>
          </cell>
        </row>
        <row r="74">
          <cell r="BD74">
            <v>16515.11</v>
          </cell>
        </row>
        <row r="74">
          <cell r="BP74">
            <v>3.09289562996581</v>
          </cell>
          <cell r="BQ74">
            <v>3.52772141543145</v>
          </cell>
          <cell r="BR74">
            <v>2.07215819613776</v>
          </cell>
          <cell r="BS74">
            <v>2.96777824999488</v>
          </cell>
        </row>
        <row r="74">
          <cell r="CR74">
            <v>21975.9100402699</v>
          </cell>
        </row>
        <row r="75">
          <cell r="AZ75">
            <v>105.3</v>
          </cell>
        </row>
        <row r="75">
          <cell r="BB75">
            <v>53210.28</v>
          </cell>
        </row>
        <row r="75">
          <cell r="BD75">
            <v>19432.79</v>
          </cell>
        </row>
        <row r="75">
          <cell r="BP75">
            <v>3.26300488961393</v>
          </cell>
          <cell r="BQ75">
            <v>3.80993912866597</v>
          </cell>
          <cell r="BR75">
            <v>2.08251898711844</v>
          </cell>
          <cell r="BS75">
            <v>3.02119825849478</v>
          </cell>
        </row>
        <row r="75">
          <cell r="CR75">
            <v>24351.5758965163</v>
          </cell>
        </row>
        <row r="76">
          <cell r="AZ76">
            <v>102.8</v>
          </cell>
        </row>
        <row r="76">
          <cell r="BB76">
            <v>57067.92</v>
          </cell>
        </row>
        <row r="76">
          <cell r="BD76">
            <v>22033.82</v>
          </cell>
        </row>
        <row r="76">
          <cell r="BP76">
            <v>3.31194996295814</v>
          </cell>
          <cell r="BQ76">
            <v>3.88232797211062</v>
          </cell>
          <cell r="BR76">
            <v>2.0554462402859</v>
          </cell>
          <cell r="BS76">
            <v>3.12089780102511</v>
          </cell>
        </row>
        <row r="76">
          <cell r="CR76">
            <v>24946.0479088972</v>
          </cell>
        </row>
        <row r="77">
          <cell r="AZ77">
            <v>102.5</v>
          </cell>
        </row>
        <row r="77">
          <cell r="BB77">
            <v>62163.97</v>
          </cell>
        </row>
        <row r="77">
          <cell r="BD77">
            <v>24997.73</v>
          </cell>
        </row>
        <row r="77">
          <cell r="BP77">
            <v>3.35831726243955</v>
          </cell>
          <cell r="BQ77">
            <v>3.95609220358072</v>
          </cell>
          <cell r="BR77">
            <v>2.03694722412333</v>
          </cell>
          <cell r="BS77">
            <v>3.17395306364254</v>
          </cell>
        </row>
        <row r="77">
          <cell r="CR77">
            <v>27470.8934681508</v>
          </cell>
        </row>
        <row r="78">
          <cell r="AZ78">
            <v>102.3</v>
          </cell>
        </row>
        <row r="78">
          <cell r="BB78">
            <v>67809.85</v>
          </cell>
        </row>
        <row r="78">
          <cell r="BD78">
            <v>27930.81</v>
          </cell>
        </row>
        <row r="78">
          <cell r="BP78">
            <v>3.40869202137615</v>
          </cell>
          <cell r="BQ78">
            <v>4.03521404765234</v>
          </cell>
          <cell r="BR78">
            <v>2.03083638245096</v>
          </cell>
          <cell r="BS78">
            <v>3.21521445346989</v>
          </cell>
        </row>
        <row r="78">
          <cell r="CR78">
            <v>29875.1670366495</v>
          </cell>
        </row>
        <row r="79">
          <cell r="AZ79">
            <v>101.5</v>
          </cell>
        </row>
        <row r="79">
          <cell r="BB79">
            <v>72812.55</v>
          </cell>
        </row>
        <row r="79">
          <cell r="BD79">
            <v>29250.44</v>
          </cell>
        </row>
        <row r="79">
          <cell r="BP79">
            <v>3.37460510116239</v>
          </cell>
          <cell r="BQ79">
            <v>3.9706506228899</v>
          </cell>
          <cell r="BR79">
            <v>2.01865136415626</v>
          </cell>
          <cell r="BS79">
            <v>3.25058181245806</v>
          </cell>
        </row>
        <row r="79">
          <cell r="CR79">
            <v>31744.7079136768</v>
          </cell>
        </row>
        <row r="80">
          <cell r="AZ80">
            <v>102.3</v>
          </cell>
        </row>
        <row r="80">
          <cell r="BB80">
            <v>80854.91</v>
          </cell>
        </row>
        <row r="80">
          <cell r="BD80">
            <v>33279.65</v>
          </cell>
        </row>
        <row r="80">
          <cell r="BP80">
            <v>3.38472891646587</v>
          </cell>
          <cell r="BQ80">
            <v>3.98653322538146</v>
          </cell>
          <cell r="BR80">
            <v>2.00452080460716</v>
          </cell>
          <cell r="BS80">
            <v>3.27333588514527</v>
          </cell>
        </row>
        <row r="80">
          <cell r="CR80">
            <v>35185.2655474073</v>
          </cell>
        </row>
        <row r="81">
          <cell r="AZ81">
            <v>101.5</v>
          </cell>
        </row>
        <row r="81">
          <cell r="BB81">
            <v>89705.2</v>
          </cell>
        </row>
        <row r="81">
          <cell r="BD81">
            <v>38390.8</v>
          </cell>
        </row>
        <row r="81">
          <cell r="BP81">
            <v>3.56411954903856</v>
          </cell>
          <cell r="BQ81">
            <v>4.28153668405969</v>
          </cell>
          <cell r="BR81">
            <v>2.02256149184863</v>
          </cell>
          <cell r="BS81">
            <v>3.30934257988186</v>
          </cell>
        </row>
        <row r="81">
          <cell r="CR81">
            <v>38535.2600121553</v>
          </cell>
        </row>
        <row r="82">
          <cell r="AZ82">
            <v>102.2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3.78509496107896</v>
          </cell>
          <cell r="BQ82">
            <v>4.6411857655207</v>
          </cell>
          <cell r="BR82">
            <v>2.04480966825896</v>
          </cell>
          <cell r="BS82">
            <v>3.35236403342033</v>
          </cell>
        </row>
        <row r="82">
          <cell r="CR82" t="e">
            <v>#DIV/0!</v>
          </cell>
        </row>
        <row r="83">
          <cell r="AZ83">
            <v>103.4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3.94406894944427</v>
          </cell>
          <cell r="BQ83">
            <v>4.84075675343809</v>
          </cell>
          <cell r="BR83">
            <v>2.05094409726374</v>
          </cell>
          <cell r="BS83">
            <v>3.56356296752581</v>
          </cell>
        </row>
        <row r="83">
          <cell r="CR83" t="e">
            <v>#DIV/0!</v>
          </cell>
        </row>
        <row r="84">
          <cell r="AZ84">
            <v>102.6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3.67285782464474</v>
          </cell>
          <cell r="Z8">
            <v>0.489041458296684</v>
          </cell>
          <cell r="AA8">
            <v>0.144600094894887</v>
          </cell>
          <cell r="AB8">
            <v>4.30649937783631</v>
          </cell>
        </row>
        <row r="8">
          <cell r="EA8">
            <v>3.48159528423309</v>
          </cell>
        </row>
        <row r="8">
          <cell r="EI8">
            <v>0.0551460745825496</v>
          </cell>
        </row>
        <row r="9">
          <cell r="Y9">
            <v>3.85836770040833</v>
          </cell>
          <cell r="Z9">
            <v>0.523783342371201</v>
          </cell>
          <cell r="AA9">
            <v>0.160917499227769</v>
          </cell>
          <cell r="AB9">
            <v>4.5430685420073</v>
          </cell>
        </row>
        <row r="9">
          <cell r="AV9">
            <v>3.86216693592465</v>
          </cell>
          <cell r="AW9">
            <v>0.540173227022872</v>
          </cell>
          <cell r="AX9">
            <v>0.159123746938883</v>
          </cell>
        </row>
        <row r="9">
          <cell r="BM9">
            <v>-0.0296486128533059</v>
          </cell>
          <cell r="BN9">
            <v>-0.0296486128533059</v>
          </cell>
          <cell r="BO9">
            <v>-0.0296486128533059</v>
          </cell>
        </row>
        <row r="9">
          <cell r="BR9">
            <v>0.202450151296955</v>
          </cell>
        </row>
        <row r="9">
          <cell r="BX9">
            <v>0.818591793629231</v>
          </cell>
          <cell r="BY9">
            <v>0.144182985203913</v>
          </cell>
          <cell r="BZ9">
            <v>0.0372252211668558</v>
          </cell>
        </row>
        <row r="9">
          <cell r="CH9">
            <v>0.0592270791685024</v>
          </cell>
        </row>
        <row r="9">
          <cell r="EA9">
            <v>3.66018182699287</v>
          </cell>
        </row>
        <row r="9">
          <cell r="EH9">
            <v>1.05493305430125</v>
          </cell>
          <cell r="EI9">
            <v>0.0581754168920937</v>
          </cell>
        </row>
        <row r="10">
          <cell r="Y10">
            <v>3.97370792850002</v>
          </cell>
          <cell r="Z10">
            <v>0.538711245026547</v>
          </cell>
          <cell r="AA10">
            <v>0.172360429488955</v>
          </cell>
          <cell r="AB10">
            <v>4.68477960301552</v>
          </cell>
        </row>
        <row r="10">
          <cell r="AV10">
            <v>4.01644904046582</v>
          </cell>
          <cell r="AW10">
            <v>0.566663779945465</v>
          </cell>
          <cell r="AX10">
            <v>0.173582254539961</v>
          </cell>
        </row>
        <row r="10">
          <cell r="BM10">
            <v>-0.0232583906933074</v>
          </cell>
          <cell r="BN10">
            <v>-0.0232583906933074</v>
          </cell>
          <cell r="BO10">
            <v>-0.0232583906933074</v>
          </cell>
        </row>
        <row r="10">
          <cell r="BR10">
            <v>0.254821113082028</v>
          </cell>
        </row>
        <row r="10">
          <cell r="BX10">
            <v>0.81981198465883</v>
          </cell>
          <cell r="BY10">
            <v>0.141581798120562</v>
          </cell>
          <cell r="BZ10">
            <v>0.0386062172206083</v>
          </cell>
        </row>
        <row r="10">
          <cell r="CG10">
            <v>1.04313034680764</v>
          </cell>
          <cell r="CH10">
            <v>0.0617815636334437</v>
          </cell>
        </row>
        <row r="10">
          <cell r="EA10">
            <v>3.6423289787257</v>
          </cell>
        </row>
        <row r="10">
          <cell r="EH10">
            <v>1.03115694793632</v>
          </cell>
          <cell r="EI10">
            <v>0.0599879853273744</v>
          </cell>
        </row>
        <row r="11">
          <cell r="Y11">
            <v>4.06815567303366</v>
          </cell>
          <cell r="Z11">
            <v>0.548156933823444</v>
          </cell>
          <cell r="AA11">
            <v>0.182681657091471</v>
          </cell>
          <cell r="AB11">
            <v>4.79899426394857</v>
          </cell>
        </row>
        <row r="11">
          <cell r="AV11">
            <v>4.12403261617112</v>
          </cell>
          <cell r="AW11">
            <v>0.579663028719995</v>
          </cell>
          <cell r="AX11">
            <v>0.184917753427306</v>
          </cell>
        </row>
        <row r="11">
          <cell r="BM11">
            <v>-0.0050492790356983</v>
          </cell>
          <cell r="BN11">
            <v>-0.0050492790356983</v>
          </cell>
          <cell r="BO11">
            <v>-0.0050492790356983</v>
          </cell>
        </row>
        <row r="11">
          <cell r="BR11">
            <v>0.270622555372035</v>
          </cell>
        </row>
        <row r="11">
          <cell r="BX11">
            <v>0.81850467653142</v>
          </cell>
          <cell r="BY11">
            <v>0.14142800842133</v>
          </cell>
          <cell r="BZ11">
            <v>0.04006731504725</v>
          </cell>
        </row>
        <row r="11">
          <cell r="CG11">
            <v>1.02772838813758</v>
          </cell>
          <cell r="CH11">
            <v>0.0634946668096182</v>
          </cell>
        </row>
        <row r="11">
          <cell r="EA11">
            <v>3.69744008542198</v>
          </cell>
        </row>
        <row r="11">
          <cell r="EH11">
            <v>1.02435418379277</v>
          </cell>
          <cell r="EI11">
            <v>0.0614489437473952</v>
          </cell>
        </row>
        <row r="12">
          <cell r="Y12">
            <v>4.31827852112798</v>
          </cell>
          <cell r="Z12">
            <v>0.598949380748145</v>
          </cell>
          <cell r="AA12">
            <v>0.206907075047609</v>
          </cell>
          <cell r="AB12">
            <v>5.12413497692373</v>
          </cell>
        </row>
        <row r="12">
          <cell r="AV12">
            <v>4.30073548418545</v>
          </cell>
          <cell r="AW12">
            <v>0.611790034438181</v>
          </cell>
          <cell r="AX12">
            <v>0.202910797989104</v>
          </cell>
        </row>
        <row r="12">
          <cell r="BM12">
            <v>-0.063841692402053</v>
          </cell>
          <cell r="BN12">
            <v>-0.063841692402053</v>
          </cell>
          <cell r="BO12">
            <v>-0.063841692402053</v>
          </cell>
        </row>
        <row r="12">
          <cell r="BR12">
            <v>0.27248842925813</v>
          </cell>
        </row>
        <row r="12">
          <cell r="BX12">
            <v>0.820371623519656</v>
          </cell>
          <cell r="BY12">
            <v>0.138085653661188</v>
          </cell>
          <cell r="BZ12">
            <v>0.0415427228191555</v>
          </cell>
        </row>
        <row r="12">
          <cell r="CG12">
            <v>1.04676759279785</v>
          </cell>
          <cell r="CH12">
            <v>0.0664641595318053</v>
          </cell>
        </row>
        <row r="12">
          <cell r="EA12">
            <v>3.67742523531863</v>
          </cell>
        </row>
        <row r="12">
          <cell r="EH12">
            <v>1.06771872882268</v>
          </cell>
          <cell r="EI12">
            <v>0.0656101881054649</v>
          </cell>
        </row>
        <row r="13">
          <cell r="Y13">
            <v>4.53998332464519</v>
          </cell>
          <cell r="Z13">
            <v>0.639704411228305</v>
          </cell>
          <cell r="AA13">
            <v>0.22932525149439</v>
          </cell>
          <cell r="AB13">
            <v>5.40901298736788</v>
          </cell>
        </row>
        <row r="13">
          <cell r="AV13">
            <v>4.54269838244778</v>
          </cell>
          <cell r="AW13">
            <v>0.660615355720773</v>
          </cell>
          <cell r="AX13">
            <v>0.227204336740625</v>
          </cell>
        </row>
        <row r="13">
          <cell r="BM13">
            <v>0.0822635735336166</v>
          </cell>
          <cell r="BN13">
            <v>0.0822635735336166</v>
          </cell>
          <cell r="BO13">
            <v>0.0822635735336166</v>
          </cell>
        </row>
        <row r="13">
          <cell r="BR13">
            <v>0.364695110596877</v>
          </cell>
        </row>
        <row r="13">
          <cell r="BX13">
            <v>0.809494983713326</v>
          </cell>
          <cell r="BY13">
            <v>0.146111931652429</v>
          </cell>
          <cell r="BZ13">
            <v>0.0443930846342446</v>
          </cell>
        </row>
        <row r="13">
          <cell r="CG13">
            <v>1.06223497963564</v>
          </cell>
          <cell r="CH13">
            <v>0.0706005551467669</v>
          </cell>
        </row>
        <row r="13">
          <cell r="EA13">
            <v>4.34405079826856</v>
          </cell>
        </row>
        <row r="13">
          <cell r="EH13">
            <v>1.05550693492242</v>
          </cell>
          <cell r="EI13">
            <v>0.069252008546883</v>
          </cell>
        </row>
        <row r="14">
          <cell r="Y14">
            <v>5.66240806013038</v>
          </cell>
          <cell r="Z14">
            <v>0.917819104161035</v>
          </cell>
          <cell r="AA14">
            <v>0.335784670885256</v>
          </cell>
          <cell r="AB14">
            <v>6.91601183517667</v>
          </cell>
        </row>
        <row r="14">
          <cell r="AV14">
            <v>5.23199558193619</v>
          </cell>
          <cell r="AW14">
            <v>0.830679208207648</v>
          </cell>
          <cell r="AX14">
            <v>0.294328084572732</v>
          </cell>
        </row>
        <row r="14">
          <cell r="BM14">
            <v>-0.0950158369734265</v>
          </cell>
          <cell r="BN14">
            <v>-0.0950158369734265</v>
          </cell>
          <cell r="BO14">
            <v>-0.0950158369734265</v>
          </cell>
        </row>
        <row r="14">
          <cell r="BR14">
            <v>0.258955989889829</v>
          </cell>
        </row>
        <row r="14">
          <cell r="BX14">
            <v>0.802669062499133</v>
          </cell>
          <cell r="BY14">
            <v>0.14910566911397</v>
          </cell>
          <cell r="BZ14">
            <v>0.0482252683868975</v>
          </cell>
        </row>
        <row r="14">
          <cell r="CG14">
            <v>1.17313121292953</v>
          </cell>
          <cell r="CH14">
            <v>0.082823714892825</v>
          </cell>
        </row>
        <row r="14">
          <cell r="EA14">
            <v>4.98637860108012</v>
          </cell>
        </row>
        <row r="14">
          <cell r="EH14">
            <v>1.27828958463696</v>
          </cell>
          <cell r="EI14">
            <v>0.08852412124067</v>
          </cell>
        </row>
        <row r="15">
          <cell r="Y15">
            <v>6.7141787393489</v>
          </cell>
          <cell r="Z15">
            <v>1.15885200728195</v>
          </cell>
          <cell r="AA15">
            <v>0.43700163988781</v>
          </cell>
          <cell r="AB15">
            <v>8.31003238651866</v>
          </cell>
        </row>
        <row r="15">
          <cell r="AV15">
            <v>6.34696758947655</v>
          </cell>
          <cell r="AW15">
            <v>1.10755792610293</v>
          </cell>
          <cell r="AX15">
            <v>0.402492870194305</v>
          </cell>
        </row>
        <row r="15">
          <cell r="BM15">
            <v>0.0187797448654119</v>
          </cell>
          <cell r="BN15">
            <v>0.0187797448654119</v>
          </cell>
          <cell r="BO15">
            <v>0.0187797448654119</v>
          </cell>
        </row>
        <row r="15">
          <cell r="BR15">
            <v>0.301124377706165</v>
          </cell>
        </row>
        <row r="15">
          <cell r="BX15">
            <v>0.778974826103154</v>
          </cell>
          <cell r="BY15">
            <v>0.167096445836979</v>
          </cell>
          <cell r="BZ15">
            <v>0.0539287280598674</v>
          </cell>
        </row>
        <row r="15">
          <cell r="CG15">
            <v>1.23892174160689</v>
          </cell>
          <cell r="CH15">
            <v>0.102612101101372</v>
          </cell>
        </row>
        <row r="15">
          <cell r="EA15">
            <v>6.14059594161891</v>
          </cell>
        </row>
        <row r="15">
          <cell r="EH15">
            <v>1.20071581921573</v>
          </cell>
          <cell r="EI15">
            <v>0.106292312755844</v>
          </cell>
        </row>
        <row r="16">
          <cell r="Y16">
            <v>7.77204859113018</v>
          </cell>
          <cell r="Z16">
            <v>1.38701425835145</v>
          </cell>
          <cell r="AA16">
            <v>0.540606950124684</v>
          </cell>
          <cell r="AB16">
            <v>9.69966979960632</v>
          </cell>
        </row>
        <row r="16">
          <cell r="AV16">
            <v>7.42883452845081</v>
          </cell>
          <cell r="AW16">
            <v>1.35779534167115</v>
          </cell>
          <cell r="AX16">
            <v>0.509171140631507</v>
          </cell>
        </row>
        <row r="16">
          <cell r="BM16">
            <v>-0.0108284042340465</v>
          </cell>
          <cell r="BN16">
            <v>-0.0108284042340465</v>
          </cell>
          <cell r="BO16">
            <v>-0.0108284042340465</v>
          </cell>
        </row>
        <row r="16">
          <cell r="BR16">
            <v>0.223643469088096</v>
          </cell>
        </row>
        <row r="16">
          <cell r="BX16">
            <v>0.765559782573094</v>
          </cell>
          <cell r="BY16">
            <v>0.176484799647504</v>
          </cell>
          <cell r="BZ16">
            <v>0.0579554177794024</v>
          </cell>
        </row>
        <row r="16">
          <cell r="CG16">
            <v>1.18494398139522</v>
          </cell>
          <cell r="CH16">
            <v>0.121589591618388</v>
          </cell>
        </row>
        <row r="16">
          <cell r="EA16">
            <v>7.12528850494759</v>
          </cell>
        </row>
        <row r="16">
          <cell r="EH16">
            <v>1.16696141229424</v>
          </cell>
          <cell r="EI16">
            <v>0.12403902740958</v>
          </cell>
        </row>
        <row r="17">
          <cell r="Y17">
            <v>7.82336369918778</v>
          </cell>
          <cell r="Z17">
            <v>1.3319042456007</v>
          </cell>
          <cell r="AA17">
            <v>0.542643133778344</v>
          </cell>
          <cell r="AB17">
            <v>9.69791107856682</v>
          </cell>
        </row>
        <row r="17">
          <cell r="AV17">
            <v>7.99764732836819</v>
          </cell>
          <cell r="AW17">
            <v>1.45008986877448</v>
          </cell>
          <cell r="AX17">
            <v>0.564192752032827</v>
          </cell>
        </row>
        <row r="17">
          <cell r="BM17">
            <v>-0.0548834726916919</v>
          </cell>
          <cell r="BN17">
            <v>-0.0548834726916919</v>
          </cell>
          <cell r="BO17">
            <v>-0.0548834726916919</v>
          </cell>
        </row>
        <row r="17">
          <cell r="BR17">
            <v>0.0855242061818708</v>
          </cell>
        </row>
        <row r="17">
          <cell r="BX17">
            <v>0.751312865985738</v>
          </cell>
          <cell r="BY17">
            <v>0.187678094460227</v>
          </cell>
          <cell r="BZ17">
            <v>0.0610090395540355</v>
          </cell>
        </row>
        <row r="17">
          <cell r="CG17">
            <v>1.07684350232313</v>
          </cell>
          <cell r="CH17">
            <v>0.130932961684385</v>
          </cell>
        </row>
        <row r="17">
          <cell r="EA17">
            <v>7.54096772093031</v>
          </cell>
        </row>
        <row r="17">
          <cell r="EH17">
            <v>0.999898822883669</v>
          </cell>
          <cell r="EI17">
            <v>0.124026477498475</v>
          </cell>
        </row>
        <row r="18">
          <cell r="Y18">
            <v>7.59371972248768</v>
          </cell>
          <cell r="Z18">
            <v>1.20903024923301</v>
          </cell>
          <cell r="AA18">
            <v>0.516429380657395</v>
          </cell>
          <cell r="AB18">
            <v>9.31917935237809</v>
          </cell>
        </row>
        <row r="18">
          <cell r="AV18">
            <v>7.90619662650024</v>
          </cell>
          <cell r="AW18">
            <v>1.35516506391131</v>
          </cell>
          <cell r="AX18">
            <v>0.551600267935281</v>
          </cell>
        </row>
        <row r="18">
          <cell r="BM18">
            <v>0.289105495182449</v>
          </cell>
          <cell r="BN18">
            <v>0.289105495182449</v>
          </cell>
          <cell r="BO18">
            <v>0.289105495182449</v>
          </cell>
        </row>
        <row r="18">
          <cell r="BR18">
            <v>0.398006892374915</v>
          </cell>
        </row>
        <row r="18">
          <cell r="BX18">
            <v>0.739463175802368</v>
          </cell>
          <cell r="BY18">
            <v>0.197436756203057</v>
          </cell>
          <cell r="BZ18">
            <v>0.0631000679945745</v>
          </cell>
        </row>
        <row r="18">
          <cell r="CG18">
            <v>0.977253020286419</v>
          </cell>
          <cell r="CH18">
            <v>0.127954632261111</v>
          </cell>
        </row>
        <row r="18">
          <cell r="EA18">
            <v>9.3881728199222</v>
          </cell>
        </row>
        <row r="18">
          <cell r="EH18">
            <v>0.960776244276898</v>
          </cell>
          <cell r="EI18">
            <v>0.119161693241878</v>
          </cell>
        </row>
        <row r="19">
          <cell r="Y19">
            <v>7.56747862602498</v>
          </cell>
          <cell r="Z19">
            <v>1.15375595040773</v>
          </cell>
          <cell r="AA19">
            <v>0.514003917702312</v>
          </cell>
          <cell r="AB19">
            <v>9.23523849413503</v>
          </cell>
        </row>
        <row r="19">
          <cell r="AV19">
            <v>7.77497351205778</v>
          </cell>
          <cell r="AW19">
            <v>1.2601526398084</v>
          </cell>
          <cell r="AX19">
            <v>0.536684009562347</v>
          </cell>
        </row>
        <row r="19">
          <cell r="BM19">
            <v>-0.121877644470764</v>
          </cell>
          <cell r="BN19">
            <v>-0.121877644470764</v>
          </cell>
          <cell r="BO19">
            <v>-0.121877644470764</v>
          </cell>
        </row>
        <row r="19">
          <cell r="BR19">
            <v>0.0777026030862713</v>
          </cell>
        </row>
        <row r="19">
          <cell r="BX19">
            <v>0.779779991234947</v>
          </cell>
          <cell r="BY19">
            <v>0.160570417879354</v>
          </cell>
          <cell r="BZ19">
            <v>0.0596495908856984</v>
          </cell>
        </row>
        <row r="19">
          <cell r="CG19">
            <v>0.972964186475495</v>
          </cell>
          <cell r="CH19">
            <v>0.124495274683703</v>
          </cell>
        </row>
        <row r="19">
          <cell r="EA19">
            <v>8.1206901302806</v>
          </cell>
        </row>
        <row r="19">
          <cell r="EH19">
            <v>0.990849238279564</v>
          </cell>
          <cell r="EI19">
            <v>0.118071272980817</v>
          </cell>
        </row>
        <row r="20">
          <cell r="Y20">
            <v>7.88462266274131</v>
          </cell>
          <cell r="Z20">
            <v>1.1989914635483</v>
          </cell>
          <cell r="AA20">
            <v>0.551901310017227</v>
          </cell>
          <cell r="AB20">
            <v>9.63551543630684</v>
          </cell>
        </row>
        <row r="20">
          <cell r="AV20">
            <v>7.92415450705964</v>
          </cell>
          <cell r="AW20">
            <v>1.25479862077655</v>
          </cell>
          <cell r="AX20">
            <v>0.555158972770593</v>
          </cell>
        </row>
        <row r="20">
          <cell r="BM20">
            <v>-0.182004778729631</v>
          </cell>
          <cell r="BN20">
            <v>-0.182004778729631</v>
          </cell>
          <cell r="BO20">
            <v>-0.182004778729631</v>
          </cell>
        </row>
        <row r="20">
          <cell r="BR20">
            <v>0.101602335390544</v>
          </cell>
        </row>
        <row r="20">
          <cell r="BX20">
            <v>0.79136133684658</v>
          </cell>
          <cell r="BY20">
            <v>0.14900397803185</v>
          </cell>
          <cell r="BZ20">
            <v>0.05963468512157</v>
          </cell>
        </row>
        <row r="20">
          <cell r="CG20">
            <v>1.01642316781011</v>
          </cell>
          <cell r="CH20">
            <v>0.126539881471399</v>
          </cell>
        </row>
        <row r="20">
          <cell r="EA20">
            <v>6.79891402027886</v>
          </cell>
        </row>
        <row r="20">
          <cell r="EH20">
            <v>1.04333127548406</v>
          </cell>
          <cell r="EI20">
            <v>0.123187451837103</v>
          </cell>
        </row>
        <row r="21">
          <cell r="Y21">
            <v>8.20972807128201</v>
          </cell>
          <cell r="Z21">
            <v>1.24592512021242</v>
          </cell>
          <cell r="AA21">
            <v>0.592067498259962</v>
          </cell>
          <cell r="AB21">
            <v>10.0477206897544</v>
          </cell>
        </row>
        <row r="21">
          <cell r="AV21">
            <v>8.25351319693504</v>
          </cell>
          <cell r="AW21">
            <v>1.30395551133905</v>
          </cell>
          <cell r="AX21">
            <v>0.595817087644369</v>
          </cell>
        </row>
        <row r="21">
          <cell r="BM21">
            <v>0.0147541137746428</v>
          </cell>
          <cell r="BN21">
            <v>0.0147541137746428</v>
          </cell>
          <cell r="BO21">
            <v>0.0147541137746428</v>
          </cell>
        </row>
        <row r="21">
          <cell r="BR21">
            <v>0.298147438815152</v>
          </cell>
        </row>
        <row r="21">
          <cell r="BX21">
            <v>0.78570626867678</v>
          </cell>
          <cell r="BY21">
            <v>0.152406252140933</v>
          </cell>
          <cell r="BZ21">
            <v>0.0618874791822877</v>
          </cell>
        </row>
        <row r="21">
          <cell r="CG21">
            <v>1.04310041440475</v>
          </cell>
          <cell r="CH21">
            <v>0.131993802801544</v>
          </cell>
        </row>
        <row r="21">
          <cell r="EA21">
            <v>7.02170839632801</v>
          </cell>
        </row>
        <row r="21">
          <cell r="EH21">
            <v>1.04275138703841</v>
          </cell>
          <cell r="EI21">
            <v>0.128453886268867</v>
          </cell>
        </row>
        <row r="22">
          <cell r="Y22">
            <v>8.35285649595207</v>
          </cell>
          <cell r="Z22">
            <v>1.24232133392056</v>
          </cell>
          <cell r="AA22">
            <v>0.611605931962539</v>
          </cell>
          <cell r="AB22">
            <v>10.2067837618352</v>
          </cell>
        </row>
        <row r="22">
          <cell r="AV22">
            <v>8.49363311140209</v>
          </cell>
          <cell r="AW22">
            <v>1.32706477553759</v>
          </cell>
          <cell r="AX22">
            <v>0.626913244907552</v>
          </cell>
        </row>
        <row r="22">
          <cell r="BM22">
            <v>0.0914478114231192</v>
          </cell>
          <cell r="BN22">
            <v>0.0914478114231192</v>
          </cell>
          <cell r="BO22">
            <v>0.0914478114231192</v>
          </cell>
        </row>
        <row r="22">
          <cell r="BR22">
            <v>0.342616053149482</v>
          </cell>
        </row>
        <row r="22">
          <cell r="BX22">
            <v>0.781378876685085</v>
          </cell>
          <cell r="BY22">
            <v>0.154771155123897</v>
          </cell>
          <cell r="BZ22">
            <v>0.0638499681910177</v>
          </cell>
        </row>
        <row r="22">
          <cell r="CG22">
            <v>1.02877305387631</v>
          </cell>
          <cell r="CH22">
            <v>0.135791667600891</v>
          </cell>
        </row>
        <row r="22">
          <cell r="EA22">
            <v>7.76179704320346</v>
          </cell>
        </row>
        <row r="22">
          <cell r="EH22">
            <v>1.01581380588921</v>
          </cell>
          <cell r="EI22">
            <v>0.130485231092037</v>
          </cell>
        </row>
        <row r="23">
          <cell r="Y23">
            <v>8.28310408261093</v>
          </cell>
          <cell r="Z23">
            <v>1.18305769407902</v>
          </cell>
          <cell r="AA23">
            <v>0.605992274649498</v>
          </cell>
          <cell r="AB23">
            <v>10.0721540513395</v>
          </cell>
        </row>
        <row r="23">
          <cell r="AV23">
            <v>8.53126183516051</v>
          </cell>
          <cell r="AW23">
            <v>1.29353548159978</v>
          </cell>
          <cell r="AX23">
            <v>0.634165732610436</v>
          </cell>
        </row>
        <row r="23">
          <cell r="BM23">
            <v>-0.0203355658676613</v>
          </cell>
          <cell r="BN23">
            <v>-0.0203355658676613</v>
          </cell>
          <cell r="BO23">
            <v>-0.0203355658676613</v>
          </cell>
        </row>
        <row r="23">
          <cell r="BR23">
            <v>0.242067657833771</v>
          </cell>
        </row>
        <row r="23">
          <cell r="BX23">
            <v>0.78817713903153</v>
          </cell>
          <cell r="BY23">
            <v>0.147704396494535</v>
          </cell>
          <cell r="BZ23">
            <v>0.0641184644739354</v>
          </cell>
        </row>
        <row r="23">
          <cell r="CG23">
            <v>1.00033484159644</v>
          </cell>
          <cell r="CH23">
            <v>0.135837136299654</v>
          </cell>
        </row>
        <row r="23">
          <cell r="EA23">
            <v>7.533673293148</v>
          </cell>
        </row>
        <row r="23">
          <cell r="EH23">
            <v>0.986767453051201</v>
          </cell>
          <cell r="EI23">
            <v>0.128758579145487</v>
          </cell>
        </row>
        <row r="24">
          <cell r="Y24">
            <v>8.23259944333565</v>
          </cell>
          <cell r="Z24">
            <v>1.13599860934361</v>
          </cell>
          <cell r="AA24">
            <v>0.604129643122221</v>
          </cell>
          <cell r="AB24">
            <v>9.97272769580148</v>
          </cell>
        </row>
        <row r="24">
          <cell r="AV24">
            <v>8.46959155176748</v>
          </cell>
          <cell r="AW24">
            <v>1.23683002849207</v>
          </cell>
          <cell r="AX24">
            <v>0.63027183217277</v>
          </cell>
        </row>
        <row r="24">
          <cell r="BM24">
            <v>-0.0256736951302619</v>
          </cell>
          <cell r="BN24">
            <v>-0.0256736951302619</v>
          </cell>
          <cell r="BO24">
            <v>-0.0256736951302619</v>
          </cell>
        </row>
        <row r="24">
          <cell r="BR24">
            <v>0.223433217497428</v>
          </cell>
        </row>
        <row r="24">
          <cell r="BX24">
            <v>0.791401040849516</v>
          </cell>
          <cell r="BY24">
            <v>0.143926162437204</v>
          </cell>
          <cell r="BZ24">
            <v>0.0646727967132802</v>
          </cell>
        </row>
        <row r="24">
          <cell r="CG24">
            <v>0.987416771925753</v>
          </cell>
          <cell r="CH24">
            <v>0.134127866632643</v>
          </cell>
        </row>
        <row r="24">
          <cell r="EA24">
            <v>7.25326179481095</v>
          </cell>
        </row>
        <row r="24">
          <cell r="EH24">
            <v>0.990055459420344</v>
          </cell>
          <cell r="EI24">
            <v>0.127478134230196</v>
          </cell>
        </row>
        <row r="25">
          <cell r="Y25">
            <v>8.66539957212316</v>
          </cell>
          <cell r="Z25">
            <v>1.22916333804661</v>
          </cell>
          <cell r="AA25">
            <v>0.667180692237535</v>
          </cell>
          <cell r="AB25">
            <v>10.5617436024073</v>
          </cell>
        </row>
        <row r="25">
          <cell r="AV25">
            <v>8.66564052074811</v>
          </cell>
          <cell r="AW25">
            <v>1.26141970527478</v>
          </cell>
          <cell r="AX25">
            <v>0.662140799666539</v>
          </cell>
        </row>
        <row r="25">
          <cell r="BM25">
            <v>-0.0459857663470641</v>
          </cell>
          <cell r="BN25">
            <v>-0.0459857663470641</v>
          </cell>
          <cell r="BO25">
            <v>-0.0459857663470641</v>
          </cell>
        </row>
        <row r="25">
          <cell r="BR25">
            <v>0.245264763750974</v>
          </cell>
        </row>
        <row r="25">
          <cell r="BX25">
            <v>0.79418293699521</v>
          </cell>
          <cell r="BY25">
            <v>0.140009617533454</v>
          </cell>
          <cell r="BZ25">
            <v>0.0658074454713359</v>
          </cell>
        </row>
        <row r="25">
          <cell r="CG25">
            <v>1.02444889346072</v>
          </cell>
          <cell r="CH25">
            <v>0.137407144554058</v>
          </cell>
        </row>
        <row r="25">
          <cell r="EA25">
            <v>7.46032323589003</v>
          </cell>
        </row>
        <row r="25">
          <cell r="EH25">
            <v>1.05910498064083</v>
          </cell>
          <cell r="EI25">
            <v>0.135012726886001</v>
          </cell>
        </row>
        <row r="26">
          <cell r="Y26">
            <v>9.97805944356214</v>
          </cell>
          <cell r="Z26">
            <v>1.56391423228315</v>
          </cell>
          <cell r="AA26">
            <v>0.850620768879259</v>
          </cell>
          <cell r="AB26">
            <v>12.3925944447245</v>
          </cell>
        </row>
        <row r="26">
          <cell r="AV26">
            <v>9.56074821317195</v>
          </cell>
          <cell r="AW26">
            <v>1.48964137084254</v>
          </cell>
          <cell r="AX26">
            <v>0.790521594331663</v>
          </cell>
        </row>
        <row r="26">
          <cell r="BM26">
            <v>-0.0402146873368315</v>
          </cell>
          <cell r="BN26">
            <v>-0.0402146873368315</v>
          </cell>
          <cell r="BO26">
            <v>-0.0402146873368315</v>
          </cell>
        </row>
        <row r="26">
          <cell r="BR26">
            <v>0.288871009541818</v>
          </cell>
        </row>
        <row r="26">
          <cell r="BX26">
            <v>0.784590788588591</v>
          </cell>
          <cell r="BY26">
            <v>0.145582315675341</v>
          </cell>
          <cell r="BZ26">
            <v>0.0698268957360676</v>
          </cell>
        </row>
        <row r="26">
          <cell r="CG26">
            <v>1.12003694333706</v>
          </cell>
          <cell r="CH26">
            <v>0.153901078179</v>
          </cell>
        </row>
        <row r="26">
          <cell r="EA26">
            <v>8.35952194608919</v>
          </cell>
        </row>
        <row r="26">
          <cell r="EH26">
            <v>1.17304262533017</v>
          </cell>
          <cell r="EI26">
            <v>0.15837568359934</v>
          </cell>
        </row>
        <row r="27">
          <cell r="Y27">
            <v>11.5600452594562</v>
          </cell>
          <cell r="Z27">
            <v>1.95313033366218</v>
          </cell>
          <cell r="AA27">
            <v>1.07265041682199</v>
          </cell>
          <cell r="AB27">
            <v>14.5858260099403</v>
          </cell>
        </row>
        <row r="27">
          <cell r="AV27">
            <v>11.0451818989838</v>
          </cell>
          <cell r="AW27">
            <v>1.87575710183751</v>
          </cell>
          <cell r="AX27">
            <v>1.00170374255273</v>
          </cell>
        </row>
        <row r="27">
          <cell r="BM27">
            <v>-0.0262030191263485</v>
          </cell>
          <cell r="BN27">
            <v>-0.0262030191263485</v>
          </cell>
          <cell r="BO27">
            <v>-0.0262030191263485</v>
          </cell>
        </row>
        <row r="27">
          <cell r="BR27">
            <v>0.262556807445728</v>
          </cell>
        </row>
        <row r="27">
          <cell r="BX27">
            <v>0.766210506891917</v>
          </cell>
          <cell r="BY27">
            <v>0.15828491375491</v>
          </cell>
          <cell r="BZ27">
            <v>0.0755045793531727</v>
          </cell>
        </row>
        <row r="27">
          <cell r="CG27">
            <v>1.1783723746892</v>
          </cell>
          <cell r="CH27">
            <v>0.181352778961016</v>
          </cell>
        </row>
        <row r="27">
          <cell r="EA27">
            <v>9.60033480100264</v>
          </cell>
        </row>
        <row r="27">
          <cell r="EH27">
            <v>1.17629664044804</v>
          </cell>
          <cell r="EI27">
            <v>0.186296784546565</v>
          </cell>
        </row>
        <row r="28">
          <cell r="Y28">
            <v>12.7918513114712</v>
          </cell>
          <cell r="Z28">
            <v>2.21980996963442</v>
          </cell>
          <cell r="AA28">
            <v>1.24598905352317</v>
          </cell>
          <cell r="AB28">
            <v>16.2576503346288</v>
          </cell>
        </row>
        <row r="28">
          <cell r="AV28">
            <v>12.4881520876551</v>
          </cell>
          <cell r="AW28">
            <v>2.22556816175818</v>
          </cell>
          <cell r="AX28">
            <v>1.2076247241381</v>
          </cell>
        </row>
        <row r="28">
          <cell r="BM28">
            <v>0.00669902025496016</v>
          </cell>
          <cell r="BN28">
            <v>0.00669902025496016</v>
          </cell>
          <cell r="BO28">
            <v>0.00669902025496016</v>
          </cell>
        </row>
        <row r="28">
          <cell r="BR28">
            <v>0.258401554397163</v>
          </cell>
        </row>
        <row r="28">
          <cell r="BX28">
            <v>0.752369149694544</v>
          </cell>
          <cell r="BY28">
            <v>0.167600659921361</v>
          </cell>
          <cell r="BZ28">
            <v>0.0800301903840951</v>
          </cell>
        </row>
        <row r="28">
          <cell r="CG28">
            <v>1.14526064965678</v>
          </cell>
          <cell r="CH28">
            <v>0.207696201449957</v>
          </cell>
        </row>
        <row r="28">
          <cell r="EA28">
            <v>10.7616351204116</v>
          </cell>
        </row>
        <row r="28">
          <cell r="EH28">
            <v>1.11438664979333</v>
          </cell>
          <cell r="EI28">
            <v>0.207606649598117</v>
          </cell>
        </row>
        <row r="29">
          <cell r="Y29">
            <v>14.4003014184251</v>
          </cell>
          <cell r="Z29">
            <v>2.5797069604596</v>
          </cell>
          <cell r="AA29">
            <v>1.4767956311081</v>
          </cell>
          <cell r="AB29">
            <v>18.4568040099928</v>
          </cell>
        </row>
        <row r="29">
          <cell r="AV29">
            <v>13.9446937076391</v>
          </cell>
          <cell r="AW29">
            <v>2.55974236271681</v>
          </cell>
          <cell r="AX29">
            <v>1.41811702324545</v>
          </cell>
        </row>
        <row r="29">
          <cell r="BM29">
            <v>0.0213244198002365</v>
          </cell>
          <cell r="BN29">
            <v>0.0213244198002365</v>
          </cell>
          <cell r="BO29">
            <v>0.0213244198002365</v>
          </cell>
        </row>
        <row r="29">
          <cell r="BR29">
            <v>0.256689271983068</v>
          </cell>
        </row>
        <row r="29">
          <cell r="BX29">
            <v>0.743368361924634</v>
          </cell>
          <cell r="BY29">
            <v>0.172947472445182</v>
          </cell>
          <cell r="BZ29">
            <v>0.0836841656301838</v>
          </cell>
        </row>
        <row r="29">
          <cell r="CG29">
            <v>1.12690693654723</v>
          </cell>
          <cell r="CH29">
            <v>0.234054290108466</v>
          </cell>
        </row>
        <row r="29">
          <cell r="EA29">
            <v>12.477877016272</v>
          </cell>
        </row>
        <row r="29">
          <cell r="EH29">
            <v>1.13513671789504</v>
          </cell>
          <cell r="EI29">
            <v>0.235661930837993</v>
          </cell>
        </row>
        <row r="30">
          <cell r="Y30">
            <v>16.4183986363998</v>
          </cell>
          <cell r="Z30">
            <v>3.03707195536217</v>
          </cell>
          <cell r="AA30">
            <v>1.77171323125112</v>
          </cell>
          <cell r="AB30">
            <v>21.2271838230131</v>
          </cell>
        </row>
        <row r="30">
          <cell r="AV30">
            <v>15.8044615665769</v>
          </cell>
          <cell r="AW30">
            <v>2.99561542177161</v>
          </cell>
          <cell r="AX30">
            <v>1.69193169914543</v>
          </cell>
        </row>
        <row r="30">
          <cell r="BM30">
            <v>-0.00727141486225935</v>
          </cell>
          <cell r="BN30">
            <v>-0.00727141486225935</v>
          </cell>
          <cell r="BO30">
            <v>-0.00727141486225935</v>
          </cell>
        </row>
        <row r="30">
          <cell r="BR30">
            <v>0.218105123792846</v>
          </cell>
        </row>
        <row r="30">
          <cell r="BX30">
            <v>0.735562014718869</v>
          </cell>
          <cell r="BY30">
            <v>0.177165602637591</v>
          </cell>
          <cell r="BZ30">
            <v>0.0872723826435391</v>
          </cell>
        </row>
        <row r="30">
          <cell r="CG30">
            <v>1.14475755593353</v>
          </cell>
          <cell r="CH30">
            <v>0.267935417100325</v>
          </cell>
        </row>
        <row r="30">
          <cell r="EA30">
            <v>14.2037253767854</v>
          </cell>
        </row>
        <row r="30">
          <cell r="EH30">
            <v>1.14995211641748</v>
          </cell>
          <cell r="EI30">
            <v>0.270999936126179</v>
          </cell>
        </row>
        <row r="31">
          <cell r="Y31">
            <v>18.9091036834244</v>
          </cell>
          <cell r="Z31">
            <v>3.60488031516708</v>
          </cell>
          <cell r="AA31">
            <v>2.14238392535011</v>
          </cell>
          <cell r="AB31">
            <v>24.6563679239416</v>
          </cell>
        </row>
        <row r="31">
          <cell r="AV31">
            <v>18.1166678563201</v>
          </cell>
          <cell r="AW31">
            <v>3.54237454428227</v>
          </cell>
          <cell r="AX31">
            <v>2.03859226906314</v>
          </cell>
        </row>
        <row r="31">
          <cell r="BM31">
            <v>0.045452997354813</v>
          </cell>
          <cell r="BN31">
            <v>0.045452997354813</v>
          </cell>
          <cell r="BO31">
            <v>0.045452997354813</v>
          </cell>
        </row>
        <row r="31">
          <cell r="BR31">
            <v>0.242325367383416</v>
          </cell>
        </row>
        <row r="31">
          <cell r="BX31">
            <v>0.72266951429669</v>
          </cell>
          <cell r="BY31">
            <v>0.185774704963487</v>
          </cell>
          <cell r="BZ31">
            <v>0.091555780739823</v>
          </cell>
        </row>
        <row r="31">
          <cell r="CG31">
            <v>1.15793974964972</v>
          </cell>
          <cell r="CH31">
            <v>0.310253069799444</v>
          </cell>
        </row>
        <row r="31">
          <cell r="EA31">
            <v>17.2481889078829</v>
          </cell>
        </row>
        <row r="31">
          <cell r="EH31">
            <v>1.16139952012546</v>
          </cell>
          <cell r="EI31">
            <v>0.314739195770976</v>
          </cell>
        </row>
        <row r="32">
          <cell r="Y32">
            <v>21.3567085870338</v>
          </cell>
          <cell r="Z32">
            <v>4.12942265014592</v>
          </cell>
          <cell r="AA32">
            <v>2.50924148468546</v>
          </cell>
          <cell r="AB32">
            <v>27.9953727218652</v>
          </cell>
        </row>
        <row r="32">
          <cell r="AV32">
            <v>20.6491344976709</v>
          </cell>
          <cell r="AW32">
            <v>4.12496158150027</v>
          </cell>
          <cell r="AX32">
            <v>2.42272156772686</v>
          </cell>
        </row>
        <row r="32">
          <cell r="BM32">
            <v>-0.0614066527165678</v>
          </cell>
          <cell r="BN32">
            <v>-0.0614066527165678</v>
          </cell>
          <cell r="BO32">
            <v>-0.0614066527165678</v>
          </cell>
        </row>
        <row r="32">
          <cell r="BR32">
            <v>0.122924405463403</v>
          </cell>
        </row>
        <row r="32">
          <cell r="BX32">
            <v>0.718295257005444</v>
          </cell>
          <cell r="BY32">
            <v>0.187167321079162</v>
          </cell>
          <cell r="BZ32">
            <v>0.0945374219153942</v>
          </cell>
        </row>
        <row r="32">
          <cell r="CG32">
            <v>1.1488063411056</v>
          </cell>
          <cell r="CH32">
            <v>0.35642069393308</v>
          </cell>
        </row>
        <row r="32">
          <cell r="EA32">
            <v>18.3997618154714</v>
          </cell>
        </row>
        <row r="32">
          <cell r="EH32">
            <v>1.13533423024542</v>
          </cell>
          <cell r="EI32">
            <v>0.357334182558702</v>
          </cell>
        </row>
        <row r="33">
          <cell r="Y33">
            <v>23.5326495641071</v>
          </cell>
          <cell r="Z33">
            <v>4.5497422393709</v>
          </cell>
          <cell r="AA33">
            <v>2.83581963789507</v>
          </cell>
          <cell r="AB33">
            <v>30.9182114413731</v>
          </cell>
        </row>
        <row r="33">
          <cell r="AV33">
            <v>23.0201836672517</v>
          </cell>
          <cell r="AW33">
            <v>4.62888794107564</v>
          </cell>
          <cell r="AX33">
            <v>2.78388600134403</v>
          </cell>
        </row>
        <row r="33">
          <cell r="BM33">
            <v>-0.0243990325065196</v>
          </cell>
          <cell r="BN33">
            <v>-0.0243990325065196</v>
          </cell>
          <cell r="BO33">
            <v>-0.0243990325065196</v>
          </cell>
        </row>
        <row r="33">
          <cell r="BR33">
            <v>0.152764837567086</v>
          </cell>
        </row>
        <row r="33">
          <cell r="BX33">
            <v>0.712862499744117</v>
          </cell>
          <cell r="BY33">
            <v>0.189762207293144</v>
          </cell>
          <cell r="BZ33">
            <v>0.0973752929627386</v>
          </cell>
        </row>
        <row r="33">
          <cell r="CG33">
            <v>1.11945073784036</v>
          </cell>
          <cell r="CH33">
            <v>0.398995408804958</v>
          </cell>
        </row>
        <row r="33">
          <cell r="EA33">
            <v>19.8249697072997</v>
          </cell>
        </row>
        <row r="33">
          <cell r="EH33">
            <v>1.10436692939745</v>
          </cell>
          <cell r="EI33">
            <v>0.394628053961101</v>
          </cell>
        </row>
        <row r="34">
          <cell r="Y34">
            <v>25.674258476376</v>
          </cell>
          <cell r="Z34">
            <v>4.94339848736452</v>
          </cell>
          <cell r="AA34">
            <v>3.16151587996636</v>
          </cell>
          <cell r="AB34">
            <v>33.7791728437069</v>
          </cell>
        </row>
        <row r="34">
          <cell r="AV34">
            <v>25.2343118156324</v>
          </cell>
          <cell r="AW34">
            <v>5.06300838759222</v>
          </cell>
          <cell r="AX34">
            <v>3.12361224888616</v>
          </cell>
        </row>
        <row r="34">
          <cell r="BM34">
            <v>0.110230993255283</v>
          </cell>
          <cell r="BN34">
            <v>0.110230993255283</v>
          </cell>
          <cell r="BO34">
            <v>0.110230993255283</v>
          </cell>
        </row>
        <row r="34">
          <cell r="BR34">
            <v>0.267989187433228</v>
          </cell>
        </row>
        <row r="34">
          <cell r="BX34">
            <v>0.703189326704502</v>
          </cell>
          <cell r="BY34">
            <v>0.196172982173565</v>
          </cell>
          <cell r="BZ34">
            <v>0.100637691121933</v>
          </cell>
        </row>
        <row r="34">
          <cell r="CG34">
            <v>1.09825064755926</v>
          </cell>
          <cell r="CH34">
            <v>0.438196966093215</v>
          </cell>
        </row>
        <row r="34">
          <cell r="EA34">
            <v>24.1191201069322</v>
          </cell>
        </row>
        <row r="34">
          <cell r="EH34">
            <v>1.09250847436412</v>
          </cell>
          <cell r="EI34">
            <v>0.431134493174323</v>
          </cell>
        </row>
        <row r="35">
          <cell r="Y35">
            <v>27.9062910814958</v>
          </cell>
          <cell r="Z35">
            <v>5.34980189585812</v>
          </cell>
          <cell r="AA35">
            <v>3.50806931513328</v>
          </cell>
          <cell r="AB35">
            <v>36.7641622924872</v>
          </cell>
        </row>
        <row r="35">
          <cell r="AV35">
            <v>27.4772049014727</v>
          </cell>
          <cell r="AW35">
            <v>5.48970687105207</v>
          </cell>
          <cell r="AX35">
            <v>3.4737422891144</v>
          </cell>
        </row>
        <row r="35">
          <cell r="BM35">
            <v>-0.00394085348064555</v>
          </cell>
          <cell r="BN35">
            <v>-0.00394085348064555</v>
          </cell>
          <cell r="BO35">
            <v>-0.00394085348064555</v>
          </cell>
        </row>
        <row r="35">
          <cell r="BR35">
            <v>0.14214185476613</v>
          </cell>
        </row>
        <row r="35">
          <cell r="BX35">
            <v>0.703386569799057</v>
          </cell>
          <cell r="BY35">
            <v>0.194124309513312</v>
          </cell>
          <cell r="BZ35">
            <v>0.102489120687631</v>
          </cell>
        </row>
        <row r="35">
          <cell r="CG35">
            <v>1.09031543370455</v>
          </cell>
          <cell r="CH35">
            <v>0.477772915133942</v>
          </cell>
        </row>
        <row r="35">
          <cell r="EA35">
            <v>27.3497862459953</v>
          </cell>
        </row>
        <row r="35">
          <cell r="EH35">
            <v>1.08834685253552</v>
          </cell>
          <cell r="EI35">
            <v>0.469223868665773</v>
          </cell>
        </row>
        <row r="36">
          <cell r="Y36">
            <v>31.0805840171411</v>
          </cell>
          <cell r="Z36">
            <v>6.01857107037406</v>
          </cell>
          <cell r="AA36">
            <v>4.02495691652774</v>
          </cell>
          <cell r="AB36">
            <v>41.1241120040429</v>
          </cell>
        </row>
        <row r="36">
          <cell r="AV36">
            <v>30.2496795377625</v>
          </cell>
          <cell r="AW36">
            <v>6.06313224865716</v>
          </cell>
          <cell r="AX36">
            <v>3.92345116232345</v>
          </cell>
        </row>
        <row r="36">
          <cell r="BM36">
            <v>-0.0300143184899907</v>
          </cell>
          <cell r="BN36">
            <v>-0.0300143184899907</v>
          </cell>
          <cell r="BO36">
            <v>-0.0300143184899907</v>
          </cell>
        </row>
        <row r="36">
          <cell r="BR36">
            <v>0.115092355935653</v>
          </cell>
        </row>
        <row r="36">
          <cell r="BX36">
            <v>0.701779703789755</v>
          </cell>
          <cell r="BY36">
            <v>0.193516951188313</v>
          </cell>
          <cell r="BZ36">
            <v>0.104703345021933</v>
          </cell>
        </row>
        <row r="36">
          <cell r="CG36">
            <v>1.10451533651591</v>
          </cell>
          <cell r="CH36">
            <v>0.527707512137355</v>
          </cell>
        </row>
        <row r="36">
          <cell r="EA36">
            <v>32.4941542523385</v>
          </cell>
        </row>
        <row r="36">
          <cell r="EH36">
            <v>1.11856798762467</v>
          </cell>
          <cell r="EI36">
            <v>0.524858798518938</v>
          </cell>
        </row>
        <row r="37">
          <cell r="Y37">
            <v>34.7860662916057</v>
          </cell>
          <cell r="Z37">
            <v>6.8127695135022</v>
          </cell>
          <cell r="AA37">
            <v>4.64219504804047</v>
          </cell>
          <cell r="AB37">
            <v>46.2410308531484</v>
          </cell>
        </row>
        <row r="37">
          <cell r="AV37">
            <v>33.7777693891009</v>
          </cell>
          <cell r="AW37">
            <v>6.843381644734</v>
          </cell>
          <cell r="AX37">
            <v>4.51414164821261</v>
          </cell>
        </row>
        <row r="37">
          <cell r="BM37">
            <v>0.0383272123835454</v>
          </cell>
          <cell r="BN37">
            <v>0.0383272123835454</v>
          </cell>
          <cell r="BO37">
            <v>0.0383272123835454</v>
          </cell>
        </row>
        <row r="37">
          <cell r="BR37">
            <v>0.176356541975322</v>
          </cell>
        </row>
        <row r="37">
          <cell r="BX37">
            <v>0.693855792131402</v>
          </cell>
          <cell r="BY37">
            <v>0.198208807559763</v>
          </cell>
          <cell r="BZ37">
            <v>0.107935400308835</v>
          </cell>
        </row>
        <row r="37">
          <cell r="CG37">
            <v>1.12254925618336</v>
          </cell>
          <cell r="CH37">
            <v>0.59237767523216</v>
          </cell>
        </row>
        <row r="37">
          <cell r="EA37">
            <v>40.3277240188247</v>
          </cell>
        </row>
        <row r="37">
          <cell r="EH37">
            <v>1.12438313179197</v>
          </cell>
          <cell r="EI37">
            <v>0.590142379627295</v>
          </cell>
        </row>
        <row r="38">
          <cell r="Y38">
            <v>39.7600588069016</v>
          </cell>
          <cell r="Z38">
            <v>7.94429131652701</v>
          </cell>
          <cell r="AA38">
            <v>5.49704973003701</v>
          </cell>
          <cell r="AB38">
            <v>53.2013998534656</v>
          </cell>
        </row>
        <row r="38">
          <cell r="AV38">
            <v>38.2287821017986</v>
          </cell>
          <cell r="AW38">
            <v>7.87043244268224</v>
          </cell>
          <cell r="AX38">
            <v>5.28085665524869</v>
          </cell>
        </row>
        <row r="38">
          <cell r="BM38">
            <v>-0.0461197863657213</v>
          </cell>
          <cell r="BN38">
            <v>-0.0461197863657213</v>
          </cell>
          <cell r="BO38">
            <v>-0.0461197863657213</v>
          </cell>
        </row>
        <row r="38">
          <cell r="BR38">
            <v>0.105210040872938</v>
          </cell>
        </row>
        <row r="38">
          <cell r="BX38">
            <v>0.695467396190838</v>
          </cell>
          <cell r="BY38">
            <v>0.194648558880067</v>
          </cell>
          <cell r="BZ38">
            <v>0.109884044929095</v>
          </cell>
        </row>
        <row r="38">
          <cell r="CG38">
            <v>1.13944476590495</v>
          </cell>
          <cell r="CH38">
            <v>0.674981641482227</v>
          </cell>
        </row>
        <row r="38">
          <cell r="EA38">
            <v>45.4088460884585</v>
          </cell>
        </row>
        <row r="38">
          <cell r="EH38">
            <v>1.15046730683879</v>
          </cell>
          <cell r="EI38">
            <v>0.678939514141249</v>
          </cell>
        </row>
        <row r="39">
          <cell r="Y39">
            <v>44.5632445916467</v>
          </cell>
          <cell r="Z39">
            <v>8.96668145666587</v>
          </cell>
          <cell r="AA39">
            <v>6.32565039154325</v>
          </cell>
          <cell r="AB39">
            <v>59.8555764398558</v>
          </cell>
        </row>
        <row r="39">
          <cell r="AV39">
            <v>43.2427196915632</v>
          </cell>
          <cell r="AW39">
            <v>9.0191854790362</v>
          </cell>
          <cell r="AX39">
            <v>6.15765631332305</v>
          </cell>
        </row>
        <row r="39">
          <cell r="BM39">
            <v>-0.0129452974388115</v>
          </cell>
          <cell r="BN39">
            <v>-0.0129452974388115</v>
          </cell>
          <cell r="BO39">
            <v>-0.0129452974388115</v>
          </cell>
        </row>
        <row r="39">
          <cell r="BR39">
            <v>0.119866857023841</v>
          </cell>
        </row>
        <row r="39">
          <cell r="BX39">
            <v>0.685459103313106</v>
          </cell>
          <cell r="BY39">
            <v>0.201066691939454</v>
          </cell>
          <cell r="BZ39">
            <v>0.11347420474744</v>
          </cell>
        </row>
        <row r="39">
          <cell r="CG39">
            <v>1.1379221785311</v>
          </cell>
          <cell r="CH39">
            <v>0.768076579943951</v>
          </cell>
        </row>
        <row r="39">
          <cell r="EA39">
            <v>51.8389695876592</v>
          </cell>
        </row>
        <row r="39">
          <cell r="EH39">
            <v>1.12502651123391</v>
          </cell>
          <cell r="EI39">
            <v>0.763824952933175</v>
          </cell>
        </row>
        <row r="40">
          <cell r="Y40">
            <v>50.7709057269129</v>
          </cell>
          <cell r="Z40">
            <v>10.3609901377271</v>
          </cell>
          <cell r="AA40">
            <v>7.43005102892461</v>
          </cell>
          <cell r="AB40">
            <v>68.5619468935646</v>
          </cell>
        </row>
        <row r="40">
          <cell r="AV40">
            <v>48.8893078556716</v>
          </cell>
          <cell r="AW40">
            <v>10.3080915170096</v>
          </cell>
          <cell r="AX40">
            <v>7.16442782316035</v>
          </cell>
        </row>
        <row r="40">
          <cell r="BM40">
            <v>0.0677162602563839</v>
          </cell>
          <cell r="BN40">
            <v>0.0677162602563839</v>
          </cell>
          <cell r="BO40">
            <v>0.0677162602563839</v>
          </cell>
        </row>
        <row r="40">
          <cell r="BR40">
            <v>0.195746601050251</v>
          </cell>
        </row>
        <row r="40">
          <cell r="BX40">
            <v>0.677354051789511</v>
          </cell>
          <cell r="BY40">
            <v>0.205857802949021</v>
          </cell>
          <cell r="BZ40">
            <v>0.116788145261468</v>
          </cell>
        </row>
        <row r="40">
          <cell r="CG40">
            <v>1.13682689129944</v>
          </cell>
          <cell r="CH40">
            <v>0.873170110657589</v>
          </cell>
        </row>
        <row r="40">
          <cell r="EA40">
            <v>64.6048205928058</v>
          </cell>
        </row>
        <row r="40">
          <cell r="EH40">
            <v>1.14541382854287</v>
          </cell>
          <cell r="EI40">
            <v>0.874895663675769</v>
          </cell>
        </row>
        <row r="41">
          <cell r="Y41">
            <v>57.756636649694</v>
          </cell>
          <cell r="Z41">
            <v>11.918771487892</v>
          </cell>
          <cell r="AA41">
            <v>8.69362241758727</v>
          </cell>
          <cell r="AB41">
            <v>78.3690305551733</v>
          </cell>
        </row>
        <row r="41">
          <cell r="AV41">
            <v>55.6551499367215</v>
          </cell>
          <cell r="AW41">
            <v>11.8825395336635</v>
          </cell>
          <cell r="AX41">
            <v>8.39774658672494</v>
          </cell>
        </row>
        <row r="41">
          <cell r="BM41">
            <v>-0.0755651094189581</v>
          </cell>
          <cell r="BN41">
            <v>-0.0755651094189581</v>
          </cell>
          <cell r="BO41">
            <v>-0.0755651094189581</v>
          </cell>
        </row>
        <row r="41">
          <cell r="BR41">
            <v>0.0476603752905912</v>
          </cell>
        </row>
        <row r="41">
          <cell r="BX41">
            <v>0.677301917309373</v>
          </cell>
          <cell r="BY41">
            <v>0.203774300911158</v>
          </cell>
          <cell r="BZ41">
            <v>0.118923781779468</v>
          </cell>
        </row>
        <row r="41">
          <cell r="CG41">
            <v>1.14525221121792</v>
          </cell>
          <cell r="CH41">
            <v>1</v>
          </cell>
        </row>
        <row r="41">
          <cell r="EA41">
            <v>78.3690305551733</v>
          </cell>
        </row>
        <row r="41">
          <cell r="EH41">
            <v>1.14299343512416</v>
          </cell>
          <cell r="EI41">
            <v>1</v>
          </cell>
        </row>
        <row r="42">
          <cell r="Y42">
            <v>65.1796127570295</v>
          </cell>
          <cell r="Z42">
            <v>13.5318687784148</v>
          </cell>
          <cell r="AA42">
            <v>10.0528804412805</v>
          </cell>
          <cell r="AB42">
            <v>88.7643619767248</v>
          </cell>
        </row>
        <row r="42">
          <cell r="AV42">
            <v>63.0442304649864</v>
          </cell>
          <cell r="AW42">
            <v>13.573674808697</v>
          </cell>
          <cell r="AX42">
            <v>9.76380357232696</v>
          </cell>
        </row>
        <row r="42">
          <cell r="BM42">
            <v>-0.0272536534623274</v>
          </cell>
          <cell r="BN42">
            <v>-0.0272536534623274</v>
          </cell>
          <cell r="BO42">
            <v>-0.0272536534623274</v>
          </cell>
        </row>
        <row r="42">
          <cell r="BR42">
            <v>0.116823860558804</v>
          </cell>
        </row>
        <row r="42">
          <cell r="BX42">
            <v>0.677903690237742</v>
          </cell>
          <cell r="BY42">
            <v>0.201209641227686</v>
          </cell>
          <cell r="BZ42">
            <v>0.120886668534573</v>
          </cell>
        </row>
        <row r="42">
          <cell r="CG42">
            <v>1.13824460150076</v>
          </cell>
          <cell r="CH42">
            <v>1.13824460150076</v>
          </cell>
        </row>
        <row r="42">
          <cell r="EA42">
            <v>90.5761240475713</v>
          </cell>
        </row>
        <row r="42">
          <cell r="EH42">
            <v>1.13261071506803</v>
          </cell>
          <cell r="EI42">
            <v>1.13261071506803</v>
          </cell>
        </row>
        <row r="43">
          <cell r="Y43">
            <v>72.2804637484634</v>
          </cell>
          <cell r="Z43">
            <v>14.9727018823954</v>
          </cell>
          <cell r="AA43">
            <v>11.3570423100545</v>
          </cell>
          <cell r="AB43">
            <v>98.6102079409134</v>
          </cell>
        </row>
        <row r="43">
          <cell r="AV43">
            <v>70.4923469258938</v>
          </cell>
          <cell r="AW43">
            <v>15.2024376857654</v>
          </cell>
          <cell r="AX43">
            <v>11.151001432987</v>
          </cell>
        </row>
        <row r="43">
          <cell r="BM43">
            <v>-0.0389884888583112</v>
          </cell>
          <cell r="BN43">
            <v>-0.0389884888583112</v>
          </cell>
          <cell r="BO43">
            <v>-0.0389884888583112</v>
          </cell>
        </row>
        <row r="43">
          <cell r="BR43">
            <v>0.118874319652998</v>
          </cell>
        </row>
        <row r="43">
          <cell r="BX43">
            <v>0.679585992623994</v>
          </cell>
          <cell r="BY43">
            <v>0.197860500134492</v>
          </cell>
          <cell r="BZ43">
            <v>0.122553507241515</v>
          </cell>
        </row>
        <row r="43">
          <cell r="CG43">
            <v>1.12139787594836</v>
          </cell>
          <cell r="CH43">
            <v>1.27642507843264</v>
          </cell>
        </row>
        <row r="43">
          <cell r="EA43">
            <v>107.433474098995</v>
          </cell>
        </row>
        <row r="43">
          <cell r="EH43">
            <v>1.11089918609195</v>
          </cell>
          <cell r="EI43">
            <v>1.25821632152809</v>
          </cell>
        </row>
        <row r="44">
          <cell r="Y44">
            <v>81.4393653591845</v>
          </cell>
          <cell r="Z44">
            <v>16.9811974520229</v>
          </cell>
          <cell r="AA44">
            <v>13.1024826351444</v>
          </cell>
          <cell r="AB44">
            <v>111.523045446352</v>
          </cell>
        </row>
        <row r="44">
          <cell r="AV44">
            <v>78.8306815936656</v>
          </cell>
          <cell r="AW44">
            <v>17.0420796450231</v>
          </cell>
          <cell r="AX44">
            <v>12.7393359089578</v>
          </cell>
        </row>
        <row r="44">
          <cell r="BM44">
            <v>0.0141641300520969</v>
          </cell>
          <cell r="BN44">
            <v>0.0141641300520969</v>
          </cell>
          <cell r="BO44">
            <v>0.0141641300520969</v>
          </cell>
        </row>
        <row r="44">
          <cell r="BR44">
            <v>0.135604607621628</v>
          </cell>
        </row>
        <row r="44">
          <cell r="BX44">
            <v>0.665836306328728</v>
          </cell>
          <cell r="BY44">
            <v>0.207544910378747</v>
          </cell>
          <cell r="BZ44">
            <v>0.126618783292525</v>
          </cell>
        </row>
        <row r="44">
          <cell r="CG44">
            <v>1.12182079347803</v>
          </cell>
          <cell r="CH44">
            <v>1.43192019430256</v>
          </cell>
        </row>
        <row r="44">
          <cell r="EA44">
            <v>159.450133804369</v>
          </cell>
        </row>
        <row r="44">
          <cell r="EH44">
            <v>1.13092669666205</v>
          </cell>
          <cell r="EI44">
            <v>1.42295042819204</v>
          </cell>
        </row>
        <row r="45">
          <cell r="Y45">
            <v>88.69523364948</v>
          </cell>
          <cell r="Z45">
            <v>18.315882292004</v>
          </cell>
          <cell r="AA45">
            <v>14.456734317525</v>
          </cell>
          <cell r="AB45">
            <v>121.467850259009</v>
          </cell>
        </row>
        <row r="45">
          <cell r="AV45">
            <v>87.2485123121356</v>
          </cell>
          <cell r="AW45">
            <v>18.8251091968143</v>
          </cell>
          <cell r="AX45">
            <v>14.3537588295153</v>
          </cell>
        </row>
        <row r="45">
          <cell r="BM45">
            <v>-0.142211800450586</v>
          </cell>
          <cell r="BN45">
            <v>-0.142211800450586</v>
          </cell>
          <cell r="BO45">
            <v>-0.142211800450586</v>
          </cell>
        </row>
        <row r="45">
          <cell r="BR45">
            <v>0.0199030173332155</v>
          </cell>
        </row>
        <row r="45">
          <cell r="BX45">
            <v>0.680901090544437</v>
          </cell>
          <cell r="BY45">
            <v>0.193018470248874</v>
          </cell>
          <cell r="BZ45">
            <v>0.126080439206688</v>
          </cell>
        </row>
        <row r="45">
          <cell r="CG45">
            <v>1.10885031462319</v>
          </cell>
          <cell r="CH45">
            <v>1.58778515796769</v>
          </cell>
        </row>
        <row r="45">
          <cell r="EA45">
            <v>181.893568905618</v>
          </cell>
        </row>
        <row r="45">
          <cell r="EH45">
            <v>1.08916116099239</v>
          </cell>
          <cell r="EI45">
            <v>1.54982234040425</v>
          </cell>
        </row>
        <row r="46">
          <cell r="Y46">
            <v>97.6704640394878</v>
          </cell>
          <cell r="Z46">
            <v>20.1385829125285</v>
          </cell>
          <cell r="AA46">
            <v>16.2023472614674</v>
          </cell>
          <cell r="AB46">
            <v>134.011394213484</v>
          </cell>
        </row>
        <row r="46">
          <cell r="AV46">
            <v>95.5721526610091</v>
          </cell>
          <cell r="AW46">
            <v>20.509048109084</v>
          </cell>
          <cell r="AX46">
            <v>15.9682716557252</v>
          </cell>
        </row>
        <row r="46">
          <cell r="BM46">
            <v>0.0893771220027231</v>
          </cell>
          <cell r="BN46">
            <v>0.0893771220027231</v>
          </cell>
          <cell r="BO46">
            <v>0.0893771220027231</v>
          </cell>
        </row>
        <row r="46">
          <cell r="BR46">
            <v>0.28744541521815</v>
          </cell>
        </row>
        <row r="46">
          <cell r="BX46">
            <v>0.679014619665759</v>
          </cell>
          <cell r="BY46">
            <v>0.19285325477667</v>
          </cell>
          <cell r="BZ46">
            <v>0.128132125557572</v>
          </cell>
        </row>
        <row r="46">
          <cell r="CG46">
            <v>1.09640497456373</v>
          </cell>
          <cell r="CH46">
            <v>1.74085554573423</v>
          </cell>
        </row>
        <row r="46">
          <cell r="EA46">
            <v>213.147670438508</v>
          </cell>
        </row>
        <row r="46">
          <cell r="EH46">
            <v>1.10325123363922</v>
          </cell>
          <cell r="EI46">
            <v>1.70984340897262</v>
          </cell>
        </row>
        <row r="47">
          <cell r="Y47">
            <v>108.414839211986</v>
          </cell>
          <cell r="Z47">
            <v>22.4363088778373</v>
          </cell>
          <cell r="AA47">
            <v>18.3565485593148</v>
          </cell>
          <cell r="AB47">
            <v>149.207696649138</v>
          </cell>
        </row>
        <row r="47">
          <cell r="AV47">
            <v>105.684770898192</v>
          </cell>
          <cell r="AW47">
            <v>22.7066089548618</v>
          </cell>
          <cell r="AX47">
            <v>17.9994249066574</v>
          </cell>
        </row>
        <row r="47">
          <cell r="BM47">
            <v>-0.00510345379915456</v>
          </cell>
          <cell r="BN47">
            <v>-0.00510345379915456</v>
          </cell>
          <cell r="BO47">
            <v>-0.00510345379915456</v>
          </cell>
        </row>
        <row r="47">
          <cell r="BR47">
            <v>0.213572973817051</v>
          </cell>
        </row>
        <row r="47">
          <cell r="BX47">
            <v>0.68314027913961</v>
          </cell>
          <cell r="BY47">
            <v>0.187575330493223</v>
          </cell>
          <cell r="BZ47">
            <v>0.129284390367167</v>
          </cell>
        </row>
        <row r="47">
          <cell r="CG47">
            <v>1.1087965226877</v>
          </cell>
          <cell r="CH47">
            <v>1.93025457561172</v>
          </cell>
        </row>
        <row r="47">
          <cell r="EA47">
            <v>238.939817043414</v>
          </cell>
        </row>
        <row r="47">
          <cell r="EH47">
            <v>1.11337663804515</v>
          </cell>
          <cell r="EI47">
            <v>1.90369970626559</v>
          </cell>
        </row>
        <row r="48">
          <cell r="Y48">
            <v>125.7134544233</v>
          </cell>
          <cell r="Z48">
            <v>26.6650552015137</v>
          </cell>
          <cell r="AA48">
            <v>22.0040758363614</v>
          </cell>
          <cell r="AB48">
            <v>174.382585461175</v>
          </cell>
        </row>
        <row r="48">
          <cell r="AV48">
            <v>120.065791607839</v>
          </cell>
          <cell r="AW48">
            <v>26.1873941756539</v>
          </cell>
          <cell r="AX48">
            <v>21.0211585394147</v>
          </cell>
        </row>
        <row r="48">
          <cell r="BM48">
            <v>0.101126148818468</v>
          </cell>
          <cell r="BN48">
            <v>0.101126148818468</v>
          </cell>
          <cell r="BO48">
            <v>0.101126148818468</v>
          </cell>
        </row>
        <row r="48">
          <cell r="BR48">
            <v>0.296482870580589</v>
          </cell>
        </row>
        <row r="48">
          <cell r="BX48">
            <v>0.671945532515685</v>
          </cell>
          <cell r="BY48">
            <v>0.194890695834196</v>
          </cell>
          <cell r="BZ48">
            <v>0.133163771650119</v>
          </cell>
        </row>
        <row r="48">
          <cell r="CG48">
            <v>1.14348310963171</v>
          </cell>
          <cell r="CH48">
            <v>2.20721350450133</v>
          </cell>
        </row>
        <row r="48">
          <cell r="EA48">
            <v>329.941702584549</v>
          </cell>
        </row>
        <row r="48">
          <cell r="EH48">
            <v>1.16868330523436</v>
          </cell>
          <cell r="EI48">
            <v>2.22482206489216</v>
          </cell>
        </row>
        <row r="49">
          <cell r="Y49">
            <v>155.364263045734</v>
          </cell>
          <cell r="Z49">
            <v>34.5099717774735</v>
          </cell>
          <cell r="AA49">
            <v>28.4954739039816</v>
          </cell>
          <cell r="AB49">
            <v>218.369708727189</v>
          </cell>
        </row>
        <row r="49">
          <cell r="AV49">
            <v>144.142419214889</v>
          </cell>
          <cell r="AW49">
            <v>32.6266810554599</v>
          </cell>
          <cell r="AX49">
            <v>26.3018488230953</v>
          </cell>
        </row>
        <row r="49">
          <cell r="BM49">
            <v>-0.033822090677174</v>
          </cell>
          <cell r="BN49">
            <v>-0.033822090677174</v>
          </cell>
          <cell r="BO49">
            <v>-0.033822090677174</v>
          </cell>
        </row>
        <row r="49">
          <cell r="BR49">
            <v>0.14641429748925</v>
          </cell>
        </row>
        <row r="49">
          <cell r="BX49">
            <v>0.665012581782652</v>
          </cell>
          <cell r="BY49">
            <v>0.198252024955722</v>
          </cell>
          <cell r="BZ49">
            <v>0.136735393261626</v>
          </cell>
        </row>
        <row r="49">
          <cell r="CG49">
            <v>1.21608018712719</v>
          </cell>
          <cell r="CH49">
            <v>2.68414861158364</v>
          </cell>
        </row>
        <row r="49">
          <cell r="EA49">
            <v>485.419448013996</v>
          </cell>
        </row>
        <row r="49">
          <cell r="EH49">
            <v>1.2521042465395</v>
          </cell>
          <cell r="EI49">
            <v>2.78570915524625</v>
          </cell>
        </row>
        <row r="50">
          <cell r="Y50">
            <v>191.66151268655</v>
          </cell>
          <cell r="Z50">
            <v>43.968424550913</v>
          </cell>
          <cell r="AA50">
            <v>36.5310944567085</v>
          </cell>
          <cell r="AB50">
            <v>272.161031694172</v>
          </cell>
        </row>
        <row r="50">
          <cell r="AV50">
            <v>177.961936272966</v>
          </cell>
          <cell r="AW50">
            <v>41.8551447084728</v>
          </cell>
          <cell r="AX50">
            <v>33.8680043545261</v>
          </cell>
        </row>
        <row r="50">
          <cell r="BM50">
            <v>-0.141796733661724</v>
          </cell>
          <cell r="BN50">
            <v>-0.141796733661724</v>
          </cell>
          <cell r="BO50">
            <v>-0.141796733661724</v>
          </cell>
        </row>
        <row r="50">
          <cell r="BR50">
            <v>0.0440907753963116</v>
          </cell>
        </row>
        <row r="50">
          <cell r="BX50">
            <v>0.660903099539389</v>
          </cell>
          <cell r="BY50">
            <v>0.199166800617887</v>
          </cell>
          <cell r="BZ50">
            <v>0.139930099842724</v>
          </cell>
        </row>
        <row r="50">
          <cell r="CG50">
            <v>1.25132185811931</v>
          </cell>
          <cell r="CH50">
            <v>3.35873382811519</v>
          </cell>
        </row>
        <row r="50">
          <cell r="EA50">
            <v>631.875419396202</v>
          </cell>
        </row>
        <row r="50">
          <cell r="EH50">
            <v>1.24616322291541</v>
          </cell>
          <cell r="EI50">
            <v>3.47144829900663</v>
          </cell>
        </row>
        <row r="51">
          <cell r="Y51">
            <v>232.292162959981</v>
          </cell>
          <cell r="Z51">
            <v>54.2415200968202</v>
          </cell>
          <cell r="AA51">
            <v>45.5893122316073</v>
          </cell>
          <cell r="AB51">
            <v>332.122995288409</v>
          </cell>
        </row>
        <row r="51">
          <cell r="AV51">
            <v>217.412141357195</v>
          </cell>
          <cell r="AW51">
            <v>52.3786371454577</v>
          </cell>
          <cell r="AX51">
            <v>42.7710451501645</v>
          </cell>
        </row>
        <row r="51">
          <cell r="BM51">
            <v>-0.0370198574547103</v>
          </cell>
          <cell r="BN51">
            <v>-0.0370198574547103</v>
          </cell>
          <cell r="BO51">
            <v>-0.0370198574547103</v>
          </cell>
        </row>
        <row r="51">
          <cell r="BR51">
            <v>0.150096440398395</v>
          </cell>
        </row>
        <row r="51">
          <cell r="BX51">
            <v>0.651142215008899</v>
          </cell>
          <cell r="BY51">
            <v>0.205030131990038</v>
          </cell>
          <cell r="BZ51">
            <v>0.143827653001062</v>
          </cell>
        </row>
        <row r="51">
          <cell r="CG51">
            <v>1.23342258611718</v>
          </cell>
          <cell r="CH51">
            <v>4.14273816435309</v>
          </cell>
        </row>
        <row r="51">
          <cell r="EA51">
            <v>846.499386437339</v>
          </cell>
        </row>
        <row r="51">
          <cell r="EH51">
            <v>1.22022650766215</v>
          </cell>
          <cell r="EI51">
            <v>4.23595323442656</v>
          </cell>
        </row>
        <row r="52">
          <cell r="Y52">
            <v>274.080223557962</v>
          </cell>
          <cell r="Z52">
            <v>64.3127290907009</v>
          </cell>
          <cell r="AA52">
            <v>54.9262017195103</v>
          </cell>
          <cell r="AB52">
            <v>393.319154368173</v>
          </cell>
        </row>
        <row r="52">
          <cell r="AV52">
            <v>259.678146932279</v>
          </cell>
          <cell r="AW52">
            <v>63.2289329000113</v>
          </cell>
          <cell r="AX52">
            <v>52.3518301828738</v>
          </cell>
        </row>
        <row r="52">
          <cell r="BM52">
            <v>-0.047608722614123</v>
          </cell>
          <cell r="BN52">
            <v>-0.047608722614123</v>
          </cell>
          <cell r="BO52">
            <v>-0.047608722614123</v>
          </cell>
        </row>
        <row r="52">
          <cell r="BR52">
            <v>0.131660603628092</v>
          </cell>
        </row>
        <row r="52">
          <cell r="BX52">
            <v>0.646355808743314</v>
          </cell>
          <cell r="BY52">
            <v>0.206927721963563</v>
          </cell>
          <cell r="BZ52">
            <v>0.146716469293124</v>
          </cell>
        </row>
        <row r="52">
          <cell r="CG52">
            <v>1.20128341774455</v>
          </cell>
          <cell r="CH52">
            <v>4.97660266089487</v>
          </cell>
        </row>
        <row r="52">
          <cell r="EA52">
            <v>1021.57906702905</v>
          </cell>
        </row>
        <row r="52">
          <cell r="EH52">
            <v>1.18422079054129</v>
          </cell>
          <cell r="EI52">
            <v>5.01630388796858</v>
          </cell>
        </row>
        <row r="53">
          <cell r="Y53">
            <v>314.998872607769</v>
          </cell>
          <cell r="Z53">
            <v>73.5933022302765</v>
          </cell>
          <cell r="AA53">
            <v>64.0627300688401</v>
          </cell>
          <cell r="AB53">
            <v>452.654904906885</v>
          </cell>
        </row>
        <row r="53">
          <cell r="AV53">
            <v>302.091844187554</v>
          </cell>
          <cell r="AW53">
            <v>73.5498833711879</v>
          </cell>
          <cell r="AX53">
            <v>61.9734019730992</v>
          </cell>
        </row>
        <row r="53">
          <cell r="BM53">
            <v>-0.0239047445247769</v>
          </cell>
          <cell r="BN53">
            <v>-0.0239047445247769</v>
          </cell>
          <cell r="BO53">
            <v>-0.0239047445247769</v>
          </cell>
        </row>
        <row r="53">
          <cell r="BR53">
            <v>0.160643622534485</v>
          </cell>
        </row>
        <row r="53">
          <cell r="BX53">
            <v>0.644853366588686</v>
          </cell>
          <cell r="BY53">
            <v>0.206255816562663</v>
          </cell>
          <cell r="BZ53">
            <v>0.148890816848651</v>
          </cell>
        </row>
        <row r="53">
          <cell r="CG53">
            <v>1.16631191515987</v>
          </cell>
          <cell r="CH53">
            <v>5.80427098041801</v>
          </cell>
        </row>
        <row r="53">
          <cell r="EA53">
            <v>1169.3930409667</v>
          </cell>
        </row>
        <row r="53">
          <cell r="EH53">
            <v>1.15084108553366</v>
          </cell>
          <cell r="EI53">
            <v>5.77296861179646</v>
          </cell>
        </row>
        <row r="54">
          <cell r="Y54">
            <v>363.850749465848</v>
          </cell>
          <cell r="Z54">
            <v>84.9772721023877</v>
          </cell>
          <cell r="AA54">
            <v>75.2382667441921</v>
          </cell>
          <cell r="AB54">
            <v>524.066288312428</v>
          </cell>
        </row>
        <row r="54">
          <cell r="AV54">
            <v>348.128011319803</v>
          </cell>
          <cell r="AW54">
            <v>84.5709729774209</v>
          </cell>
          <cell r="AX54">
            <v>72.5526025067876</v>
          </cell>
        </row>
        <row r="54">
          <cell r="BM54">
            <v>-0.00652597791719411</v>
          </cell>
          <cell r="BN54">
            <v>-0.00652597791719411</v>
          </cell>
          <cell r="BO54">
            <v>-0.00652597791719411</v>
          </cell>
        </row>
        <row r="54">
          <cell r="BR54">
            <v>0.13802055168201</v>
          </cell>
        </row>
        <row r="54">
          <cell r="BX54">
            <v>0.634309404351526</v>
          </cell>
          <cell r="BY54">
            <v>0.213209454548162</v>
          </cell>
          <cell r="BZ54">
            <v>0.152481141100312</v>
          </cell>
        </row>
        <row r="54">
          <cell r="CG54">
            <v>1.15459678567202</v>
          </cell>
          <cell r="CH54">
            <v>6.70159261716004</v>
          </cell>
        </row>
        <row r="54">
          <cell r="EA54">
            <v>1320.83175403221</v>
          </cell>
        </row>
        <row r="54">
          <cell r="EH54">
            <v>1.15774407246067</v>
          </cell>
          <cell r="EI54">
            <v>6.68362019080883</v>
          </cell>
        </row>
        <row r="55">
          <cell r="Y55">
            <v>420.119593910778</v>
          </cell>
          <cell r="Z55">
            <v>98.195013129102</v>
          </cell>
          <cell r="AA55">
            <v>88.3537624863663</v>
          </cell>
          <cell r="AB55">
            <v>606.668369526246</v>
          </cell>
        </row>
        <row r="55">
          <cell r="AV55">
            <v>402.036073526475</v>
          </cell>
          <cell r="AW55">
            <v>97.6918854567945</v>
          </cell>
          <cell r="AX55">
            <v>85.2041818909159</v>
          </cell>
        </row>
        <row r="55">
          <cell r="BM55">
            <v>-0.0127848540050174</v>
          </cell>
          <cell r="BN55">
            <v>-0.0127848540050174</v>
          </cell>
          <cell r="BO55">
            <v>-0.0127848540050174</v>
          </cell>
        </row>
        <row r="55">
          <cell r="BR55">
            <v>0.134951564793231</v>
          </cell>
        </row>
        <row r="55">
          <cell r="BX55">
            <v>0.63369257382381</v>
          </cell>
          <cell r="BY55">
            <v>0.211827613091949</v>
          </cell>
          <cell r="BZ55">
            <v>0.154479813084241</v>
          </cell>
        </row>
        <row r="55">
          <cell r="CG55">
            <v>1.15788996570606</v>
          </cell>
          <cell r="CH55">
            <v>7.7597068456594</v>
          </cell>
        </row>
        <row r="55">
          <cell r="EA55">
            <v>1482.29938142101</v>
          </cell>
        </row>
        <row r="55">
          <cell r="EH55">
            <v>1.15759896038236</v>
          </cell>
          <cell r="EI55">
            <v>7.73695178447085</v>
          </cell>
        </row>
        <row r="56">
          <cell r="Y56">
            <v>474.136521501998</v>
          </cell>
          <cell r="Z56">
            <v>110.057477674666</v>
          </cell>
          <cell r="AA56">
            <v>100.915923542402</v>
          </cell>
          <cell r="AB56">
            <v>685.109922719066</v>
          </cell>
        </row>
        <row r="56">
          <cell r="AV56">
            <v>458.592879698859</v>
          </cell>
          <cell r="AW56">
            <v>111.067995095343</v>
          </cell>
          <cell r="AX56">
            <v>98.5779614733171</v>
          </cell>
        </row>
        <row r="56">
          <cell r="BM56">
            <v>0.0140763914210951</v>
          </cell>
          <cell r="BN56">
            <v>0.0140763914210951</v>
          </cell>
          <cell r="BO56">
            <v>0.0140763914210951</v>
          </cell>
        </row>
        <row r="56">
          <cell r="BR56">
            <v>0.186768808828012</v>
          </cell>
        </row>
        <row r="56">
          <cell r="BX56">
            <v>0.637397902971064</v>
          </cell>
          <cell r="BY56">
            <v>0.206930054060267</v>
          </cell>
          <cell r="BZ56">
            <v>0.155672042968669</v>
          </cell>
        </row>
        <row r="56">
          <cell r="CG56">
            <v>1.14239747126812</v>
          </cell>
          <cell r="CH56">
            <v>8.86466947826319</v>
          </cell>
        </row>
        <row r="56">
          <cell r="EA56">
            <v>1721.28767784295</v>
          </cell>
        </row>
        <row r="56">
          <cell r="EH56">
            <v>1.12928455855699</v>
          </cell>
          <cell r="EI56">
            <v>8.7372201805029</v>
          </cell>
        </row>
        <row r="57">
          <cell r="Y57">
            <v>532.464227763048</v>
          </cell>
          <cell r="Z57">
            <v>124.488390415686</v>
          </cell>
          <cell r="AA57">
            <v>114.890833152057</v>
          </cell>
          <cell r="AB57">
            <v>771.843451330791</v>
          </cell>
        </row>
        <row r="57">
          <cell r="AV57">
            <v>516.205512443613</v>
          </cell>
          <cell r="AW57">
            <v>125.091129648187</v>
          </cell>
          <cell r="AX57">
            <v>112.399352445031</v>
          </cell>
        </row>
        <row r="57">
          <cell r="BM57">
            <v>0.0221550855991945</v>
          </cell>
          <cell r="BN57">
            <v>-0.0382678751258811</v>
          </cell>
          <cell r="BO57">
            <v>0.0130916414904332</v>
          </cell>
        </row>
        <row r="57">
          <cell r="BR57">
            <v>0.200386009139487</v>
          </cell>
        </row>
        <row r="57">
          <cell r="BX57">
            <v>0.621390503150917</v>
          </cell>
          <cell r="BY57">
            <v>0.221700234053379</v>
          </cell>
          <cell r="BZ57">
            <v>0.156909262795704</v>
          </cell>
        </row>
        <row r="57">
          <cell r="CG57">
            <v>1.12803013484604</v>
          </cell>
          <cell r="CH57">
            <v>9.99961430693077</v>
          </cell>
        </row>
        <row r="57">
          <cell r="EA57">
            <v>1946.92323898858</v>
          </cell>
        </row>
        <row r="57">
          <cell r="EH57">
            <v>1.12659065407373</v>
          </cell>
          <cell r="EI57">
            <v>9.84327059793893</v>
          </cell>
        </row>
        <row r="58">
          <cell r="Y58">
            <v>600.070826361688</v>
          </cell>
          <cell r="Z58">
            <v>143.734878247891</v>
          </cell>
          <cell r="AA58">
            <v>131.606222823073</v>
          </cell>
          <cell r="AB58">
            <v>875.411927432652</v>
          </cell>
        </row>
        <row r="58">
          <cell r="AV58">
            <v>580.787207243454</v>
          </cell>
          <cell r="AW58">
            <v>143.052409953908</v>
          </cell>
          <cell r="AX58">
            <v>128.38388332038</v>
          </cell>
        </row>
        <row r="58">
          <cell r="BM58">
            <v>0.026369168356998</v>
          </cell>
          <cell r="BN58">
            <v>-0.0405679513184586</v>
          </cell>
          <cell r="BO58">
            <v>0.0212981744421905</v>
          </cell>
        </row>
        <row r="58">
          <cell r="BR58">
            <v>0.195832761502412</v>
          </cell>
        </row>
        <row r="58">
          <cell r="BX58">
            <v>0.623964768091849</v>
          </cell>
          <cell r="BY58">
            <v>0.218159655351267</v>
          </cell>
          <cell r="BZ58">
            <v>0.157875576556884</v>
          </cell>
        </row>
        <row r="58">
          <cell r="CG58">
            <v>1.13183084959739</v>
          </cell>
          <cell r="CH58">
            <v>11.3178719566597</v>
          </cell>
        </row>
        <row r="58">
          <cell r="EA58">
            <v>2209.82345278861</v>
          </cell>
        </row>
        <row r="58">
          <cell r="EH58">
            <v>1.13404892067953</v>
          </cell>
          <cell r="EI58">
            <v>11.1627503975492</v>
          </cell>
        </row>
        <row r="59">
          <cell r="Y59">
            <v>681.783947753373</v>
          </cell>
          <cell r="Z59">
            <v>167.475218761526</v>
          </cell>
          <cell r="AA59">
            <v>155.790066659881</v>
          </cell>
          <cell r="AB59">
            <v>1005.04923317478</v>
          </cell>
        </row>
        <row r="59">
          <cell r="AV59">
            <v>657.361422623108</v>
          </cell>
          <cell r="AW59">
            <v>165.978718405022</v>
          </cell>
          <cell r="AX59">
            <v>149.685567439038</v>
          </cell>
        </row>
        <row r="59">
          <cell r="BM59">
            <v>0.036779324055666</v>
          </cell>
          <cell r="BN59">
            <v>-0.0377733598409543</v>
          </cell>
          <cell r="BO59">
            <v>-0.000994035785288339</v>
          </cell>
        </row>
        <row r="59">
          <cell r="BR59">
            <v>0.214337750286779</v>
          </cell>
        </row>
        <row r="59">
          <cell r="BX59">
            <v>0.619928793390215</v>
          </cell>
          <cell r="BY59">
            <v>0.207413912404768</v>
          </cell>
          <cell r="BZ59">
            <v>0.172657294205017</v>
          </cell>
        </row>
        <row r="59">
          <cell r="CG59">
            <v>1.14342557248662</v>
          </cell>
          <cell r="CH59">
            <v>12.9411442213739</v>
          </cell>
        </row>
        <row r="59">
          <cell r="EA59">
            <v>2601.61624013439</v>
          </cell>
        </row>
        <row r="59">
          <cell r="EH59">
            <v>1.14769074574942</v>
          </cell>
          <cell r="EI59">
            <v>12.8113853283779</v>
          </cell>
        </row>
        <row r="60">
          <cell r="Y60">
            <v>769.195164226526</v>
          </cell>
          <cell r="Z60">
            <v>199.362477624792</v>
          </cell>
          <cell r="AA60">
            <v>182.085989382638</v>
          </cell>
          <cell r="AB60">
            <v>1150.64363123396</v>
          </cell>
        </row>
        <row r="60">
          <cell r="AV60">
            <v>744.091852297384</v>
          </cell>
          <cell r="AW60">
            <v>195.646771406036</v>
          </cell>
          <cell r="AX60">
            <v>175.977112522146</v>
          </cell>
        </row>
        <row r="60">
          <cell r="BM60">
            <v>0.0669902912621361</v>
          </cell>
          <cell r="BN60">
            <v>-0.0446601941747573</v>
          </cell>
          <cell r="BO60">
            <v>-0.00970873786407767</v>
          </cell>
        </row>
        <row r="60">
          <cell r="BR60">
            <v>0.23455042211555</v>
          </cell>
        </row>
        <row r="60">
          <cell r="BX60">
            <v>0.605250353649695</v>
          </cell>
          <cell r="BY60">
            <v>0.20987988557982</v>
          </cell>
          <cell r="BZ60">
            <v>0.184869760770485</v>
          </cell>
        </row>
        <row r="60">
          <cell r="CG60">
            <v>1.14930541547294</v>
          </cell>
          <cell r="CH60">
            <v>14.8733271360414</v>
          </cell>
        </row>
        <row r="60">
          <cell r="EA60">
            <v>3181.50336868002</v>
          </cell>
        </row>
        <row r="60">
          <cell r="EH60">
            <v>1.14336895434031</v>
          </cell>
          <cell r="EI60">
            <v>14.6481402465582</v>
          </cell>
        </row>
        <row r="61">
          <cell r="Y61">
            <v>877.686019483367</v>
          </cell>
          <cell r="Z61">
            <v>248.874724094296</v>
          </cell>
          <cell r="AA61">
            <v>209.389298393733</v>
          </cell>
          <cell r="AB61">
            <v>1335.9500419714</v>
          </cell>
        </row>
        <row r="61">
          <cell r="AV61">
            <v>844.55445318456</v>
          </cell>
          <cell r="AW61">
            <v>239.059840916847</v>
          </cell>
          <cell r="AX61">
            <v>203.893379050193</v>
          </cell>
        </row>
        <row r="61">
          <cell r="BM61">
            <v>0</v>
          </cell>
          <cell r="BN61">
            <v>-0.035190615835777</v>
          </cell>
          <cell r="BO61">
            <v>-0.000977517106549253</v>
          </cell>
        </row>
        <row r="61">
          <cell r="BR61">
            <v>0.202976970587895</v>
          </cell>
        </row>
        <row r="61">
          <cell r="BX61">
            <v>0.657127714936601</v>
          </cell>
          <cell r="BY61">
            <v>0.186011721755765</v>
          </cell>
          <cell r="BZ61">
            <v>0.156860563307634</v>
          </cell>
        </row>
        <row r="61">
          <cell r="CG61">
            <v>1.15576729929031</v>
          </cell>
          <cell r="CH61">
            <v>17.1901051354837</v>
          </cell>
        </row>
        <row r="61">
          <cell r="EA61">
            <v>3745.45897281218</v>
          </cell>
        </row>
        <row r="61">
          <cell r="EH61">
            <v>1.15721514056744</v>
          </cell>
          <cell r="EI61">
            <v>16.9510496744725</v>
          </cell>
        </row>
        <row r="62">
          <cell r="Y62">
            <v>1004.86065345365</v>
          </cell>
          <cell r="Z62">
            <v>300.622635617407</v>
          </cell>
          <cell r="AA62">
            <v>236.945815777434</v>
          </cell>
          <cell r="AB62">
            <v>1542.4291048485</v>
          </cell>
        </row>
        <row r="62">
          <cell r="AV62">
            <v>965.408550224114</v>
          </cell>
          <cell r="AW62">
            <v>293.065258512908</v>
          </cell>
          <cell r="AX62">
            <v>232.466205297483</v>
          </cell>
        </row>
        <row r="62">
          <cell r="BM62">
            <v>-0.0108055009823181</v>
          </cell>
          <cell r="BN62">
            <v>-0.0147347740667976</v>
          </cell>
          <cell r="BO62">
            <v>-0.00098231827111972</v>
          </cell>
        </row>
        <row r="62">
          <cell r="BR62">
            <v>0.210607502981026</v>
          </cell>
        </row>
        <row r="62">
          <cell r="BX62">
            <v>0.664489205481427</v>
          </cell>
          <cell r="BY62">
            <v>0.18227560672281</v>
          </cell>
          <cell r="BZ62">
            <v>0.153235187795763</v>
          </cell>
        </row>
        <row r="62">
          <cell r="CG62">
            <v>1.15744936509548</v>
          </cell>
          <cell r="CH62">
            <v>19.8966762749901</v>
          </cell>
        </row>
        <row r="62">
          <cell r="EA62">
            <v>4348.17027210332</v>
          </cell>
        </row>
        <row r="62">
          <cell r="EH62">
            <v>1.15166879422433</v>
          </cell>
          <cell r="EI62">
            <v>19.5219949394363</v>
          </cell>
        </row>
        <row r="63">
          <cell r="Y63">
            <v>1146.46622285896</v>
          </cell>
          <cell r="Z63">
            <v>350.000425716124</v>
          </cell>
          <cell r="AA63">
            <v>280.148215744936</v>
          </cell>
          <cell r="AB63">
            <v>1776.61486432002</v>
          </cell>
        </row>
        <row r="63">
          <cell r="AV63">
            <v>1103.24455195519</v>
          </cell>
          <cell r="AW63">
            <v>346.99896604455</v>
          </cell>
          <cell r="AX63">
            <v>269.319808084568</v>
          </cell>
        </row>
        <row r="63">
          <cell r="BM63">
            <v>0.000964320154291043</v>
          </cell>
          <cell r="BN63">
            <v>-0.0405014464802315</v>
          </cell>
          <cell r="BO63">
            <v>-0.0308582449373193</v>
          </cell>
        </row>
        <row r="63">
          <cell r="BR63">
            <v>0.213767624483961</v>
          </cell>
        </row>
        <row r="63">
          <cell r="BX63">
            <v>0.641336092383351</v>
          </cell>
          <cell r="BY63">
            <v>0.19333829907535</v>
          </cell>
          <cell r="BZ63">
            <v>0.165325608541299</v>
          </cell>
        </row>
        <row r="63">
          <cell r="CG63">
            <v>1.15292444706577</v>
          </cell>
          <cell r="CH63">
            <v>22.9393644927897</v>
          </cell>
        </row>
        <row r="63">
          <cell r="EA63">
            <v>5135.35109754315</v>
          </cell>
        </row>
        <row r="63">
          <cell r="EH63">
            <v>1.15045039643864</v>
          </cell>
          <cell r="EI63">
            <v>22.4590868173477</v>
          </cell>
        </row>
        <row r="64">
          <cell r="Y64">
            <v>1288.60777517922</v>
          </cell>
          <cell r="Z64">
            <v>401.363482477572</v>
          </cell>
          <cell r="AA64">
            <v>325.984030823953</v>
          </cell>
          <cell r="AB64">
            <v>2015.95528848074</v>
          </cell>
        </row>
        <row r="64">
          <cell r="AV64">
            <v>1248.75589642984</v>
          </cell>
          <cell r="AW64">
            <v>400.727417703304</v>
          </cell>
          <cell r="AX64">
            <v>315.693878421297</v>
          </cell>
        </row>
        <row r="64">
          <cell r="BM64">
            <v>0.0625</v>
          </cell>
          <cell r="BN64">
            <v>-0.0520833333333333</v>
          </cell>
          <cell r="BO64">
            <v>0.000946969696969724</v>
          </cell>
        </row>
        <row r="64">
          <cell r="BR64">
            <v>0.230584958279429</v>
          </cell>
        </row>
        <row r="64">
          <cell r="BX64">
            <v>0.610934876264038</v>
          </cell>
          <cell r="BY64">
            <v>0.213546968078455</v>
          </cell>
          <cell r="BZ64">
            <v>0.175518155657506</v>
          </cell>
        </row>
        <row r="64">
          <cell r="CG64">
            <v>1.1433201395473</v>
          </cell>
          <cell r="CH64">
            <v>26.2270374130228</v>
          </cell>
        </row>
        <row r="64">
          <cell r="EA64">
            <v>6368.05255107763</v>
          </cell>
        </row>
        <row r="64">
          <cell r="EH64">
            <v>1.13319241659779</v>
          </cell>
          <cell r="EI64">
            <v>25.4504668651299</v>
          </cell>
        </row>
        <row r="65">
          <cell r="Y65">
            <v>1493.06170463804</v>
          </cell>
          <cell r="Z65">
            <v>453.776852354515</v>
          </cell>
          <cell r="AA65">
            <v>379.462566483635</v>
          </cell>
          <cell r="AB65">
            <v>2326.30112347619</v>
          </cell>
        </row>
        <row r="65">
          <cell r="AV65">
            <v>1426.49716913706</v>
          </cell>
          <cell r="AW65">
            <v>456.074845243779</v>
          </cell>
          <cell r="AX65">
            <v>367.420102764369</v>
          </cell>
        </row>
        <row r="65">
          <cell r="BM65">
            <v>-0.0245649948822928</v>
          </cell>
          <cell r="BN65">
            <v>-0.0030706243602866</v>
          </cell>
          <cell r="BO65">
            <v>0.0399181166837257</v>
          </cell>
        </row>
        <row r="65">
          <cell r="BR65">
            <v>0.197936429736283</v>
          </cell>
        </row>
        <row r="65">
          <cell r="BX65">
            <v>0.697460501824167</v>
          </cell>
          <cell r="BY65">
            <v>0.164314443865175</v>
          </cell>
          <cell r="BZ65">
            <v>0.138225054310658</v>
          </cell>
        </row>
        <row r="65">
          <cell r="CG65">
            <v>1.14488291571926</v>
          </cell>
          <cell r="CH65">
            <v>30.0268870640996</v>
          </cell>
        </row>
        <row r="65">
          <cell r="EA65">
            <v>7102.75154267927</v>
          </cell>
        </row>
        <row r="65">
          <cell r="EH65">
            <v>1.15555320566339</v>
          </cell>
          <cell r="EI65">
            <v>29.4093685716306</v>
          </cell>
        </row>
        <row r="66">
          <cell r="Y66">
            <v>1714.50895049373</v>
          </cell>
          <cell r="Z66">
            <v>520.347992847242</v>
          </cell>
          <cell r="AA66">
            <v>448.624975439727</v>
          </cell>
          <cell r="AB66">
            <v>2683.48191878069</v>
          </cell>
        </row>
        <row r="66">
          <cell r="AV66">
            <v>1644.9080282727</v>
          </cell>
          <cell r="AW66">
            <v>519.53325077427</v>
          </cell>
          <cell r="AX66">
            <v>431.295594751751</v>
          </cell>
        </row>
        <row r="66">
          <cell r="BM66">
            <v>0.0116391852570321</v>
          </cell>
          <cell r="BN66">
            <v>-0.032007759456838</v>
          </cell>
          <cell r="BO66">
            <v>-0.0164888457807952</v>
          </cell>
        </row>
        <row r="66">
          <cell r="BR66">
            <v>0.198423508008003</v>
          </cell>
        </row>
        <row r="66">
          <cell r="BX66">
            <v>0.646199660843725</v>
          </cell>
          <cell r="BY66">
            <v>0.177495461601334</v>
          </cell>
          <cell r="BZ66">
            <v>0.17630487755494</v>
          </cell>
        </row>
        <row r="66">
          <cell r="CG66">
            <v>1.15394065891237</v>
          </cell>
          <cell r="CH66">
            <v>34.6492458438343</v>
          </cell>
        </row>
        <row r="66">
          <cell r="EA66">
            <v>8457.97274434237</v>
          </cell>
        </row>
        <row r="66">
          <cell r="EH66">
            <v>1.15326749231704</v>
          </cell>
          <cell r="EI66">
            <v>33.9168687432319</v>
          </cell>
        </row>
        <row r="67">
          <cell r="Y67">
            <v>1954.49979061726</v>
          </cell>
          <cell r="Z67">
            <v>609.583205468574</v>
          </cell>
          <cell r="AA67">
            <v>516.893037040052</v>
          </cell>
          <cell r="AB67">
            <v>3080.97603312588</v>
          </cell>
        </row>
        <row r="67">
          <cell r="AV67">
            <v>1881.54294415948</v>
          </cell>
          <cell r="AW67">
            <v>602.629972435102</v>
          </cell>
          <cell r="AX67">
            <v>502.873964833218</v>
          </cell>
        </row>
        <row r="67">
          <cell r="BM67">
            <v>0.0256410256410258</v>
          </cell>
          <cell r="BN67">
            <v>-0.0455840455840454</v>
          </cell>
          <cell r="BO67">
            <v>-0.0332383665716999</v>
          </cell>
        </row>
        <row r="67">
          <cell r="BR67">
            <v>0.176393340991525</v>
          </cell>
        </row>
        <row r="67">
          <cell r="BX67">
            <v>0.626265838091046</v>
          </cell>
          <cell r="BY67">
            <v>0.185204292252801</v>
          </cell>
          <cell r="BZ67">
            <v>0.188529869656153</v>
          </cell>
        </row>
        <row r="67">
          <cell r="CG67">
            <v>1.15077007600692</v>
          </cell>
          <cell r="CH67">
            <v>39.8733152732916</v>
          </cell>
        </row>
        <row r="67">
          <cell r="EA67">
            <v>10277.6301721924</v>
          </cell>
        </row>
        <row r="67">
          <cell r="EH67">
            <v>1.14598226129915</v>
          </cell>
          <cell r="EI67">
            <v>38.8681299385555</v>
          </cell>
        </row>
        <row r="68">
          <cell r="Y68">
            <v>2223.10424425016</v>
          </cell>
          <cell r="Z68">
            <v>702.346436161449</v>
          </cell>
          <cell r="AA68">
            <v>590.666001497512</v>
          </cell>
          <cell r="AB68">
            <v>3516.11668190912</v>
          </cell>
        </row>
        <row r="68">
          <cell r="AV68">
            <v>2142.36104352175</v>
          </cell>
          <cell r="AW68">
            <v>699.695808869346</v>
          </cell>
          <cell r="AX68">
            <v>576.853665904981</v>
          </cell>
        </row>
        <row r="68">
          <cell r="BM68">
            <v>-0.00875486381322943</v>
          </cell>
          <cell r="BN68">
            <v>-0.0398832684824904</v>
          </cell>
          <cell r="BO68">
            <v>0.00486381322957197</v>
          </cell>
        </row>
        <row r="68">
          <cell r="BR68">
            <v>0.136353885730695</v>
          </cell>
        </row>
        <row r="68">
          <cell r="BX68">
            <v>0.667233004092973</v>
          </cell>
          <cell r="BY68">
            <v>0.175577020791191</v>
          </cell>
          <cell r="BZ68">
            <v>0.157189975115836</v>
          </cell>
        </row>
        <row r="68">
          <cell r="CG68">
            <v>1.144105916176</v>
          </cell>
          <cell r="CH68">
            <v>45.6192959017236</v>
          </cell>
        </row>
        <row r="68">
          <cell r="EA68">
            <v>11917.8633591704</v>
          </cell>
        </row>
        <row r="68">
          <cell r="EH68">
            <v>1.14009418556159</v>
          </cell>
          <cell r="EI68">
            <v>44.3133289465993</v>
          </cell>
        </row>
        <row r="69">
          <cell r="Y69">
            <v>2522.9632666117</v>
          </cell>
          <cell r="Z69">
            <v>805.422063641426</v>
          </cell>
          <cell r="AA69">
            <v>669.648177240282</v>
          </cell>
          <cell r="AB69">
            <v>3998.03350749341</v>
          </cell>
        </row>
        <row r="69">
          <cell r="AV69">
            <v>2433.88077480096</v>
          </cell>
          <cell r="AW69">
            <v>804.143199894867</v>
          </cell>
          <cell r="AX69">
            <v>656.413634759268</v>
          </cell>
        </row>
        <row r="69">
          <cell r="BM69">
            <v>-0.00585365853658515</v>
          </cell>
          <cell r="BN69">
            <v>-0.0331707317073171</v>
          </cell>
          <cell r="BO69">
            <v>-0.00780487804878027</v>
          </cell>
        </row>
        <row r="69">
          <cell r="BR69">
            <v>0.128177805961478</v>
          </cell>
        </row>
        <row r="69">
          <cell r="BX69">
            <v>0.660111985232037</v>
          </cell>
          <cell r="BY69">
            <v>0.172474399117437</v>
          </cell>
          <cell r="BZ69">
            <v>0.167413615650525</v>
          </cell>
        </row>
        <row r="69">
          <cell r="CG69">
            <v>1.13866056498086</v>
          </cell>
          <cell r="CH69">
            <v>51.9448932454858</v>
          </cell>
        </row>
        <row r="69">
          <cell r="EA69">
            <v>13747.1094294596</v>
          </cell>
        </row>
        <row r="69">
          <cell r="EH69">
            <v>1.13615583998424</v>
          </cell>
          <cell r="EI69">
            <v>50.3468474718217</v>
          </cell>
        </row>
        <row r="70">
          <cell r="Y70">
            <v>2850.86573674326</v>
          </cell>
          <cell r="Z70">
            <v>917.130519742379</v>
          </cell>
          <cell r="AA70">
            <v>751.582200823018</v>
          </cell>
          <cell r="AB70">
            <v>4519.57845730866</v>
          </cell>
        </row>
        <row r="70">
          <cell r="AV70">
            <v>2755.80974531024</v>
          </cell>
          <cell r="AW70">
            <v>918.694711138029</v>
          </cell>
          <cell r="AX70">
            <v>740.224155241302</v>
          </cell>
        </row>
        <row r="70">
          <cell r="BM70">
            <v>-0.00293255131964798</v>
          </cell>
          <cell r="BN70">
            <v>-0.0254154447702831</v>
          </cell>
          <cell r="BO70">
            <v>-0.00977517106549364</v>
          </cell>
        </row>
        <row r="70">
          <cell r="BR70">
            <v>0.120190626565314</v>
          </cell>
        </row>
        <row r="70">
          <cell r="BX70">
            <v>0.658670679833866</v>
          </cell>
          <cell r="BY70">
            <v>0.170852041231482</v>
          </cell>
          <cell r="BZ70">
            <v>0.170477278934651</v>
          </cell>
        </row>
        <row r="70">
          <cell r="CG70">
            <v>1.13323315862721</v>
          </cell>
          <cell r="CH70">
            <v>58.8656754471351</v>
          </cell>
        </row>
        <row r="70">
          <cell r="EA70">
            <v>15782.893450883</v>
          </cell>
        </row>
        <row r="70">
          <cell r="EH70">
            <v>1.12983877877573</v>
          </cell>
          <cell r="EI70">
            <v>56.8838206627711</v>
          </cell>
        </row>
        <row r="71">
          <cell r="Y71">
            <v>3187.20494385438</v>
          </cell>
          <cell r="Z71">
            <v>1044.08097454111</v>
          </cell>
          <cell r="AA71">
            <v>825.716674012308</v>
          </cell>
          <cell r="AB71">
            <v>5057.00259240779</v>
          </cell>
        </row>
        <row r="71">
          <cell r="AV71">
            <v>3096.44650287058</v>
          </cell>
          <cell r="AW71">
            <v>1045.97946361786</v>
          </cell>
          <cell r="AX71">
            <v>821.509830643399</v>
          </cell>
        </row>
        <row r="71">
          <cell r="BM71">
            <v>-0.0305418719211821</v>
          </cell>
          <cell r="BN71">
            <v>-0.0206896551724135</v>
          </cell>
          <cell r="BO71">
            <v>-0.00394088669950743</v>
          </cell>
        </row>
        <row r="71">
          <cell r="BR71">
            <v>0.0954869156766375</v>
          </cell>
        </row>
        <row r="71">
          <cell r="BX71">
            <v>0.685992883661264</v>
          </cell>
          <cell r="BY71">
            <v>0.161076462744793</v>
          </cell>
          <cell r="BZ71">
            <v>0.152930653593943</v>
          </cell>
        </row>
        <row r="71">
          <cell r="CG71">
            <v>1.12382598393118</v>
          </cell>
          <cell r="CH71">
            <v>66.1547756291503</v>
          </cell>
        </row>
        <row r="71">
          <cell r="EA71">
            <v>17446.9723819279</v>
          </cell>
        </row>
        <row r="71">
          <cell r="EH71">
            <v>1.11742848515699</v>
          </cell>
          <cell r="EI71">
            <v>63.563601553142</v>
          </cell>
        </row>
        <row r="72">
          <cell r="Y72">
            <v>3556.43353654388</v>
          </cell>
          <cell r="Z72">
            <v>1187.86000208206</v>
          </cell>
          <cell r="AA72">
            <v>929.826869823091</v>
          </cell>
          <cell r="AB72">
            <v>5674.12040844903</v>
          </cell>
        </row>
        <row r="72">
          <cell r="AV72">
            <v>3458.27614379398</v>
          </cell>
          <cell r="AW72">
            <v>1190.36852086569</v>
          </cell>
          <cell r="AX72">
            <v>914.345595747604</v>
          </cell>
        </row>
        <row r="72">
          <cell r="BM72">
            <v>-0.0185728250244376</v>
          </cell>
          <cell r="BN72">
            <v>-0.0293255131964809</v>
          </cell>
          <cell r="BO72">
            <v>-0.0156402737047898</v>
          </cell>
        </row>
        <row r="72">
          <cell r="BR72">
            <v>0.0973016841842079</v>
          </cell>
        </row>
        <row r="72">
          <cell r="BX72">
            <v>0.661167196377588</v>
          </cell>
          <cell r="BY72">
            <v>0.172024803936528</v>
          </cell>
          <cell r="BZ72">
            <v>0.166807999685885</v>
          </cell>
        </row>
        <row r="72">
          <cell r="CG72">
            <v>1.11973678338151</v>
          </cell>
          <cell r="CH72">
            <v>74.0759356683101</v>
          </cell>
        </row>
        <row r="72">
          <cell r="EA72">
            <v>19602.5662043915</v>
          </cell>
        </row>
        <row r="72">
          <cell r="EH72">
            <v>1.12003046604626</v>
          </cell>
          <cell r="EI72">
            <v>71.1931702711443</v>
          </cell>
        </row>
        <row r="73">
          <cell r="Y73">
            <v>3938.15717006115</v>
          </cell>
          <cell r="Z73">
            <v>1345.05036756223</v>
          </cell>
          <cell r="AA73">
            <v>1065.02318751657</v>
          </cell>
          <cell r="AB73">
            <v>6348.23072513996</v>
          </cell>
        </row>
        <row r="73">
          <cell r="AV73">
            <v>3843.37984954104</v>
          </cell>
          <cell r="AW73">
            <v>1350.88553047696</v>
          </cell>
          <cell r="AX73">
            <v>1038.98440486441</v>
          </cell>
        </row>
        <row r="73">
          <cell r="BM73">
            <v>0.0581280788177341</v>
          </cell>
          <cell r="BN73">
            <v>-0.00591133004926114</v>
          </cell>
          <cell r="BO73">
            <v>-0.00394088669950743</v>
          </cell>
        </row>
        <row r="73">
          <cell r="BR73">
            <v>0.143166256730424</v>
          </cell>
        </row>
        <row r="73">
          <cell r="BX73">
            <v>0.597895622677689</v>
          </cell>
          <cell r="BY73">
            <v>0.196711210339549</v>
          </cell>
          <cell r="BZ73">
            <v>0.205393166982762</v>
          </cell>
        </row>
        <row r="73">
          <cell r="CG73">
            <v>1.12027149280018</v>
          </cell>
          <cell r="CH73">
            <v>82.9851590317076</v>
          </cell>
        </row>
        <row r="73">
          <cell r="EA73">
            <v>23106.3380522478</v>
          </cell>
        </row>
        <row r="73">
          <cell r="EH73">
            <v>1.11624669043792</v>
          </cell>
          <cell r="EI73">
            <v>79.4691406969481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0.0606653620352251</v>
          </cell>
          <cell r="BN74">
            <v>-0.0107632093933463</v>
          </cell>
          <cell r="BO74">
            <v>-0.00880626223091985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0.0087040618955514</v>
          </cell>
          <cell r="BN75">
            <v>-0.0299806576402323</v>
          </cell>
          <cell r="BO75">
            <v>0.0280464216634428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0.0147367093180981</v>
          </cell>
          <cell r="E12">
            <v>0.0605294621062014</v>
          </cell>
          <cell r="F12">
            <v>0.0334100264691233</v>
          </cell>
        </row>
        <row r="12">
          <cell r="M12">
            <v>36.7274150067636</v>
          </cell>
          <cell r="N12">
            <v>4.89025969746392</v>
          </cell>
          <cell r="O12">
            <v>1.44595515230312</v>
          </cell>
        </row>
        <row r="12">
          <cell r="Q12">
            <v>0.212720214623448</v>
          </cell>
        </row>
        <row r="12">
          <cell r="X12">
            <v>0.831560316240048</v>
          </cell>
          <cell r="Y12">
            <v>0.133013527658116</v>
          </cell>
          <cell r="Z12">
            <v>0.0354261561018367</v>
          </cell>
        </row>
        <row r="12">
          <cell r="AF12">
            <v>0.0405351529308277</v>
          </cell>
        </row>
        <row r="12">
          <cell r="AI12">
            <v>36.4543757271019</v>
          </cell>
          <cell r="AJ12">
            <v>4.74233112694328</v>
          </cell>
          <cell r="AK12">
            <v>1.42106060227021</v>
          </cell>
          <cell r="AL12">
            <v>42.6177674563154</v>
          </cell>
        </row>
        <row r="12">
          <cell r="AP12">
            <v>34.4543921134848</v>
          </cell>
        </row>
        <row r="13">
          <cell r="D13">
            <v>0.0147367093180981</v>
          </cell>
          <cell r="E13">
            <v>0.0605294621062014</v>
          </cell>
          <cell r="F13">
            <v>0.0334100264691233</v>
          </cell>
        </row>
        <row r="13">
          <cell r="M13">
            <v>38.562215802555</v>
          </cell>
          <cell r="N13">
            <v>5.36261305239379</v>
          </cell>
          <cell r="O13">
            <v>1.58386290847885</v>
          </cell>
        </row>
        <row r="13">
          <cell r="Q13">
            <v>0.274537049669452</v>
          </cell>
        </row>
        <row r="13">
          <cell r="X13">
            <v>0.830212604888836</v>
          </cell>
          <cell r="Y13">
            <v>0.133512972920257</v>
          </cell>
          <cell r="Z13">
            <v>0.0362744221909063</v>
          </cell>
        </row>
        <row r="13">
          <cell r="AD13">
            <v>1.0576598366832</v>
          </cell>
        </row>
        <row r="13">
          <cell r="AF13">
            <v>0.0428724032287479</v>
          </cell>
        </row>
        <row r="13">
          <cell r="AI13">
            <v>39.6561566987576</v>
          </cell>
          <cell r="AJ13">
            <v>5.43593243512337</v>
          </cell>
          <cell r="AK13">
            <v>1.65619995869208</v>
          </cell>
          <cell r="AL13">
            <v>46.7482890925731</v>
          </cell>
        </row>
        <row r="13">
          <cell r="AP13">
            <v>37.6633626804238</v>
          </cell>
        </row>
        <row r="13">
          <cell r="AS13">
            <v>1.09692017866707</v>
          </cell>
          <cell r="AT13">
            <v>0.0495780446163477</v>
          </cell>
        </row>
        <row r="14">
          <cell r="D14">
            <v>0.0154812180253474</v>
          </cell>
          <cell r="E14">
            <v>0.0660767964589909</v>
          </cell>
          <cell r="F14">
            <v>0.0356285461944408</v>
          </cell>
        </row>
        <row r="14">
          <cell r="M14">
            <v>41.9122990573962</v>
          </cell>
          <cell r="N14">
            <v>6.21521020025502</v>
          </cell>
          <cell r="O14">
            <v>1.8394522842716</v>
          </cell>
        </row>
        <row r="14">
          <cell r="Q14">
            <v>0.257929855808172</v>
          </cell>
        </row>
        <row r="14">
          <cell r="X14">
            <v>0.820166950175637</v>
          </cell>
          <cell r="Y14">
            <v>0.141495474031986</v>
          </cell>
          <cell r="Z14">
            <v>0.0383375757923764</v>
          </cell>
        </row>
        <row r="14">
          <cell r="AD14">
            <v>1.09923347355981</v>
          </cell>
        </row>
        <row r="14">
          <cell r="AF14">
            <v>0.0471267807209934</v>
          </cell>
        </row>
        <row r="14">
          <cell r="AI14">
            <v>42.1650176683412</v>
          </cell>
          <cell r="AJ14">
            <v>5.90345949514412</v>
          </cell>
          <cell r="AK14">
            <v>1.84380304304339</v>
          </cell>
          <cell r="AL14">
            <v>49.9122802065287</v>
          </cell>
        </row>
        <row r="14">
          <cell r="AP14">
            <v>38.8058692181585</v>
          </cell>
        </row>
        <row r="14">
          <cell r="AS14">
            <v>1.06768143124319</v>
          </cell>
          <cell r="AT14">
            <v>0.0529335576342208</v>
          </cell>
        </row>
        <row r="15">
          <cell r="D15">
            <v>0.0161351588703969</v>
          </cell>
          <cell r="E15">
            <v>0.0709657495672849</v>
          </cell>
          <cell r="F15">
            <v>0.0374107700031697</v>
          </cell>
        </row>
        <row r="15">
          <cell r="M15">
            <v>44.7868096678441</v>
          </cell>
          <cell r="N15">
            <v>6.89004938356219</v>
          </cell>
          <cell r="O15">
            <v>2.06177517866074</v>
          </cell>
        </row>
        <row r="15">
          <cell r="Q15">
            <v>0.270797604973773</v>
          </cell>
        </row>
        <row r="15">
          <cell r="X15">
            <v>0.811900653547667</v>
          </cell>
          <cell r="Y15">
            <v>0.148037154309899</v>
          </cell>
          <cell r="Z15">
            <v>0.0400621921424341</v>
          </cell>
        </row>
        <row r="15">
          <cell r="AD15">
            <v>1.07629661087966</v>
          </cell>
        </row>
        <row r="15">
          <cell r="AF15">
            <v>0.0507223943716743</v>
          </cell>
        </row>
        <row r="15">
          <cell r="AI15">
            <v>44.4542352731686</v>
          </cell>
          <cell r="AJ15">
            <v>6.27704029912186</v>
          </cell>
          <cell r="AK15">
            <v>2.01940213306634</v>
          </cell>
          <cell r="AL15">
            <v>52.7506777053568</v>
          </cell>
        </row>
        <row r="15">
          <cell r="AP15">
            <v>40.6423637023651</v>
          </cell>
        </row>
        <row r="15">
          <cell r="AS15">
            <v>1.05686771846694</v>
          </cell>
          <cell r="AT15">
            <v>0.0559437682872173</v>
          </cell>
        </row>
        <row r="16">
          <cell r="D16">
            <v>0.0164509773283528</v>
          </cell>
          <cell r="E16">
            <v>0.0730000232061494</v>
          </cell>
          <cell r="F16">
            <v>0.0377484611563523</v>
          </cell>
        </row>
        <row r="16">
          <cell r="M16">
            <v>48.4588491012815</v>
          </cell>
          <cell r="N16">
            <v>7.80201167657371</v>
          </cell>
          <cell r="O16">
            <v>2.36560929572625</v>
          </cell>
        </row>
        <row r="16">
          <cell r="Q16">
            <v>0.242492811127478</v>
          </cell>
        </row>
        <row r="16">
          <cell r="X16">
            <v>0.806238334688294</v>
          </cell>
          <cell r="Y16">
            <v>0.151882703584335</v>
          </cell>
          <cell r="Z16">
            <v>0.0418789617273708</v>
          </cell>
        </row>
        <row r="16">
          <cell r="AD16">
            <v>1.09201913697203</v>
          </cell>
        </row>
        <row r="16">
          <cell r="AF16">
            <v>0.0553898253269105</v>
          </cell>
        </row>
        <row r="16">
          <cell r="AI16">
            <v>48.3110672245843</v>
          </cell>
          <cell r="AJ16">
            <v>7.03606910357551</v>
          </cell>
          <cell r="AK16">
            <v>2.33581165547379</v>
          </cell>
          <cell r="AL16">
            <v>57.6829479836336</v>
          </cell>
        </row>
        <row r="16">
          <cell r="AP16">
            <v>41.3971781613636</v>
          </cell>
        </row>
        <row r="16">
          <cell r="AS16">
            <v>1.09350155282983</v>
          </cell>
          <cell r="AT16">
            <v>0.0611745974932245</v>
          </cell>
        </row>
        <row r="17">
          <cell r="D17">
            <v>0.0170576086773394</v>
          </cell>
          <cell r="E17">
            <v>0.0774559165097668</v>
          </cell>
          <cell r="F17">
            <v>0.0392981305808513</v>
          </cell>
        </row>
        <row r="17">
          <cell r="M17">
            <v>52.8531578768432</v>
          </cell>
          <cell r="N17">
            <v>8.89216909829539</v>
          </cell>
          <cell r="O17">
            <v>2.74204771061253</v>
          </cell>
        </row>
        <row r="17">
          <cell r="Q17">
            <v>0.382884326031658</v>
          </cell>
        </row>
        <row r="17">
          <cell r="X17">
            <v>0.794489132919717</v>
          </cell>
          <cell r="Y17">
            <v>0.161169490115601</v>
          </cell>
          <cell r="Z17">
            <v>0.0443413769646821</v>
          </cell>
        </row>
        <row r="17">
          <cell r="AD17">
            <v>1.10110208814216</v>
          </cell>
        </row>
        <row r="17">
          <cell r="AF17">
            <v>0.0609898523292905</v>
          </cell>
        </row>
        <row r="17">
          <cell r="AI17">
            <v>51.9139368316067</v>
          </cell>
          <cell r="AJ17">
            <v>7.67492059425998</v>
          </cell>
          <cell r="AK17">
            <v>2.63808507747605</v>
          </cell>
          <cell r="AL17">
            <v>62.2269425033427</v>
          </cell>
        </row>
        <row r="17">
          <cell r="AP17">
            <v>49.9752912198124</v>
          </cell>
        </row>
        <row r="17">
          <cell r="AS17">
            <v>1.07877535179024</v>
          </cell>
          <cell r="AT17">
            <v>0.0659936479313798</v>
          </cell>
        </row>
        <row r="18">
          <cell r="D18">
            <v>0.0161878636768327</v>
          </cell>
          <cell r="E18">
            <v>0.0700254476084148</v>
          </cell>
          <cell r="F18">
            <v>0.0354581239571839</v>
          </cell>
        </row>
        <row r="18">
          <cell r="M18">
            <v>61.8225722014258</v>
          </cell>
          <cell r="N18">
            <v>11.2227104506142</v>
          </cell>
          <cell r="O18">
            <v>3.56115774113932</v>
          </cell>
        </row>
        <row r="18">
          <cell r="Q18">
            <v>0.198095826695229</v>
          </cell>
        </row>
        <row r="18">
          <cell r="X18">
            <v>0.785980944456688</v>
          </cell>
          <cell r="Y18">
            <v>0.166085879959731</v>
          </cell>
          <cell r="Z18">
            <v>0.047933175583582</v>
          </cell>
        </row>
        <row r="18">
          <cell r="AD18">
            <v>1.1900757386117</v>
          </cell>
        </row>
        <row r="18">
          <cell r="AF18">
            <v>0.0725825435585988</v>
          </cell>
        </row>
        <row r="18">
          <cell r="AI18">
            <v>64.7067184403393</v>
          </cell>
          <cell r="AJ18">
            <v>10.7421898792573</v>
          </cell>
          <cell r="AK18">
            <v>3.80328440902333</v>
          </cell>
          <cell r="AL18">
            <v>79.2521927286199</v>
          </cell>
        </row>
        <row r="18">
          <cell r="AP18">
            <v>57.1400754262262</v>
          </cell>
        </row>
        <row r="18">
          <cell r="AS18">
            <v>1.27359933720611</v>
          </cell>
          <cell r="AT18">
            <v>0.0840494662652186</v>
          </cell>
        </row>
        <row r="19">
          <cell r="D19">
            <v>0.0166330936102016</v>
          </cell>
          <cell r="E19">
            <v>0.0728910018200804</v>
          </cell>
          <cell r="F19">
            <v>0.0368436033314246</v>
          </cell>
        </row>
        <row r="19">
          <cell r="M19">
            <v>75.3439295982136</v>
          </cell>
          <cell r="N19">
            <v>14.7529769740937</v>
          </cell>
          <cell r="O19">
            <v>4.82998603019864</v>
          </cell>
        </row>
        <row r="19">
          <cell r="Q19">
            <v>0.285666411862439</v>
          </cell>
        </row>
        <row r="19">
          <cell r="X19">
            <v>0.766754755590928</v>
          </cell>
          <cell r="Y19">
            <v>0.180518494790688</v>
          </cell>
          <cell r="Z19">
            <v>0.0527267496183836</v>
          </cell>
        </row>
        <row r="19">
          <cell r="AD19">
            <v>1.24147362370645</v>
          </cell>
        </row>
        <row r="19">
          <cell r="AF19">
            <v>0.0901093133695251</v>
          </cell>
        </row>
        <row r="19">
          <cell r="AI19">
            <v>77.1152439557728</v>
          </cell>
          <cell r="AJ19">
            <v>13.5493412596752</v>
          </cell>
          <cell r="AK19">
            <v>4.95489230844214</v>
          </cell>
          <cell r="AL19">
            <v>95.6194775238901</v>
          </cell>
        </row>
        <row r="19">
          <cell r="AP19">
            <v>70.6568336093935</v>
          </cell>
        </row>
        <row r="19">
          <cell r="AS19">
            <v>1.20652153879598</v>
          </cell>
          <cell r="AT19">
            <v>0.101407491373292</v>
          </cell>
        </row>
        <row r="20">
          <cell r="D20">
            <v>0.016998687914741</v>
          </cell>
          <cell r="E20">
            <v>0.0753274254889612</v>
          </cell>
          <cell r="F20">
            <v>0.037876028506246</v>
          </cell>
        </row>
        <row r="20">
          <cell r="M20">
            <v>89.0410237536986</v>
          </cell>
          <cell r="N20">
            <v>18.2711589163155</v>
          </cell>
          <cell r="O20">
            <v>6.15515070042268</v>
          </cell>
        </row>
        <row r="20">
          <cell r="Q20">
            <v>0.210592132086055</v>
          </cell>
        </row>
        <row r="20">
          <cell r="X20">
            <v>0.750883607268166</v>
          </cell>
          <cell r="Y20">
            <v>0.192569146680861</v>
          </cell>
          <cell r="Z20">
            <v>0.0565472460509733</v>
          </cell>
        </row>
        <row r="20">
          <cell r="AD20">
            <v>1.19708900243084</v>
          </cell>
        </row>
        <row r="20">
          <cell r="AF20">
            <v>0.107868868051253</v>
          </cell>
        </row>
        <row r="20">
          <cell r="AI20">
            <v>89.8805090154395</v>
          </cell>
          <cell r="AJ20">
            <v>16.3003449293492</v>
          </cell>
          <cell r="AK20">
            <v>6.16478476001103</v>
          </cell>
          <cell r="AL20">
            <v>112.3456387048</v>
          </cell>
        </row>
        <row r="20">
          <cell r="AP20">
            <v>82.5280761698501</v>
          </cell>
        </row>
        <row r="20">
          <cell r="AS20">
            <v>1.17492420596767</v>
          </cell>
          <cell r="AT20">
            <v>0.119146116280939</v>
          </cell>
        </row>
        <row r="21">
          <cell r="D21">
            <v>0.0184650528574862</v>
          </cell>
          <cell r="E21">
            <v>0.0859536692258362</v>
          </cell>
          <cell r="F21">
            <v>0.0424673457254677</v>
          </cell>
        </row>
        <row r="21">
          <cell r="M21">
            <v>98.0942823252269</v>
          </cell>
          <cell r="N21">
            <v>20.413788661676</v>
          </cell>
          <cell r="O21">
            <v>7.03195221311871</v>
          </cell>
        </row>
        <row r="21">
          <cell r="Q21">
            <v>0.202730689764282</v>
          </cell>
        </row>
        <row r="21">
          <cell r="X21">
            <v>0.727369463143316</v>
          </cell>
          <cell r="Y21">
            <v>0.212944799209348</v>
          </cell>
          <cell r="Z21">
            <v>0.0596857376473364</v>
          </cell>
        </row>
        <row r="21">
          <cell r="AD21">
            <v>1.10715509639828</v>
          </cell>
        </row>
        <row r="21">
          <cell r="AF21">
            <v>0.119427567005658</v>
          </cell>
        </row>
        <row r="21">
          <cell r="AI21">
            <v>92.6811219446014</v>
          </cell>
          <cell r="AJ21">
            <v>16.1718290894762</v>
          </cell>
          <cell r="AK21">
            <v>6.36614741496336</v>
          </cell>
          <cell r="AL21">
            <v>115.219098449041</v>
          </cell>
        </row>
        <row r="21">
          <cell r="AP21">
            <v>89.5928509964552</v>
          </cell>
        </row>
        <row r="21">
          <cell r="AS21">
            <v>1.02557695854836</v>
          </cell>
          <cell r="AT21">
            <v>0.122193511558254</v>
          </cell>
        </row>
        <row r="22">
          <cell r="D22">
            <v>0.0195132412462329</v>
          </cell>
          <cell r="E22">
            <v>0.0948768160501247</v>
          </cell>
          <cell r="F22">
            <v>0.0456738190397074</v>
          </cell>
        </row>
        <row r="22">
          <cell r="M22">
            <v>100.803562548226</v>
          </cell>
          <cell r="N22">
            <v>20.7167105894998</v>
          </cell>
          <cell r="O22">
            <v>7.26837487766419</v>
          </cell>
        </row>
        <row r="22">
          <cell r="Q22">
            <v>0.339652389440909</v>
          </cell>
        </row>
        <row r="22">
          <cell r="X22">
            <v>0.709112856079823</v>
          </cell>
          <cell r="Y22">
            <v>0.229549347562748</v>
          </cell>
          <cell r="Z22">
            <v>0.0613377963574294</v>
          </cell>
        </row>
        <row r="22">
          <cell r="AD22">
            <v>1.02513900044362</v>
          </cell>
        </row>
        <row r="22">
          <cell r="AF22">
            <v>0.122429856665593</v>
          </cell>
        </row>
        <row r="22">
          <cell r="AI22">
            <v>92.5321777827367</v>
          </cell>
          <cell r="AJ22">
            <v>15.1953582465178</v>
          </cell>
          <cell r="AK22">
            <v>6.2593994216217</v>
          </cell>
          <cell r="AL22">
            <v>113.986935450876</v>
          </cell>
        </row>
        <row r="22">
          <cell r="AP22">
            <v>114.830824556785</v>
          </cell>
        </row>
        <row r="22">
          <cell r="AS22">
            <v>0.989305913561633</v>
          </cell>
          <cell r="AT22">
            <v>0.120886763583442</v>
          </cell>
        </row>
        <row r="23">
          <cell r="D23">
            <v>0.0201110934636048</v>
          </cell>
          <cell r="E23">
            <v>0.100324806510193</v>
          </cell>
          <cell r="F23">
            <v>0.0471890642200922</v>
          </cell>
        </row>
        <row r="23">
          <cell r="M23">
            <v>103.050489242294</v>
          </cell>
          <cell r="N23">
            <v>20.8126889280729</v>
          </cell>
          <cell r="O23">
            <v>7.46524422106668</v>
          </cell>
        </row>
        <row r="23">
          <cell r="Q23">
            <v>0.00372084726455228</v>
          </cell>
        </row>
        <row r="23">
          <cell r="X23">
            <v>0.723819682138995</v>
          </cell>
          <cell r="Y23">
            <v>0.215368259534493</v>
          </cell>
          <cell r="Z23">
            <v>0.0608120583265116</v>
          </cell>
        </row>
        <row r="23">
          <cell r="AD23">
            <v>1.018626606635</v>
          </cell>
        </row>
        <row r="23">
          <cell r="AF23">
            <v>0.124710309446082</v>
          </cell>
        </row>
        <row r="23">
          <cell r="AI23">
            <v>94.261550717632</v>
          </cell>
          <cell r="AJ23">
            <v>14.7391079089294</v>
          </cell>
          <cell r="AK23">
            <v>6.36417264792983</v>
          </cell>
          <cell r="AL23">
            <v>115.364831274491</v>
          </cell>
        </row>
        <row r="23">
          <cell r="AP23">
            <v>101.442106482383</v>
          </cell>
        </row>
        <row r="23">
          <cell r="AS23">
            <v>1.01208819079278</v>
          </cell>
          <cell r="AT23">
            <v>0.122348065845961</v>
          </cell>
        </row>
        <row r="24">
          <cell r="D24">
            <v>0.0204189479617022</v>
          </cell>
          <cell r="E24">
            <v>0.102154506667522</v>
          </cell>
          <cell r="F24">
            <v>0.0474811135311116</v>
          </cell>
        </row>
        <row r="24">
          <cell r="M24">
            <v>108.008351432002</v>
          </cell>
          <cell r="N24">
            <v>21.5740591280568</v>
          </cell>
          <cell r="O24">
            <v>7.97445024372893</v>
          </cell>
        </row>
        <row r="24">
          <cell r="Q24">
            <v>-0.0492519401331473</v>
          </cell>
        </row>
        <row r="24">
          <cell r="X24">
            <v>0.720100667120711</v>
          </cell>
          <cell r="Y24">
            <v>0.219287468768863</v>
          </cell>
          <cell r="Z24">
            <v>0.0606118641104258</v>
          </cell>
        </row>
        <row r="24">
          <cell r="AD24">
            <v>1.04680107994272</v>
          </cell>
        </row>
        <row r="24">
          <cell r="AF24">
            <v>0.130546886608149</v>
          </cell>
        </row>
        <row r="24">
          <cell r="AI24">
            <v>99.3661167708252</v>
          </cell>
          <cell r="AJ24">
            <v>15.2065442865912</v>
          </cell>
          <cell r="AK24">
            <v>6.86148290069574</v>
          </cell>
          <cell r="AL24">
            <v>121.434143958112</v>
          </cell>
        </row>
        <row r="24">
          <cell r="AP24">
            <v>85.6851207758345</v>
          </cell>
        </row>
        <row r="24">
          <cell r="AS24">
            <v>1.05260973050947</v>
          </cell>
          <cell r="AT24">
            <v>0.128784764618471</v>
          </cell>
        </row>
        <row r="25">
          <cell r="D25">
            <v>0.0209808998613096</v>
          </cell>
          <cell r="E25">
            <v>0.105411080048596</v>
          </cell>
          <cell r="F25">
            <v>0.0487037101107075</v>
          </cell>
        </row>
        <row r="25">
          <cell r="M25">
            <v>114.801124935505</v>
          </cell>
          <cell r="N25">
            <v>22.7320250759434</v>
          </cell>
          <cell r="O25">
            <v>8.7049823562059</v>
          </cell>
        </row>
        <row r="25">
          <cell r="Q25">
            <v>0.188804272645694</v>
          </cell>
        </row>
        <row r="25">
          <cell r="X25">
            <v>0.735516287395464</v>
          </cell>
          <cell r="Y25">
            <v>0.201667334085017</v>
          </cell>
          <cell r="Z25">
            <v>0.0628163785195186</v>
          </cell>
        </row>
        <row r="25">
          <cell r="AD25">
            <v>1.0626915151912</v>
          </cell>
        </row>
        <row r="25">
          <cell r="AF25">
            <v>0.138731068733107</v>
          </cell>
        </row>
        <row r="25">
          <cell r="AI25">
            <v>104.550366680904</v>
          </cell>
          <cell r="AJ25">
            <v>15.6555561589318</v>
          </cell>
          <cell r="AK25">
            <v>7.38034811798417</v>
          </cell>
          <cell r="AL25">
            <v>127.58627095782</v>
          </cell>
        </row>
        <row r="25">
          <cell r="AP25">
            <v>89.1618723990033</v>
          </cell>
        </row>
        <row r="25">
          <cell r="AS25">
            <v>1.05066225032912</v>
          </cell>
          <cell r="AT25">
            <v>0.135309290602149</v>
          </cell>
        </row>
        <row r="26">
          <cell r="D26">
            <v>0.0217967370378416</v>
          </cell>
          <cell r="E26">
            <v>0.110816274918794</v>
          </cell>
          <cell r="F26">
            <v>0.0508664496447105</v>
          </cell>
        </row>
        <row r="26">
          <cell r="M26">
            <v>120.820238228793</v>
          </cell>
          <cell r="N26">
            <v>23.5386411696737</v>
          </cell>
          <cell r="O26">
            <v>9.35478683014437</v>
          </cell>
        </row>
        <row r="26">
          <cell r="Q26">
            <v>0.259390910119124</v>
          </cell>
        </row>
        <row r="26">
          <cell r="X26">
            <v>0.729850946021947</v>
          </cell>
          <cell r="Y26">
            <v>0.20543146379607</v>
          </cell>
          <cell r="Z26">
            <v>0.0647175901819834</v>
          </cell>
        </row>
        <row r="26">
          <cell r="AD26">
            <v>1.05035712675819</v>
          </cell>
        </row>
        <row r="26">
          <cell r="AF26">
            <v>0.1457171667466</v>
          </cell>
        </row>
        <row r="26">
          <cell r="AI26">
            <v>107.877098729885</v>
          </cell>
          <cell r="AJ26">
            <v>15.5546418031175</v>
          </cell>
          <cell r="AK26">
            <v>7.68628882734513</v>
          </cell>
          <cell r="AL26">
            <v>131.118029360348</v>
          </cell>
        </row>
        <row r="26">
          <cell r="AP26">
            <v>99.7093263017097</v>
          </cell>
        </row>
        <row r="26">
          <cell r="AS26">
            <v>1.02768133574258</v>
          </cell>
          <cell r="AT26">
            <v>0.139054832504398</v>
          </cell>
        </row>
        <row r="27">
          <cell r="D27">
            <v>0.0228009188312421</v>
          </cell>
          <cell r="E27">
            <v>0.118183237326445</v>
          </cell>
          <cell r="F27">
            <v>0.0537362944631484</v>
          </cell>
        </row>
        <row r="27">
          <cell r="M27">
            <v>124.889437919271</v>
          </cell>
          <cell r="N27">
            <v>23.6594744751727</v>
          </cell>
          <cell r="O27">
            <v>9.77313875382192</v>
          </cell>
        </row>
        <row r="27">
          <cell r="Q27">
            <v>0.158082560075501</v>
          </cell>
        </row>
        <row r="27">
          <cell r="X27">
            <v>0.729177954001105</v>
          </cell>
          <cell r="Y27">
            <v>0.204826291937857</v>
          </cell>
          <cell r="Z27">
            <v>0.065995754061038</v>
          </cell>
        </row>
        <row r="27">
          <cell r="AD27">
            <v>1.02847264721753</v>
          </cell>
        </row>
        <row r="27">
          <cell r="AF27">
            <v>0.149866120228914</v>
          </cell>
        </row>
        <row r="27">
          <cell r="AI27">
            <v>108.960799176249</v>
          </cell>
          <cell r="AJ27">
            <v>14.826661859412</v>
          </cell>
          <cell r="AK27">
            <v>7.72250598471501</v>
          </cell>
          <cell r="AL27">
            <v>131.509967020376</v>
          </cell>
        </row>
        <row r="27">
          <cell r="AP27">
            <v>98.3655652280684</v>
          </cell>
        </row>
        <row r="27">
          <cell r="AS27">
            <v>1.00298919730521</v>
          </cell>
          <cell r="AT27">
            <v>0.139470494834997</v>
          </cell>
        </row>
        <row r="28">
          <cell r="D28">
            <v>0.0236692161386662</v>
          </cell>
          <cell r="E28">
            <v>0.123751906495509</v>
          </cell>
          <cell r="F28">
            <v>0.0559452533257605</v>
          </cell>
        </row>
        <row r="28">
          <cell r="M28">
            <v>127.940810579854</v>
          </cell>
          <cell r="N28">
            <v>23.3701913933555</v>
          </cell>
          <cell r="O28">
            <v>10.0680944474744</v>
          </cell>
        </row>
        <row r="28">
          <cell r="Q28">
            <v>0.128526167442448</v>
          </cell>
        </row>
        <row r="28">
          <cell r="X28">
            <v>0.726403047252112</v>
          </cell>
          <cell r="Y28">
            <v>0.206218040356275</v>
          </cell>
          <cell r="Z28">
            <v>0.0673789123916125</v>
          </cell>
        </row>
        <row r="28">
          <cell r="AD28">
            <v>1.01716823322132</v>
          </cell>
        </row>
        <row r="28">
          <cell r="AF28">
            <v>0.152439056732979</v>
          </cell>
        </row>
        <row r="28">
          <cell r="AI28">
            <v>110.084924683439</v>
          </cell>
          <cell r="AJ28">
            <v>14.1509068467476</v>
          </cell>
          <cell r="AK28">
            <v>7.77322224739263</v>
          </cell>
          <cell r="AL28">
            <v>132.009053777579</v>
          </cell>
        </row>
        <row r="28">
          <cell r="AP28">
            <v>96.0114680296713</v>
          </cell>
        </row>
        <row r="28">
          <cell r="AS28">
            <v>1.00379504891158</v>
          </cell>
          <cell r="AT28">
            <v>0.139999792184618</v>
          </cell>
        </row>
        <row r="29">
          <cell r="D29">
            <v>0.0238574086544296</v>
          </cell>
          <cell r="E29">
            <v>0.119780951737225</v>
          </cell>
          <cell r="F29">
            <v>0.0550675872610768</v>
          </cell>
        </row>
        <row r="29">
          <cell r="M29">
            <v>133.488263692654</v>
          </cell>
          <cell r="N29">
            <v>23.6931114583186</v>
          </cell>
          <cell r="O29">
            <v>10.6969836287752</v>
          </cell>
        </row>
        <row r="29">
          <cell r="Q29">
            <v>0.155217221252007</v>
          </cell>
        </row>
        <row r="29">
          <cell r="X29">
            <v>0.740099070712575</v>
          </cell>
          <cell r="Y29">
            <v>0.191726314096377</v>
          </cell>
          <cell r="Z29">
            <v>0.0681746151910482</v>
          </cell>
        </row>
        <row r="29">
          <cell r="AD29">
            <v>1.03869026465224</v>
          </cell>
        </row>
        <row r="29">
          <cell r="AF29">
            <v>0.158336964181316</v>
          </cell>
        </row>
        <row r="29">
          <cell r="AI29">
            <v>115.978792777156</v>
          </cell>
          <cell r="AJ29">
            <v>14.8773103699664</v>
          </cell>
          <cell r="AK29">
            <v>8.46717829847275</v>
          </cell>
          <cell r="AL29">
            <v>139.323281445595</v>
          </cell>
        </row>
        <row r="29">
          <cell r="AP29">
            <v>98.4114700182757</v>
          </cell>
        </row>
        <row r="29">
          <cell r="AS29">
            <v>1.0554070153426</v>
          </cell>
          <cell r="AT29">
            <v>0.147756762818152</v>
          </cell>
        </row>
        <row r="30">
          <cell r="D30">
            <v>0.023209919840573</v>
          </cell>
          <cell r="E30">
            <v>0.10606163592899</v>
          </cell>
          <cell r="F30">
            <v>0.0510523612511265</v>
          </cell>
        </row>
        <row r="30">
          <cell r="M30">
            <v>146.051335526344</v>
          </cell>
          <cell r="N30">
            <v>25.941695083233</v>
          </cell>
          <cell r="O30">
            <v>12.2864408498238</v>
          </cell>
        </row>
        <row r="30">
          <cell r="Q30">
            <v>0.164232620780437</v>
          </cell>
        </row>
        <row r="30">
          <cell r="X30">
            <v>0.749364558257853</v>
          </cell>
          <cell r="Y30">
            <v>0.180113523763722</v>
          </cell>
          <cell r="Z30">
            <v>0.0705219179784255</v>
          </cell>
        </row>
        <row r="30">
          <cell r="AD30">
            <v>1.09795413816966</v>
          </cell>
        </row>
        <row r="30">
          <cell r="AF30">
            <v>0.173846725048097</v>
          </cell>
        </row>
        <row r="30">
          <cell r="AI30">
            <v>130.848775996027</v>
          </cell>
          <cell r="AJ30">
            <v>18.1607157986398</v>
          </cell>
          <cell r="AK30">
            <v>10.4029035502475</v>
          </cell>
          <cell r="AL30">
            <v>159.412395344915</v>
          </cell>
        </row>
        <row r="30">
          <cell r="AP30">
            <v>107.532883716028</v>
          </cell>
        </row>
        <row r="30">
          <cell r="AS30">
            <v>1.14419064560408</v>
          </cell>
          <cell r="AT30">
            <v>0.169061905841269</v>
          </cell>
        </row>
        <row r="31">
          <cell r="D31">
            <v>0.0229004162264386</v>
          </cell>
          <cell r="E31">
            <v>0.0978217395024152</v>
          </cell>
          <cell r="F31">
            <v>0.0490480380724935</v>
          </cell>
        </row>
        <row r="31">
          <cell r="M31">
            <v>164.844777270736</v>
          </cell>
          <cell r="N31">
            <v>29.8843387343747</v>
          </cell>
          <cell r="O31">
            <v>14.7605746390051</v>
          </cell>
        </row>
        <row r="31">
          <cell r="Q31">
            <v>0.172380276992025</v>
          </cell>
        </row>
        <row r="31">
          <cell r="X31">
            <v>0.744510472909466</v>
          </cell>
          <cell r="Y31">
            <v>0.180906036924192</v>
          </cell>
          <cell r="Z31">
            <v>0.0745834901663422</v>
          </cell>
        </row>
        <row r="31">
          <cell r="AD31">
            <v>1.13799020152953</v>
          </cell>
        </row>
        <row r="31">
          <cell r="AF31">
            <v>0.197835869672732</v>
          </cell>
        </row>
        <row r="31">
          <cell r="AI31">
            <v>148.784009362226</v>
          </cell>
          <cell r="AJ31">
            <v>22.2236200212114</v>
          </cell>
          <cell r="AK31">
            <v>12.7969001766431</v>
          </cell>
          <cell r="AL31">
            <v>183.804529560081</v>
          </cell>
        </row>
        <row r="31">
          <cell r="AP31">
            <v>120.979437195739</v>
          </cell>
        </row>
        <row r="31">
          <cell r="AS31">
            <v>1.1530127827412</v>
          </cell>
          <cell r="AT31">
            <v>0.194930538509573</v>
          </cell>
        </row>
        <row r="32">
          <cell r="D32">
            <v>0.0231737182823306</v>
          </cell>
          <cell r="E32">
            <v>0.0959459173533273</v>
          </cell>
          <cell r="F32">
            <v>0.0493108388760174</v>
          </cell>
        </row>
        <row r="32">
          <cell r="M32">
            <v>183.834608973199</v>
          </cell>
          <cell r="N32">
            <v>33.7767857851084</v>
          </cell>
          <cell r="O32">
            <v>17.2964228310222</v>
          </cell>
        </row>
        <row r="32">
          <cell r="Q32">
            <v>0.183302515148555</v>
          </cell>
        </row>
        <row r="32">
          <cell r="X32">
            <v>0.737110059709823</v>
          </cell>
          <cell r="Y32">
            <v>0.184511039250437</v>
          </cell>
          <cell r="Z32">
            <v>0.07837890103974</v>
          </cell>
        </row>
        <row r="32">
          <cell r="AD32">
            <v>1.12217435002627</v>
          </cell>
        </row>
        <row r="32">
          <cell r="AF32">
            <v>0.222006338461879</v>
          </cell>
        </row>
        <row r="32">
          <cell r="AI32">
            <v>163.555946498645</v>
          </cell>
          <cell r="AJ32">
            <v>25.2497647420042</v>
          </cell>
          <cell r="AK32">
            <v>14.7681561543427</v>
          </cell>
          <cell r="AL32">
            <v>203.573867394992</v>
          </cell>
        </row>
        <row r="32">
          <cell r="AP32">
            <v>134.754262508007</v>
          </cell>
        </row>
        <row r="32">
          <cell r="AS32">
            <v>1.10755631475583</v>
          </cell>
          <cell r="AT32">
            <v>0.215896548865032</v>
          </cell>
        </row>
        <row r="33">
          <cell r="D33">
            <v>0.0229892402527642</v>
          </cell>
          <cell r="E33">
            <v>0.0913957391750357</v>
          </cell>
          <cell r="F33">
            <v>0.048109963014829</v>
          </cell>
        </row>
        <row r="33">
          <cell r="M33">
            <v>203.547576153933</v>
          </cell>
          <cell r="N33">
            <v>37.8130910593465</v>
          </cell>
          <cell r="O33">
            <v>19.9884289602699</v>
          </cell>
        </row>
        <row r="33">
          <cell r="Q33">
            <v>0.191662294899389</v>
          </cell>
        </row>
        <row r="33">
          <cell r="X33">
            <v>0.734061943499724</v>
          </cell>
          <cell r="Y33">
            <v>0.184507829371413</v>
          </cell>
          <cell r="Z33">
            <v>0.0814302271288628</v>
          </cell>
        </row>
        <row r="33">
          <cell r="AD33">
            <v>1.11328535843304</v>
          </cell>
        </row>
        <row r="33">
          <cell r="AF33">
            <v>0.247156406088939</v>
          </cell>
        </row>
        <row r="33">
          <cell r="AI33">
            <v>182.419117503028</v>
          </cell>
          <cell r="AJ33">
            <v>29.3646121688882</v>
          </cell>
          <cell r="AK33">
            <v>17.3748138949145</v>
          </cell>
          <cell r="AL33">
            <v>229.158543566831</v>
          </cell>
        </row>
        <row r="33">
          <cell r="AP33">
            <v>154.924553693413</v>
          </cell>
        </row>
        <row r="33">
          <cell r="AS33">
            <v>1.12567760537848</v>
          </cell>
          <cell r="AT33">
            <v>0.243029910135868</v>
          </cell>
        </row>
        <row r="34">
          <cell r="D34">
            <v>0.0227177304667545</v>
          </cell>
          <cell r="E34">
            <v>0.087431989778903</v>
          </cell>
          <cell r="F34">
            <v>0.0468936568664754</v>
          </cell>
        </row>
        <row r="34">
          <cell r="M34">
            <v>227.860289751992</v>
          </cell>
          <cell r="N34">
            <v>43.1496151834108</v>
          </cell>
          <cell r="O34">
            <v>23.4177295579642</v>
          </cell>
        </row>
        <row r="34">
          <cell r="Q34">
            <v>0.155611716948546</v>
          </cell>
        </row>
        <row r="34">
          <cell r="X34">
            <v>0.729789679038996</v>
          </cell>
          <cell r="Y34">
            <v>0.185598239270272</v>
          </cell>
          <cell r="Z34">
            <v>0.0846120816907317</v>
          </cell>
        </row>
        <row r="34">
          <cell r="AD34">
            <v>1.12767865550152</v>
          </cell>
        </row>
        <row r="34">
          <cell r="AF34">
            <v>0.278713003716963</v>
          </cell>
        </row>
        <row r="34">
          <cell r="AI34">
            <v>205.826411526076</v>
          </cell>
          <cell r="AJ34">
            <v>34.6530006007917</v>
          </cell>
          <cell r="AK34">
            <v>20.7065303275841</v>
          </cell>
          <cell r="AL34">
            <v>261.185942454451</v>
          </cell>
        </row>
        <row r="34">
          <cell r="AP34">
            <v>174.767101930778</v>
          </cell>
        </row>
        <row r="34">
          <cell r="AS34">
            <v>1.13976087641821</v>
          </cell>
          <cell r="AT34">
            <v>0.276995983372295</v>
          </cell>
        </row>
        <row r="35">
          <cell r="D35">
            <v>0.0223788809078642</v>
          </cell>
          <cell r="E35">
            <v>0.0842304251680834</v>
          </cell>
          <cell r="F35">
            <v>0.0457292085625708</v>
          </cell>
        </row>
        <row r="35">
          <cell r="M35">
            <v>257.436628395113</v>
          </cell>
          <cell r="N35">
            <v>50.0050354235122</v>
          </cell>
          <cell r="O35">
            <v>27.7192719666271</v>
          </cell>
        </row>
        <row r="35">
          <cell r="Q35">
            <v>0.196292155003473</v>
          </cell>
        </row>
        <row r="35">
          <cell r="X35">
            <v>0.722103156884678</v>
          </cell>
          <cell r="Y35">
            <v>0.189782030108424</v>
          </cell>
          <cell r="Z35">
            <v>0.0881148130068981</v>
          </cell>
        </row>
        <row r="35">
          <cell r="AD35">
            <v>1.13977852556658</v>
          </cell>
        </row>
        <row r="35">
          <cell r="AF35">
            <v>0.317671096432754</v>
          </cell>
        </row>
        <row r="35">
          <cell r="AI35">
            <v>234.542986364848</v>
          </cell>
          <cell r="AJ35">
            <v>41.281863467588</v>
          </cell>
          <cell r="AK35">
            <v>24.9052152991154</v>
          </cell>
          <cell r="AL35">
            <v>300.730065131552</v>
          </cell>
        </row>
        <row r="35">
          <cell r="AP35">
            <v>210.373603673891</v>
          </cell>
        </row>
        <row r="35">
          <cell r="AS35">
            <v>1.15140218614176</v>
          </cell>
          <cell r="AT35">
            <v>0.318933780807348</v>
          </cell>
        </row>
        <row r="36">
          <cell r="D36">
            <v>0.0223294162870717</v>
          </cell>
          <cell r="E36">
            <v>0.0837071671169795</v>
          </cell>
          <cell r="F36">
            <v>0.0455699701064899</v>
          </cell>
        </row>
        <row r="36">
          <cell r="M36">
            <v>290.147236703942</v>
          </cell>
          <cell r="N36">
            <v>57.7577950647319</v>
          </cell>
          <cell r="O36">
            <v>32.585181780647</v>
          </cell>
        </row>
        <row r="36">
          <cell r="Q36">
            <v>0.0769040604936646</v>
          </cell>
        </row>
        <row r="36">
          <cell r="X36">
            <v>0.713261847722979</v>
          </cell>
          <cell r="Y36">
            <v>0.195255071749332</v>
          </cell>
          <cell r="Z36">
            <v>0.0914830805276893</v>
          </cell>
        </row>
        <row r="36">
          <cell r="AD36">
            <v>1.13668630669344</v>
          </cell>
        </row>
        <row r="36">
          <cell r="AF36">
            <v>0.361092385347403</v>
          </cell>
        </row>
        <row r="36">
          <cell r="AI36">
            <v>263.460679462778</v>
          </cell>
          <cell r="AJ36">
            <v>47.6913785960712</v>
          </cell>
          <cell r="AK36">
            <v>29.1821389471839</v>
          </cell>
          <cell r="AL36">
            <v>340.334197006033</v>
          </cell>
        </row>
        <row r="36">
          <cell r="AP36">
            <v>223.682257235313</v>
          </cell>
        </row>
        <row r="36">
          <cell r="AS36">
            <v>1.13169329064973</v>
          </cell>
          <cell r="AT36">
            <v>0.360935219901227</v>
          </cell>
        </row>
        <row r="37">
          <cell r="D37">
            <v>0.0224800639096456</v>
          </cell>
          <cell r="E37">
            <v>0.0848135378764366</v>
          </cell>
          <cell r="F37">
            <v>0.045980805186964</v>
          </cell>
        </row>
        <row r="37">
          <cell r="M37">
            <v>322.266223008988</v>
          </cell>
          <cell r="N37">
            <v>65.3109681210039</v>
          </cell>
          <cell r="O37">
            <v>37.4367293226847</v>
          </cell>
        </row>
        <row r="37">
          <cell r="Q37">
            <v>0.112534439249737</v>
          </cell>
        </row>
        <row r="37">
          <cell r="X37">
            <v>0.706798347178436</v>
          </cell>
          <cell r="Y37">
            <v>0.19903693148124</v>
          </cell>
          <cell r="Z37">
            <v>0.0941647213403236</v>
          </cell>
        </row>
        <row r="37">
          <cell r="AD37">
            <v>1.1181312015022</v>
          </cell>
        </row>
        <row r="37">
          <cell r="AF37">
            <v>0.403748662681788</v>
          </cell>
        </row>
        <row r="37">
          <cell r="AI37">
            <v>290.206324348793</v>
          </cell>
          <cell r="AJ37">
            <v>53.1710588047948</v>
          </cell>
          <cell r="AK37">
            <v>33.150731933515</v>
          </cell>
          <cell r="AL37">
            <v>376.528115087102</v>
          </cell>
        </row>
        <row r="37">
          <cell r="AP37">
            <v>241.432415639659</v>
          </cell>
        </row>
        <row r="37">
          <cell r="AS37">
            <v>1.10634816718235</v>
          </cell>
          <cell r="AT37">
            <v>0.399320019009281</v>
          </cell>
        </row>
        <row r="38">
          <cell r="D38">
            <v>0.0226147806626133</v>
          </cell>
          <cell r="E38">
            <v>0.0860929807998525</v>
          </cell>
          <cell r="F38">
            <v>0.0463145173318616</v>
          </cell>
        </row>
        <row r="38">
          <cell r="M38">
            <v>353.745064879717</v>
          </cell>
          <cell r="N38">
            <v>72.6537968395381</v>
          </cell>
          <cell r="O38">
            <v>42.2706609373274</v>
          </cell>
        </row>
        <row r="38">
          <cell r="Q38">
            <v>0.231176010710112</v>
          </cell>
        </row>
        <row r="38">
          <cell r="X38">
            <v>0.699587351598385</v>
          </cell>
          <cell r="Y38">
            <v>0.203764985363698</v>
          </cell>
          <cell r="Z38">
            <v>0.0966476630379167</v>
          </cell>
        </row>
        <row r="38">
          <cell r="AD38">
            <v>1.10360395528045</v>
          </cell>
        </row>
        <row r="38">
          <cell r="AF38">
            <v>0.445578621074812</v>
          </cell>
        </row>
        <row r="38">
          <cell r="AI38">
            <v>317.069120758458</v>
          </cell>
          <cell r="AJ38">
            <v>58.4078738106784</v>
          </cell>
          <cell r="AK38">
            <v>37.1844063222499</v>
          </cell>
          <cell r="AL38">
            <v>412.661400891386</v>
          </cell>
        </row>
        <row r="38">
          <cell r="AP38">
            <v>294.649899736918</v>
          </cell>
        </row>
        <row r="38">
          <cell r="AS38">
            <v>1.09596437651389</v>
          </cell>
          <cell r="AT38">
            <v>0.437640515663022</v>
          </cell>
        </row>
        <row r="39">
          <cell r="D39">
            <v>0.0227310087655156</v>
          </cell>
          <cell r="E39">
            <v>0.0875033347914912</v>
          </cell>
          <cell r="F39">
            <v>0.046604644390541</v>
          </cell>
        </row>
        <row r="39">
          <cell r="M39">
            <v>386.341602073169</v>
          </cell>
          <cell r="N39">
            <v>80.2927741191678</v>
          </cell>
          <cell r="O39">
            <v>47.3845861444005</v>
          </cell>
        </row>
        <row r="39">
          <cell r="Q39">
            <v>0.160861156407574</v>
          </cell>
        </row>
        <row r="39">
          <cell r="X39">
            <v>0.692150318241134</v>
          </cell>
          <cell r="Y39">
            <v>0.208824548156534</v>
          </cell>
          <cell r="Z39">
            <v>0.0990251336023321</v>
          </cell>
        </row>
        <row r="39">
          <cell r="AD39">
            <v>1.09760997901159</v>
          </cell>
        </row>
        <row r="39">
          <cell r="AF39">
            <v>0.48907154092594</v>
          </cell>
        </row>
        <row r="39">
          <cell r="AI39">
            <v>345.279497965583</v>
          </cell>
          <cell r="AJ39">
            <v>63.7552449415918</v>
          </cell>
          <cell r="AK39">
            <v>41.4950714560418</v>
          </cell>
          <cell r="AL39">
            <v>450.529814363217</v>
          </cell>
        </row>
        <row r="39">
          <cell r="AP39">
            <v>335.160475635261</v>
          </cell>
        </row>
        <row r="39">
          <cell r="AS39">
            <v>1.09176630862502</v>
          </cell>
          <cell r="AT39">
            <v>0.477801170290166</v>
          </cell>
        </row>
        <row r="40">
          <cell r="D40">
            <v>0.0225106610339272</v>
          </cell>
          <cell r="E40">
            <v>0.0870712887979572</v>
          </cell>
          <cell r="F40">
            <v>0.0460090019556682</v>
          </cell>
        </row>
        <row r="40">
          <cell r="M40">
            <v>425.053125026701</v>
          </cell>
          <cell r="N40">
            <v>89.7049564031594</v>
          </cell>
          <cell r="O40">
            <v>53.6725710416623</v>
          </cell>
        </row>
        <row r="40">
          <cell r="Q40">
            <v>0.184340658321435</v>
          </cell>
        </row>
        <row r="40">
          <cell r="X40">
            <v>0.690054341562673</v>
          </cell>
          <cell r="Y40">
            <v>0.209008856310447</v>
          </cell>
          <cell r="Z40">
            <v>0.10093680212688</v>
          </cell>
        </row>
        <row r="40">
          <cell r="AD40">
            <v>1.10695243535736</v>
          </cell>
        </row>
        <row r="40">
          <cell r="AF40">
            <v>0.541378933291944</v>
          </cell>
        </row>
        <row r="40">
          <cell r="AI40">
            <v>383.514110937868</v>
          </cell>
          <cell r="AJ40">
            <v>71.7725256858235</v>
          </cell>
          <cell r="AK40">
            <v>47.6121221774685</v>
          </cell>
          <cell r="AL40">
            <v>502.89875880116</v>
          </cell>
        </row>
        <row r="40">
          <cell r="AP40">
            <v>397.364685714987</v>
          </cell>
        </row>
        <row r="40">
          <cell r="AS40">
            <v>1.11623857682307</v>
          </cell>
          <cell r="AT40">
            <v>0.533340098329093</v>
          </cell>
        </row>
        <row r="41">
          <cell r="D41">
            <v>0.0223514941273855</v>
          </cell>
          <cell r="E41">
            <v>0.087245333431159</v>
          </cell>
          <cell r="F41">
            <v>0.0457330532785871</v>
          </cell>
        </row>
        <row r="41">
          <cell r="M41">
            <v>472.351748629363</v>
          </cell>
          <cell r="N41">
            <v>101.560461938814</v>
          </cell>
          <cell r="O41">
            <v>61.606021591098</v>
          </cell>
        </row>
        <row r="41">
          <cell r="Q41">
            <v>0.213669020174642</v>
          </cell>
        </row>
        <row r="41">
          <cell r="X41">
            <v>0.682526617549835</v>
          </cell>
          <cell r="Y41">
            <v>0.21380096667276</v>
          </cell>
          <cell r="Z41">
            <v>0.103672415777404</v>
          </cell>
        </row>
        <row r="41">
          <cell r="AD41">
            <v>1.11935781861777</v>
          </cell>
        </row>
        <row r="41">
          <cell r="AF41">
            <v>0.605996741815286</v>
          </cell>
        </row>
        <row r="41">
          <cell r="AI41">
            <v>427.893753655098</v>
          </cell>
          <cell r="AJ41">
            <v>81.1856666190155</v>
          </cell>
          <cell r="AK41">
            <v>54.8857250243915</v>
          </cell>
          <cell r="AL41">
            <v>563.965145298505</v>
          </cell>
        </row>
        <row r="41">
          <cell r="AP41">
            <v>491.84523606454</v>
          </cell>
        </row>
        <row r="41">
          <cell r="AS41">
            <v>1.12142878746195</v>
          </cell>
          <cell r="AT41">
            <v>0.598102939774032</v>
          </cell>
        </row>
        <row r="42">
          <cell r="D42">
            <v>0.0219619791794508</v>
          </cell>
          <cell r="E42">
            <v>0.086119652441262</v>
          </cell>
          <cell r="F42">
            <v>0.0449319768208773</v>
          </cell>
        </row>
        <row r="42">
          <cell r="M42">
            <v>530.246160472162</v>
          </cell>
          <cell r="N42">
            <v>116.407688475571</v>
          </cell>
          <cell r="O42">
            <v>71.6305844246828</v>
          </cell>
        </row>
        <row r="42">
          <cell r="Q42">
            <v>0.0998343039005378</v>
          </cell>
        </row>
        <row r="42">
          <cell r="X42">
            <v>0.678272275331443</v>
          </cell>
          <cell r="Y42">
            <v>0.215441768306727</v>
          </cell>
          <cell r="Z42">
            <v>0.10628595636183</v>
          </cell>
        </row>
        <row r="42">
          <cell r="AD42">
            <v>1.13176324382155</v>
          </cell>
        </row>
        <row r="42">
          <cell r="AF42">
            <v>0.685844838262157</v>
          </cell>
        </row>
        <row r="42">
          <cell r="AI42">
            <v>486.072945940516</v>
          </cell>
          <cell r="AJ42">
            <v>94.2243563796954</v>
          </cell>
          <cell r="AK42">
            <v>64.7496283675832</v>
          </cell>
          <cell r="AL42">
            <v>645.046930687794</v>
          </cell>
        </row>
        <row r="42">
          <cell r="AP42">
            <v>550.565151971777</v>
          </cell>
        </row>
        <row r="42">
          <cell r="AS42">
            <v>1.14377091574759</v>
          </cell>
          <cell r="AT42">
            <v>0.684092747136671</v>
          </cell>
        </row>
        <row r="43">
          <cell r="D43">
            <v>0.021926470510887</v>
          </cell>
          <cell r="E43">
            <v>0.0871941829227741</v>
          </cell>
          <cell r="F43">
            <v>0.0452014275271671</v>
          </cell>
        </row>
        <row r="43">
          <cell r="M43">
            <v>595.53128441837</v>
          </cell>
          <cell r="N43">
            <v>133.149427166548</v>
          </cell>
          <cell r="O43">
            <v>83.1933925520704</v>
          </cell>
        </row>
        <row r="43">
          <cell r="Q43">
            <v>0.124976536208534</v>
          </cell>
        </row>
        <row r="43">
          <cell r="X43">
            <v>0.667544819432808</v>
          </cell>
          <cell r="Y43">
            <v>0.222811419111229</v>
          </cell>
          <cell r="Z43">
            <v>0.109643761455963</v>
          </cell>
        </row>
        <row r="43">
          <cell r="AD43">
            <v>1.13171526778401</v>
          </cell>
        </row>
        <row r="43">
          <cell r="AF43">
            <v>0.776181074792141</v>
          </cell>
        </row>
        <row r="43">
          <cell r="AI43">
            <v>543.802494279188</v>
          </cell>
          <cell r="AJ43">
            <v>106.441187276017</v>
          </cell>
          <cell r="AK43">
            <v>74.5901775294673</v>
          </cell>
          <cell r="AL43">
            <v>724.833859084673</v>
          </cell>
        </row>
        <row r="43">
          <cell r="AP43">
            <v>627.755049940115</v>
          </cell>
        </row>
        <row r="43">
          <cell r="AS43">
            <v>1.12369166428217</v>
          </cell>
          <cell r="AT43">
            <v>0.768709317553368</v>
          </cell>
        </row>
        <row r="44">
          <cell r="D44">
            <v>0.02160035270401</v>
          </cell>
          <cell r="E44">
            <v>0.086377590476762</v>
          </cell>
          <cell r="F44">
            <v>0.0446783522811929</v>
          </cell>
        </row>
        <row r="44">
          <cell r="M44">
            <v>669.162488302845</v>
          </cell>
          <cell r="N44">
            <v>152.035036455453</v>
          </cell>
          <cell r="O44">
            <v>96.5703909562285</v>
          </cell>
        </row>
        <row r="44">
          <cell r="Q44">
            <v>0.191508858972727</v>
          </cell>
        </row>
        <row r="44">
          <cell r="X44">
            <v>0.663124405616737</v>
          </cell>
          <cell r="Y44">
            <v>0.224473615250913</v>
          </cell>
          <cell r="Z44">
            <v>0.11240197913235</v>
          </cell>
        </row>
        <row r="44">
          <cell r="AD44">
            <v>1.13176430272495</v>
          </cell>
        </row>
        <row r="44">
          <cell r="AF44">
            <v>0.878454032900432</v>
          </cell>
        </row>
        <row r="44">
          <cell r="AI44">
            <v>616.996419285998</v>
          </cell>
          <cell r="AJ44">
            <v>122.673175193539</v>
          </cell>
          <cell r="AK44">
            <v>87.4582362717673</v>
          </cell>
          <cell r="AL44">
            <v>827.127830751304</v>
          </cell>
        </row>
        <row r="44">
          <cell r="AP44">
            <v>779.389260867392</v>
          </cell>
        </row>
        <row r="44">
          <cell r="AS44">
            <v>1.14112747408876</v>
          </cell>
          <cell r="AT44">
            <v>0.877195321848172</v>
          </cell>
        </row>
        <row r="45">
          <cell r="D45">
            <v>0.0213902637361772</v>
          </cell>
          <cell r="E45">
            <v>0.0862184634156094</v>
          </cell>
          <cell r="F45">
            <v>0.0445415468007866</v>
          </cell>
        </row>
        <row r="45">
          <cell r="M45">
            <v>756.248951941573</v>
          </cell>
          <cell r="N45">
            <v>174.534799813628</v>
          </cell>
          <cell r="O45">
            <v>112.786502048061</v>
          </cell>
        </row>
        <row r="45">
          <cell r="Q45">
            <v>0.176152716853408</v>
          </cell>
        </row>
        <row r="45">
          <cell r="X45">
            <v>0.661540029385078</v>
          </cell>
          <cell r="Y45">
            <v>0.223462785716085</v>
          </cell>
          <cell r="Z45">
            <v>0.114997184898837</v>
          </cell>
        </row>
        <row r="45">
          <cell r="AD45">
            <v>1.13836349148316</v>
          </cell>
        </row>
        <row r="45">
          <cell r="AF45">
            <v>1</v>
          </cell>
        </row>
        <row r="45">
          <cell r="AI45">
            <v>699.714231529791</v>
          </cell>
          <cell r="AJ45">
            <v>140.95153808271</v>
          </cell>
          <cell r="AK45">
            <v>102.257442755549</v>
          </cell>
          <cell r="AL45">
            <v>942.92321236805</v>
          </cell>
        </row>
        <row r="45">
          <cell r="AP45">
            <v>942.92321236805</v>
          </cell>
        </row>
        <row r="45">
          <cell r="AS45">
            <v>1.13999695973422</v>
          </cell>
          <cell r="AT45">
            <v>1</v>
          </cell>
        </row>
        <row r="46">
          <cell r="D46">
            <v>0.0212798175762804</v>
          </cell>
          <cell r="E46">
            <v>0.0865605534016008</v>
          </cell>
          <cell r="F46">
            <v>0.0446752287495257</v>
          </cell>
        </row>
        <row r="46">
          <cell r="M46">
            <v>852.334355887372</v>
          </cell>
          <cell r="N46">
            <v>199.195284753031</v>
          </cell>
          <cell r="O46">
            <v>131.04661568652</v>
          </cell>
        </row>
        <row r="46">
          <cell r="Q46">
            <v>0.144112927599862</v>
          </cell>
        </row>
        <row r="46">
          <cell r="X46">
            <v>0.659138762333724</v>
          </cell>
          <cell r="Y46">
            <v>0.223210949409873</v>
          </cell>
          <cell r="Z46">
            <v>0.117650288256403</v>
          </cell>
        </row>
        <row r="46">
          <cell r="AD46">
            <v>1.13422966882073</v>
          </cell>
        </row>
        <row r="46">
          <cell r="AF46">
            <v>1.13422966882073</v>
          </cell>
        </row>
        <row r="46">
          <cell r="AI46">
            <v>788.683075855925</v>
          </cell>
          <cell r="AJ46">
            <v>160.183989703958</v>
          </cell>
          <cell r="AK46">
            <v>118.372736757973</v>
          </cell>
          <cell r="AL46">
            <v>1067.23980231786</v>
          </cell>
        </row>
        <row r="46">
          <cell r="AP46">
            <v>1089.02314589491</v>
          </cell>
        </row>
        <row r="46">
          <cell r="AS46">
            <v>1.13184169009648</v>
          </cell>
          <cell r="AT46">
            <v>1.13184169009648</v>
          </cell>
        </row>
        <row r="47">
          <cell r="D47">
            <v>0.0213410691206949</v>
          </cell>
          <cell r="E47">
            <v>0.087834890189534</v>
          </cell>
          <cell r="F47">
            <v>0.0452406067434116</v>
          </cell>
        </row>
        <row r="47">
          <cell r="M47">
            <v>952.042090793149</v>
          </cell>
          <cell r="N47">
            <v>224.277028071658</v>
          </cell>
          <cell r="O47">
            <v>150.304531416281</v>
          </cell>
        </row>
        <row r="47">
          <cell r="Q47">
            <v>0.206977412006129</v>
          </cell>
        </row>
        <row r="47">
          <cell r="X47">
            <v>0.66167915101143</v>
          </cell>
          <cell r="Y47">
            <v>0.218719745561472</v>
          </cell>
          <cell r="Z47">
            <v>0.119601103427099</v>
          </cell>
        </row>
        <row r="47">
          <cell r="AD47">
            <v>1.12247017864514</v>
          </cell>
        </row>
        <row r="47">
          <cell r="AF47">
            <v>1.27313897898582</v>
          </cell>
        </row>
        <row r="47">
          <cell r="AI47">
            <v>876.237905525224</v>
          </cell>
          <cell r="AJ47">
            <v>177.963925956853</v>
          </cell>
          <cell r="AK47">
            <v>134.261102837686</v>
          </cell>
          <cell r="AL47">
            <v>1188.46293431976</v>
          </cell>
        </row>
        <row r="47">
          <cell r="AP47">
            <v>1294.80207513976</v>
          </cell>
        </row>
        <row r="47">
          <cell r="AS47">
            <v>1.11358565501271</v>
          </cell>
          <cell r="AT47">
            <v>1.26040266983678</v>
          </cell>
        </row>
        <row r="48">
          <cell r="D48">
            <v>0.0211316336354716</v>
          </cell>
          <cell r="E48">
            <v>0.08726985949584</v>
          </cell>
          <cell r="F48">
            <v>0.0450143892485249</v>
          </cell>
        </row>
        <row r="48">
          <cell r="M48">
            <v>1063.68986127814</v>
          </cell>
          <cell r="N48">
            <v>252.387906437881</v>
          </cell>
          <cell r="O48">
            <v>172.351952631989</v>
          </cell>
        </row>
        <row r="48">
          <cell r="Q48">
            <v>0.380072932503496</v>
          </cell>
        </row>
        <row r="48">
          <cell r="X48">
            <v>0.658253587082062</v>
          </cell>
          <cell r="Y48">
            <v>0.219480616387812</v>
          </cell>
          <cell r="Z48">
            <v>0.122265796530125</v>
          </cell>
        </row>
        <row r="48">
          <cell r="AD48">
            <v>1.12255672910343</v>
          </cell>
        </row>
        <row r="48">
          <cell r="AF48">
            <v>1.4291707279444</v>
          </cell>
        </row>
        <row r="48">
          <cell r="AI48">
            <v>986.398060006471</v>
          </cell>
          <cell r="AJ48">
            <v>201.745205473752</v>
          </cell>
          <cell r="AK48">
            <v>154.932770765175</v>
          </cell>
          <cell r="AL48">
            <v>1343.0760362454</v>
          </cell>
        </row>
        <row r="48">
          <cell r="AP48">
            <v>1920.2636803152</v>
          </cell>
        </row>
        <row r="48">
          <cell r="AS48">
            <v>1.13009501387111</v>
          </cell>
          <cell r="AT48">
            <v>1.42437477265239</v>
          </cell>
        </row>
        <row r="49">
          <cell r="D49">
            <v>0.0214061329359617</v>
          </cell>
          <cell r="E49">
            <v>0.0896968475940476</v>
          </cell>
          <cell r="F49">
            <v>0.046124036208929</v>
          </cell>
        </row>
        <row r="49">
          <cell r="M49">
            <v>1179.51678372627</v>
          </cell>
          <cell r="N49">
            <v>280.955504763405</v>
          </cell>
          <cell r="O49">
            <v>195.519277727499</v>
          </cell>
        </row>
        <row r="49">
          <cell r="Q49">
            <v>0.202991451115683</v>
          </cell>
        </row>
        <row r="49">
          <cell r="X49">
            <v>0.658931714347236</v>
          </cell>
          <cell r="Y49">
            <v>0.216774564542902</v>
          </cell>
          <cell r="Z49">
            <v>0.124293721109862</v>
          </cell>
        </row>
        <row r="49">
          <cell r="AD49">
            <v>1.11294593654048</v>
          </cell>
        </row>
        <row r="49">
          <cell r="AF49">
            <v>1.59058975428832</v>
          </cell>
        </row>
        <row r="49">
          <cell r="AI49">
            <v>1079.47364276754</v>
          </cell>
          <cell r="AJ49">
            <v>218.981490949928</v>
          </cell>
          <cell r="AK49">
            <v>172.023859909336</v>
          </cell>
          <cell r="AL49">
            <v>1470.47899362681</v>
          </cell>
        </row>
        <row r="49">
          <cell r="AP49">
            <v>2201.98737016575</v>
          </cell>
        </row>
        <row r="49">
          <cell r="AS49">
            <v>1.09485908015868</v>
          </cell>
          <cell r="AT49">
            <v>1.55948965338743</v>
          </cell>
        </row>
        <row r="50">
          <cell r="D50">
            <v>0.0213727221980475</v>
          </cell>
          <cell r="E50">
            <v>0.0900055096051562</v>
          </cell>
          <cell r="F50">
            <v>0.0462769268116249</v>
          </cell>
        </row>
        <row r="50">
          <cell r="M50">
            <v>1297.84763657244</v>
          </cell>
          <cell r="N50">
            <v>309.515978308076</v>
          </cell>
          <cell r="O50">
            <v>219.566501849172</v>
          </cell>
        </row>
        <row r="50">
          <cell r="Q50">
            <v>0.212210336717012</v>
          </cell>
        </row>
        <row r="50">
          <cell r="X50">
            <v>0.655644687851078</v>
          </cell>
          <cell r="Y50">
            <v>0.217656872098561</v>
          </cell>
          <cell r="Z50">
            <v>0.126698440050361</v>
          </cell>
        </row>
        <row r="50">
          <cell r="AD50">
            <v>1.10343139505709</v>
          </cell>
        </row>
        <row r="50">
          <cell r="AF50">
            <v>1.75510667153787</v>
          </cell>
        </row>
        <row r="50">
          <cell r="AI50">
            <v>1191.54545304387</v>
          </cell>
          <cell r="AJ50">
            <v>241.140806147614</v>
          </cell>
          <cell r="AK50">
            <v>193.308866410426</v>
          </cell>
          <cell r="AL50">
            <v>1625.99512560191</v>
          </cell>
        </row>
        <row r="50">
          <cell r="AP50">
            <v>2586.17616211284</v>
          </cell>
        </row>
        <row r="50">
          <cell r="AS50">
            <v>1.105758825967</v>
          </cell>
          <cell r="AT50">
            <v>1.72441944823736</v>
          </cell>
        </row>
        <row r="51">
          <cell r="D51">
            <v>0.0213082674690153</v>
          </cell>
          <cell r="E51">
            <v>0.0899935587412681</v>
          </cell>
          <cell r="F51">
            <v>0.0463287817183386</v>
          </cell>
        </row>
        <row r="51">
          <cell r="M51">
            <v>1437.37482152531</v>
          </cell>
          <cell r="N51">
            <v>343.914058200989</v>
          </cell>
          <cell r="O51">
            <v>248.576777748227</v>
          </cell>
        </row>
        <row r="51">
          <cell r="Q51">
            <v>0.177809176967021</v>
          </cell>
        </row>
        <row r="51">
          <cell r="X51">
            <v>0.657830255795925</v>
          </cell>
          <cell r="Y51">
            <v>0.213606037843118</v>
          </cell>
          <cell r="Z51">
            <v>0.128563706360958</v>
          </cell>
        </row>
        <row r="51">
          <cell r="AD51">
            <v>1.11140225720061</v>
          </cell>
        </row>
        <row r="51">
          <cell r="AF51">
            <v>1.95062951637503</v>
          </cell>
        </row>
        <row r="51">
          <cell r="AI51">
            <v>1323.62738389265</v>
          </cell>
          <cell r="AJ51">
            <v>268.351427078213</v>
          </cell>
          <cell r="AK51">
            <v>219.099792837332</v>
          </cell>
          <cell r="AL51">
            <v>1811.0786038082</v>
          </cell>
        </row>
        <row r="51">
          <cell r="AP51">
            <v>2900.24442413825</v>
          </cell>
        </row>
        <row r="51">
          <cell r="AS51">
            <v>1.11382781860294</v>
          </cell>
          <cell r="AT51">
            <v>1.92070635238671</v>
          </cell>
        </row>
        <row r="52">
          <cell r="D52">
            <v>0.0207966935974256</v>
          </cell>
          <cell r="E52">
            <v>0.0869954015910744</v>
          </cell>
          <cell r="F52">
            <v>0.0451197068498038</v>
          </cell>
        </row>
        <row r="52">
          <cell r="M52">
            <v>1623.68529049709</v>
          </cell>
          <cell r="N52">
            <v>392.298956039589</v>
          </cell>
          <cell r="O52">
            <v>288.530894087069</v>
          </cell>
        </row>
        <row r="52">
          <cell r="Q52">
            <v>0.326848258524168</v>
          </cell>
        </row>
        <row r="52">
          <cell r="X52">
            <v>0.656157389706787</v>
          </cell>
          <cell r="Y52">
            <v>0.212625303894793</v>
          </cell>
          <cell r="Z52">
            <v>0.13121730639842</v>
          </cell>
        </row>
        <row r="52">
          <cell r="AD52">
            <v>1.13597076366962</v>
          </cell>
        </row>
        <row r="52">
          <cell r="AF52">
            <v>2.21585810135304</v>
          </cell>
        </row>
        <row r="52">
          <cell r="AI52">
            <v>1524.93287015251</v>
          </cell>
          <cell r="AJ52">
            <v>315.891983104931</v>
          </cell>
          <cell r="AK52">
            <v>260.632337763846</v>
          </cell>
          <cell r="AL52">
            <v>2101.45719102129</v>
          </cell>
        </row>
        <row r="52">
          <cell r="AP52">
            <v>3976.07571696703</v>
          </cell>
        </row>
        <row r="52">
          <cell r="AS52">
            <v>1.16033461308775</v>
          </cell>
          <cell r="AT52">
            <v>2.22866206225182</v>
          </cell>
        </row>
        <row r="53">
          <cell r="D53">
            <v>0.0198515792212169</v>
          </cell>
          <cell r="E53">
            <v>0.0815524812623452</v>
          </cell>
          <cell r="F53">
            <v>0.042853705339413</v>
          </cell>
        </row>
        <row r="53">
          <cell r="M53">
            <v>1912.91986763185</v>
          </cell>
          <cell r="N53">
            <v>472.554233083498</v>
          </cell>
          <cell r="O53">
            <v>352.691085137509</v>
          </cell>
        </row>
        <row r="53">
          <cell r="Q53">
            <v>0.335373564530266</v>
          </cell>
        </row>
        <row r="53">
          <cell r="X53">
            <v>0.655389765772542</v>
          </cell>
          <cell r="Y53">
            <v>0.210306211967318</v>
          </cell>
          <cell r="Z53">
            <v>0.134304022260141</v>
          </cell>
        </row>
        <row r="53">
          <cell r="AD53">
            <v>1.18948370014069</v>
          </cell>
        </row>
        <row r="53">
          <cell r="AF53">
            <v>2.63572709338415</v>
          </cell>
        </row>
        <row r="53">
          <cell r="AI53">
            <v>1856.65463932528</v>
          </cell>
          <cell r="AJ53">
            <v>402.314735273866</v>
          </cell>
          <cell r="AK53">
            <v>332.345558848757</v>
          </cell>
          <cell r="AL53">
            <v>2591.31493344791</v>
          </cell>
        </row>
        <row r="53">
          <cell r="AP53">
            <v>5760.29831223606</v>
          </cell>
        </row>
        <row r="53">
          <cell r="AS53">
            <v>1.23310384076325</v>
          </cell>
          <cell r="AT53">
            <v>2.74817174872607</v>
          </cell>
        </row>
        <row r="54">
          <cell r="D54">
            <v>0.0193215490783585</v>
          </cell>
          <cell r="E54">
            <v>0.0791210774042943</v>
          </cell>
          <cell r="F54">
            <v>0.0418902076477311</v>
          </cell>
        </row>
        <row r="54">
          <cell r="M54">
            <v>2309.92892949445</v>
          </cell>
          <cell r="N54">
            <v>585.848962566005</v>
          </cell>
          <cell r="O54">
            <v>442.754601057489</v>
          </cell>
        </row>
        <row r="54">
          <cell r="Q54">
            <v>0.234317267294912</v>
          </cell>
        </row>
        <row r="54">
          <cell r="X54">
            <v>0.650349243928213</v>
          </cell>
          <cell r="Y54">
            <v>0.211668202837677</v>
          </cell>
          <cell r="Z54">
            <v>0.13798255323411</v>
          </cell>
        </row>
        <row r="54">
          <cell r="AD54">
            <v>1.22070346535074</v>
          </cell>
        </row>
        <row r="54">
          <cell r="AF54">
            <v>3.21744119661286</v>
          </cell>
        </row>
        <row r="54">
          <cell r="AI54">
            <v>2264.84773716136</v>
          </cell>
          <cell r="AJ54">
            <v>508.949556628932</v>
          </cell>
          <cell r="AK54">
            <v>422.113735815382</v>
          </cell>
          <cell r="AL54">
            <v>3195.91102960567</v>
          </cell>
        </row>
        <row r="54">
          <cell r="AP54">
            <v>7419.93668092154</v>
          </cell>
        </row>
        <row r="54">
          <cell r="AS54">
            <v>1.23331633231987</v>
          </cell>
          <cell r="AT54">
            <v>3.38936510172391</v>
          </cell>
        </row>
        <row r="55">
          <cell r="D55">
            <v>0.0190360193379443</v>
          </cell>
          <cell r="E55">
            <v>0.078304271651964</v>
          </cell>
          <cell r="F55">
            <v>0.0415739017510003</v>
          </cell>
        </row>
        <row r="55">
          <cell r="M55">
            <v>2778.1411200507</v>
          </cell>
          <cell r="N55">
            <v>720.109976940148</v>
          </cell>
          <cell r="O55">
            <v>550.791239682702</v>
          </cell>
        </row>
        <row r="55">
          <cell r="Q55">
            <v>0.277608547749628</v>
          </cell>
        </row>
        <row r="55">
          <cell r="X55">
            <v>0.643911556859942</v>
          </cell>
          <cell r="Y55">
            <v>0.214565123920569</v>
          </cell>
          <cell r="Z55">
            <v>0.141523319219489</v>
          </cell>
        </row>
        <row r="55">
          <cell r="AD55">
            <v>1.21400692132</v>
          </cell>
        </row>
        <row r="55">
          <cell r="AF55">
            <v>3.90599588162812</v>
          </cell>
        </row>
        <row r="55">
          <cell r="AI55">
            <v>2727.93135651899</v>
          </cell>
          <cell r="AJ55">
            <v>627.98027080281</v>
          </cell>
          <cell r="AK55">
            <v>525.083000606179</v>
          </cell>
          <cell r="AL55">
            <v>3880.99462792797</v>
          </cell>
        </row>
        <row r="55">
          <cell r="AP55">
            <v>9891.6956004651</v>
          </cell>
        </row>
        <row r="55">
          <cell r="AS55">
            <v>1.21436253762259</v>
          </cell>
          <cell r="AT55">
            <v>4.1159180058589</v>
          </cell>
        </row>
        <row r="56">
          <cell r="D56">
            <v>0.0189816439974211</v>
          </cell>
          <cell r="E56">
            <v>0.0788481549399614</v>
          </cell>
          <cell r="F56">
            <v>0.0418130977832277</v>
          </cell>
        </row>
        <row r="56">
          <cell r="M56">
            <v>3291.95348294569</v>
          </cell>
          <cell r="N56">
            <v>866.724403270733</v>
          </cell>
          <cell r="O56">
            <v>671.039207156837</v>
          </cell>
        </row>
        <row r="56">
          <cell r="Q56">
            <v>0.187752721826471</v>
          </cell>
        </row>
        <row r="56">
          <cell r="X56">
            <v>0.634636461213772</v>
          </cell>
          <cell r="Y56">
            <v>0.220289820905404</v>
          </cell>
          <cell r="Z56">
            <v>0.145073717880824</v>
          </cell>
        </row>
        <row r="56">
          <cell r="AD56">
            <v>1.19372021671994</v>
          </cell>
        </row>
        <row r="56">
          <cell r="AF56">
            <v>4.66266625032433</v>
          </cell>
        </row>
        <row r="56">
          <cell r="AI56">
            <v>3214.63203509211</v>
          </cell>
          <cell r="AJ56">
            <v>748.695285029784</v>
          </cell>
          <cell r="AK56">
            <v>633.830925178967</v>
          </cell>
          <cell r="AL56">
            <v>4597.15824530086</v>
          </cell>
        </row>
        <row r="56">
          <cell r="AP56">
            <v>11940.330337493</v>
          </cell>
        </row>
        <row r="56">
          <cell r="AS56">
            <v>1.18453094787076</v>
          </cell>
          <cell r="AT56">
            <v>4.87543225683839</v>
          </cell>
        </row>
        <row r="57">
          <cell r="D57">
            <v>0.0190803020426016</v>
          </cell>
          <cell r="E57">
            <v>0.0802474250460252</v>
          </cell>
          <cell r="F57">
            <v>0.042386180056777</v>
          </cell>
        </row>
        <row r="57">
          <cell r="M57">
            <v>3825.90547240404</v>
          </cell>
          <cell r="N57">
            <v>1017.11754172564</v>
          </cell>
          <cell r="O57">
            <v>797.491429611112</v>
          </cell>
        </row>
        <row r="57">
          <cell r="Q57">
            <v>0.158697803928519</v>
          </cell>
        </row>
        <row r="57">
          <cell r="X57">
            <v>0.629090386931479</v>
          </cell>
          <cell r="Y57">
            <v>0.223093796261579</v>
          </cell>
          <cell r="Z57">
            <v>0.147815816806942</v>
          </cell>
        </row>
        <row r="57">
          <cell r="AD57">
            <v>1.16851403804341</v>
          </cell>
        </row>
        <row r="57">
          <cell r="AF57">
            <v>5.44839096821521</v>
          </cell>
        </row>
        <row r="57">
          <cell r="AI57">
            <v>3704.18743264665</v>
          </cell>
          <cell r="AJ57">
            <v>864.096825409933</v>
          </cell>
          <cell r="AK57">
            <v>743.270531664707</v>
          </cell>
          <cell r="AL57">
            <v>5311.55478972129</v>
          </cell>
        </row>
        <row r="57">
          <cell r="AP57">
            <v>13721.921800651</v>
          </cell>
        </row>
        <row r="57">
          <cell r="AS57">
            <v>1.15539959825196</v>
          </cell>
          <cell r="AT57">
            <v>5.6330724708557</v>
          </cell>
        </row>
        <row r="58">
          <cell r="D58">
            <v>0.0190034909079326</v>
          </cell>
          <cell r="E58">
            <v>0.0805491336397866</v>
          </cell>
          <cell r="F58">
            <v>0.0424171637140047</v>
          </cell>
        </row>
        <row r="58">
          <cell r="M58">
            <v>4414.67820478841</v>
          </cell>
          <cell r="N58">
            <v>1182.57645415299</v>
          </cell>
          <cell r="O58">
            <v>939.206801194279</v>
          </cell>
        </row>
        <row r="58">
          <cell r="Q58">
            <v>0.101618691266089</v>
          </cell>
        </row>
        <row r="58">
          <cell r="X58">
            <v>0.614242760634935</v>
          </cell>
          <cell r="Y58">
            <v>0.234071205487793</v>
          </cell>
          <cell r="Z58">
            <v>0.151686033877272</v>
          </cell>
        </row>
        <row r="58">
          <cell r="AD58">
            <v>1.15943377807</v>
          </cell>
        </row>
        <row r="58">
          <cell r="AF58">
            <v>6.31704852468021</v>
          </cell>
        </row>
        <row r="58">
          <cell r="AI58">
            <v>4285.33390302378</v>
          </cell>
          <cell r="AJ58">
            <v>1002.86993586547</v>
          </cell>
          <cell r="AK58">
            <v>875.914185037503</v>
          </cell>
          <cell r="AL58">
            <v>6164.11802392675</v>
          </cell>
        </row>
        <row r="58">
          <cell r="AP58">
            <v>15535.7499674753</v>
          </cell>
        </row>
        <row r="58">
          <cell r="AS58">
            <v>1.16051104958106</v>
          </cell>
          <cell r="AT58">
            <v>6.53724284551892</v>
          </cell>
        </row>
        <row r="59">
          <cell r="D59">
            <v>0.0189677343960358</v>
          </cell>
          <cell r="E59">
            <v>0.0810289318448113</v>
          </cell>
          <cell r="F59">
            <v>0.0425330948792652</v>
          </cell>
        </row>
        <row r="59">
          <cell r="M59">
            <v>5102.14045319377</v>
          </cell>
          <cell r="N59">
            <v>1377.11277353902</v>
          </cell>
          <cell r="O59">
            <v>1107.71205808619</v>
          </cell>
        </row>
        <row r="59">
          <cell r="Q59">
            <v>0.0966582494488503</v>
          </cell>
        </row>
        <row r="59">
          <cell r="X59">
            <v>0.611386529074298</v>
          </cell>
          <cell r="Y59">
            <v>0.234618964575898</v>
          </cell>
          <cell r="Z59">
            <v>0.153994506349804</v>
          </cell>
        </row>
        <row r="59">
          <cell r="AD59">
            <v>1.16136973750282</v>
          </cell>
        </row>
        <row r="59">
          <cell r="AF59">
            <v>7.33642898690047</v>
          </cell>
        </row>
        <row r="59">
          <cell r="AI59">
            <v>4955.05423165238</v>
          </cell>
          <cell r="AJ59">
            <v>1162.93113525483</v>
          </cell>
          <cell r="AK59">
            <v>1031.36532859563</v>
          </cell>
          <cell r="AL59">
            <v>7149.35069550284</v>
          </cell>
        </row>
        <row r="59">
          <cell r="AP59">
            <v>17468.3214847371</v>
          </cell>
        </row>
        <row r="59">
          <cell r="AS59">
            <v>1.1598335183966</v>
          </cell>
          <cell r="AT59">
            <v>7.58211337013118</v>
          </cell>
        </row>
        <row r="60">
          <cell r="D60">
            <v>0.0191658213211057</v>
          </cell>
          <cell r="E60">
            <v>0.0828859247907414</v>
          </cell>
          <cell r="F60">
            <v>0.0432616350931734</v>
          </cell>
        </row>
        <row r="60">
          <cell r="M60">
            <v>5839.54457901276</v>
          </cell>
          <cell r="N60">
            <v>1583.95979251688</v>
          </cell>
          <cell r="O60">
            <v>1290.75178964073</v>
          </cell>
        </row>
        <row r="60">
          <cell r="Q60">
            <v>0.1802042051132</v>
          </cell>
        </row>
        <row r="60">
          <cell r="X60">
            <v>0.615826837936745</v>
          </cell>
          <cell r="Y60">
            <v>0.228969711328351</v>
          </cell>
          <cell r="Z60">
            <v>0.155203450734904</v>
          </cell>
        </row>
        <row r="60">
          <cell r="AD60">
            <v>1.14902293136495</v>
          </cell>
        </row>
        <row r="60">
          <cell r="AF60">
            <v>8.42972514027916</v>
          </cell>
        </row>
        <row r="60">
          <cell r="AI60">
            <v>5616.86805783334</v>
          </cell>
          <cell r="AJ60">
            <v>1311.67165632347</v>
          </cell>
          <cell r="AK60">
            <v>1184.60151007496</v>
          </cell>
          <cell r="AL60">
            <v>8113.14122423177</v>
          </cell>
        </row>
        <row r="60">
          <cell r="AP60">
            <v>20383.6633433147</v>
          </cell>
        </row>
        <row r="60">
          <cell r="AS60">
            <v>1.13480812031437</v>
          </cell>
          <cell r="AT60">
            <v>8.60424382156899</v>
          </cell>
        </row>
        <row r="61">
          <cell r="D61">
            <v>0.019293236771049</v>
          </cell>
          <cell r="E61">
            <v>0.0836478131981822</v>
          </cell>
          <cell r="F61">
            <v>0.0437065091593864</v>
          </cell>
        </row>
        <row r="61">
          <cell r="M61">
            <v>6612.10638098551</v>
          </cell>
          <cell r="N61">
            <v>1806.78139945692</v>
          </cell>
          <cell r="O61">
            <v>1485.96921425695</v>
          </cell>
        </row>
        <row r="61">
          <cell r="Q61">
            <v>0.161892511203861</v>
          </cell>
        </row>
        <row r="61">
          <cell r="X61">
            <v>0.581604753891129</v>
          </cell>
          <cell r="Y61">
            <v>0.262980067286958</v>
          </cell>
          <cell r="Z61">
            <v>0.155415178821912</v>
          </cell>
        </row>
        <row r="61">
          <cell r="AD61">
            <v>1.13727977428613</v>
          </cell>
        </row>
        <row r="61">
          <cell r="AF61">
            <v>9.58695590483081</v>
          </cell>
        </row>
        <row r="61">
          <cell r="AI61">
            <v>6336.00581626962</v>
          </cell>
          <cell r="AJ61">
            <v>1487.88626355954</v>
          </cell>
          <cell r="AK61">
            <v>1355.04576786304</v>
          </cell>
          <cell r="AL61">
            <v>9178.9378476922</v>
          </cell>
        </row>
        <row r="61">
          <cell r="AP61">
            <v>23152.3867139769</v>
          </cell>
        </row>
        <row r="61">
          <cell r="AS61">
            <v>1.13136670421528</v>
          </cell>
          <cell r="AT61">
            <v>9.73455497467317</v>
          </cell>
        </row>
        <row r="62">
          <cell r="D62">
            <v>0.0193567277899948</v>
          </cell>
          <cell r="E62">
            <v>0.0835991883314366</v>
          </cell>
          <cell r="F62">
            <v>0.0439454060809912</v>
          </cell>
        </row>
        <row r="62">
          <cell r="M62">
            <v>7479.07659713594</v>
          </cell>
          <cell r="N62">
            <v>2077.93260641262</v>
          </cell>
          <cell r="O62">
            <v>1710.46522707247</v>
          </cell>
        </row>
        <row r="62">
          <cell r="Q62">
            <v>0.15014846790657</v>
          </cell>
        </row>
        <row r="62">
          <cell r="X62">
            <v>0.581885296637884</v>
          </cell>
          <cell r="Y62">
            <v>0.262313790760765</v>
          </cell>
          <cell r="Z62">
            <v>0.15580091260135</v>
          </cell>
        </row>
        <row r="62">
          <cell r="AD62">
            <v>1.13916307377652</v>
          </cell>
        </row>
        <row r="62">
          <cell r="AF62">
            <v>10.921106156707</v>
          </cell>
        </row>
        <row r="62">
          <cell r="AI62">
            <v>7163.79772340325</v>
          </cell>
          <cell r="AJ62">
            <v>1715.73278601915</v>
          </cell>
          <cell r="AK62">
            <v>1556.50550475571</v>
          </cell>
          <cell r="AL62">
            <v>10436.0360141781</v>
          </cell>
        </row>
        <row r="62">
          <cell r="AP62">
            <v>26343.6855783907</v>
          </cell>
        </row>
        <row r="62">
          <cell r="AS62">
            <v>1.13678239147872</v>
          </cell>
          <cell r="AT62">
            <v>11.06607068409</v>
          </cell>
        </row>
        <row r="63">
          <cell r="D63">
            <v>0.0193546108212174</v>
          </cell>
          <cell r="E63">
            <v>0.083502922580818</v>
          </cell>
          <cell r="F63">
            <v>0.043486688454875</v>
          </cell>
        </row>
        <row r="63">
          <cell r="M63">
            <v>8493.56847604485</v>
          </cell>
          <cell r="N63">
            <v>2410.59709402019</v>
          </cell>
          <cell r="O63">
            <v>1996.91445097559</v>
          </cell>
        </row>
        <row r="63">
          <cell r="Q63">
            <v>0.188560988904496</v>
          </cell>
        </row>
        <row r="63">
          <cell r="X63">
            <v>0.578557636635808</v>
          </cell>
          <cell r="Y63">
            <v>0.245351067640699</v>
          </cell>
          <cell r="Z63">
            <v>0.176091295723493</v>
          </cell>
        </row>
        <row r="63">
          <cell r="AD63">
            <v>1.14704975307398</v>
          </cell>
        </row>
        <row r="63">
          <cell r="AF63">
            <v>12.5270521203456</v>
          </cell>
        </row>
        <row r="63">
          <cell r="AI63">
            <v>8151.83407267587</v>
          </cell>
          <cell r="AJ63">
            <v>1994.09668782006</v>
          </cell>
          <cell r="AK63">
            <v>1838.15703477273</v>
          </cell>
          <cell r="AL63">
            <v>11984.0877952687</v>
          </cell>
        </row>
        <row r="63">
          <cell r="AP63">
            <v>31025.3804125058</v>
          </cell>
        </row>
        <row r="63">
          <cell r="AS63">
            <v>1.14798713213059</v>
          </cell>
          <cell r="AT63">
            <v>12.7037067485829</v>
          </cell>
        </row>
        <row r="64">
          <cell r="D64">
            <v>0.0194660264186507</v>
          </cell>
          <cell r="E64">
            <v>0.0825767190305249</v>
          </cell>
          <cell r="F64">
            <v>0.0437089969469651</v>
          </cell>
        </row>
        <row r="64">
          <cell r="M64">
            <v>9642.40715274375</v>
          </cell>
          <cell r="N64">
            <v>2826.46184427774</v>
          </cell>
          <cell r="O64">
            <v>2345.14346194128</v>
          </cell>
        </row>
        <row r="64">
          <cell r="Q64">
            <v>0.234035906592655</v>
          </cell>
        </row>
        <row r="64">
          <cell r="X64">
            <v>0.563309893251221</v>
          </cell>
          <cell r="Y64">
            <v>0.245818423161678</v>
          </cell>
          <cell r="Z64">
            <v>0.1908716835871</v>
          </cell>
        </row>
        <row r="64">
          <cell r="AD64">
            <v>1.15143396271554</v>
          </cell>
        </row>
        <row r="64">
          <cell r="AF64">
            <v>14.4240732640736</v>
          </cell>
        </row>
        <row r="64">
          <cell r="AI64">
            <v>9218.54374742719</v>
          </cell>
          <cell r="AJ64">
            <v>2362.44480021758</v>
          </cell>
          <cell r="AK64">
            <v>2148.01056479916</v>
          </cell>
          <cell r="AL64">
            <v>13728.9991124439</v>
          </cell>
        </row>
        <row r="64">
          <cell r="AP64">
            <v>37981.8931134548</v>
          </cell>
        </row>
        <row r="64">
          <cell r="AS64">
            <v>1.14417704699225</v>
          </cell>
          <cell r="AT64">
            <v>14.5352896734492</v>
          </cell>
        </row>
        <row r="65">
          <cell r="D65">
            <v>0.0194231893769362</v>
          </cell>
          <cell r="E65">
            <v>0.0800076181057017</v>
          </cell>
          <cell r="F65">
            <v>0.044146821774143</v>
          </cell>
        </row>
        <row r="65">
          <cell r="M65">
            <v>10965.8235708518</v>
          </cell>
          <cell r="N65">
            <v>3400.77765501324</v>
          </cell>
          <cell r="O65">
            <v>2724.78182457678</v>
          </cell>
        </row>
        <row r="65">
          <cell r="Q65">
            <v>0.195492485617863</v>
          </cell>
        </row>
        <row r="65">
          <cell r="X65">
            <v>0.634433078630311</v>
          </cell>
          <cell r="Y65">
            <v>0.208125514739864</v>
          </cell>
          <cell r="Z65">
            <v>0.157441406629826</v>
          </cell>
        </row>
        <row r="65">
          <cell r="AD65">
            <v>1.156199298897</v>
          </cell>
        </row>
        <row r="65">
          <cell r="AF65">
            <v>16.6771033951609</v>
          </cell>
        </row>
        <row r="65">
          <cell r="AI65">
            <v>10521.3709461949</v>
          </cell>
          <cell r="AJ65">
            <v>2922.56463115963</v>
          </cell>
          <cell r="AK65">
            <v>2474.89941477716</v>
          </cell>
          <cell r="AL65">
            <v>15918.8349921317</v>
          </cell>
        </row>
        <row r="65">
          <cell r="AP65">
            <v>44675.4956522272</v>
          </cell>
        </row>
        <row r="65">
          <cell r="AS65">
            <v>1.15580677599895</v>
          </cell>
          <cell r="AT65">
            <v>16.7999862956801</v>
          </cell>
        </row>
        <row r="66">
          <cell r="D66">
            <v>0.0194054269903181</v>
          </cell>
          <cell r="E66">
            <v>0.0799689132791892</v>
          </cell>
          <cell r="F66">
            <v>0.0447451330548201</v>
          </cell>
        </row>
        <row r="66">
          <cell r="M66">
            <v>12536.1258338128</v>
          </cell>
          <cell r="N66">
            <v>4114.04486726063</v>
          </cell>
          <cell r="O66">
            <v>3126.78123409655</v>
          </cell>
        </row>
        <row r="66">
          <cell r="Q66">
            <v>0.194951669917353</v>
          </cell>
        </row>
        <row r="66">
          <cell r="X66">
            <v>0.649004751956631</v>
          </cell>
          <cell r="Y66">
            <v>0.196127528527119</v>
          </cell>
          <cell r="Z66">
            <v>0.15486771951625</v>
          </cell>
        </row>
        <row r="66">
          <cell r="AD66">
            <v>1.15703032336398</v>
          </cell>
        </row>
        <row r="66">
          <cell r="AF66">
            <v>19.2959143340775</v>
          </cell>
        </row>
        <row r="66">
          <cell r="AI66">
            <v>12042.1387173236</v>
          </cell>
          <cell r="AJ66">
            <v>3524.52304203303</v>
          </cell>
          <cell r="AK66">
            <v>2810.67358913275</v>
          </cell>
          <cell r="AL66">
            <v>18377.3353484894</v>
          </cell>
        </row>
        <row r="66">
          <cell r="AP66">
            <v>51862.5617725975</v>
          </cell>
        </row>
        <row r="66">
          <cell r="AS66">
            <v>1.15180585220611</v>
          </cell>
          <cell r="AT66">
            <v>19.3503225323468</v>
          </cell>
        </row>
        <row r="67">
          <cell r="D67">
            <v>0.0194413576234142</v>
          </cell>
          <cell r="E67">
            <v>0.0809620018097464</v>
          </cell>
          <cell r="F67">
            <v>0.0440939953055796</v>
          </cell>
        </row>
        <row r="67">
          <cell r="M67">
            <v>14328.2508929414</v>
          </cell>
          <cell r="N67">
            <v>4869.78598655135</v>
          </cell>
          <cell r="O67">
            <v>3627.2491405496</v>
          </cell>
        </row>
        <row r="67">
          <cell r="Q67">
            <v>0.218539095721248</v>
          </cell>
        </row>
        <row r="67">
          <cell r="X67">
            <v>0.615341232705558</v>
          </cell>
          <cell r="Y67">
            <v>0.212928761864875</v>
          </cell>
          <cell r="Z67">
            <v>0.171730005429567</v>
          </cell>
        </row>
        <row r="67">
          <cell r="AD67">
            <v>1.15396916031566</v>
          </cell>
        </row>
        <row r="67">
          <cell r="AF67">
            <v>22.2668900616183</v>
          </cell>
        </row>
        <row r="67">
          <cell r="AI67">
            <v>13742.6410872861</v>
          </cell>
          <cell r="AJ67">
            <v>4118.59958363223</v>
          </cell>
          <cell r="AK67">
            <v>3312.1093032082</v>
          </cell>
          <cell r="AL67">
            <v>21173.3499741265</v>
          </cell>
        </row>
        <row r="67">
          <cell r="AP67">
            <v>61268.1835555468</v>
          </cell>
        </row>
        <row r="67">
          <cell r="AS67">
            <v>1.1506555610186</v>
          </cell>
          <cell r="AT67">
            <v>22.2655562293483</v>
          </cell>
        </row>
        <row r="68">
          <cell r="D68">
            <v>0.0196113039738091</v>
          </cell>
          <cell r="E68">
            <v>0.081859318656389</v>
          </cell>
          <cell r="F68">
            <v>0.0443356171035082</v>
          </cell>
        </row>
        <row r="68">
          <cell r="M68">
            <v>16256.5114761861</v>
          </cell>
          <cell r="N68">
            <v>5664.20525560944</v>
          </cell>
          <cell r="O68">
            <v>4242.86518234275</v>
          </cell>
        </row>
        <row r="68">
          <cell r="Q68">
            <v>0.258911951201619</v>
          </cell>
        </row>
        <row r="68">
          <cell r="X68">
            <v>0.578076483065651</v>
          </cell>
          <cell r="Y68">
            <v>0.242098458692851</v>
          </cell>
          <cell r="Z68">
            <v>0.179825058241498</v>
          </cell>
        </row>
        <row r="68">
          <cell r="AD68">
            <v>1.14714631206409</v>
          </cell>
        </row>
        <row r="68">
          <cell r="AF68">
            <v>25.5433808153218</v>
          </cell>
        </row>
        <row r="68">
          <cell r="AI68">
            <v>15484.7582575537</v>
          </cell>
          <cell r="AJ68">
            <v>4744.73837296232</v>
          </cell>
          <cell r="AK68">
            <v>3852.23149612895</v>
          </cell>
          <cell r="AL68">
            <v>24081.728126645</v>
          </cell>
        </row>
        <row r="68">
          <cell r="AP68">
            <v>76168.5056768016</v>
          </cell>
        </row>
        <row r="68">
          <cell r="AS68">
            <v>1.1357326643671</v>
          </cell>
          <cell r="AT68">
            <v>25.2877194999732</v>
          </cell>
        </row>
        <row r="69">
          <cell r="D69">
            <v>0.0193889130074297</v>
          </cell>
          <cell r="E69">
            <v>0.0830323121211938</v>
          </cell>
          <cell r="F69">
            <v>0.0443703307262153</v>
          </cell>
        </row>
        <row r="69">
          <cell r="M69">
            <v>18569.5174351341</v>
          </cell>
          <cell r="N69">
            <v>6512.24634270164</v>
          </cell>
          <cell r="O69">
            <v>4938.34897893401</v>
          </cell>
        </row>
        <row r="69">
          <cell r="Q69">
            <v>0.133523471687791</v>
          </cell>
        </row>
        <row r="69">
          <cell r="X69">
            <v>0.692778169685383</v>
          </cell>
          <cell r="Y69">
            <v>0.179396120703411</v>
          </cell>
          <cell r="Z69">
            <v>0.127825709611207</v>
          </cell>
        </row>
        <row r="69">
          <cell r="AD69">
            <v>1.14715165597278</v>
          </cell>
        </row>
        <row r="69">
          <cell r="AF69">
            <v>29.3021316014396</v>
          </cell>
        </row>
        <row r="69">
          <cell r="AI69">
            <v>17895.5704775039</v>
          </cell>
          <cell r="AJ69">
            <v>5391.31248711357</v>
          </cell>
          <cell r="AK69">
            <v>4482.08149659165</v>
          </cell>
          <cell r="AL69">
            <v>27768.9644612091</v>
          </cell>
        </row>
        <row r="69">
          <cell r="AP69">
            <v>84840.0980743793</v>
          </cell>
        </row>
        <row r="69">
          <cell r="AS69">
            <v>1.15424921518893</v>
          </cell>
          <cell r="AT69">
            <v>29.1883303867617</v>
          </cell>
        </row>
        <row r="70">
          <cell r="D70">
            <v>0.0194190260418546</v>
          </cell>
          <cell r="E70">
            <v>0.0832004232038166</v>
          </cell>
          <cell r="F70">
            <v>0.044039925900799</v>
          </cell>
        </row>
        <row r="70">
          <cell r="M70">
            <v>21364.9672423799</v>
          </cell>
          <cell r="N70">
            <v>7477.86074356317</v>
          </cell>
          <cell r="O70">
            <v>5784.10088201706</v>
          </cell>
        </row>
        <row r="70">
          <cell r="Q70">
            <v>0.201612112760239</v>
          </cell>
        </row>
        <row r="70">
          <cell r="X70">
            <v>0.616664254659214</v>
          </cell>
          <cell r="Y70">
            <v>0.202235601488224</v>
          </cell>
          <cell r="Z70">
            <v>0.181100143852562</v>
          </cell>
        </row>
        <row r="70">
          <cell r="AD70">
            <v>1.1532830873253</v>
          </cell>
        </row>
        <row r="70">
          <cell r="AF70">
            <v>33.7936527985205</v>
          </cell>
        </row>
        <row r="70">
          <cell r="AI70">
            <v>20533.7514951753</v>
          </cell>
          <cell r="AJ70">
            <v>6191.32001044906</v>
          </cell>
          <cell r="AK70">
            <v>5285.94924872475</v>
          </cell>
          <cell r="AL70">
            <v>32011.0207543491</v>
          </cell>
        </row>
        <row r="70">
          <cell r="AP70">
            <v>100954.274604183</v>
          </cell>
        </row>
        <row r="70">
          <cell r="AS70">
            <v>1.15248570609695</v>
          </cell>
          <cell r="AT70">
            <v>33.6391335555782</v>
          </cell>
        </row>
        <row r="71">
          <cell r="D71">
            <v>0.0194784999913734</v>
          </cell>
          <cell r="E71">
            <v>0.0826509127274557</v>
          </cell>
          <cell r="F71">
            <v>0.0444968376422879</v>
          </cell>
        </row>
        <row r="71">
          <cell r="M71">
            <v>24437.1715232206</v>
          </cell>
          <cell r="N71">
            <v>8681.02728886164</v>
          </cell>
          <cell r="O71">
            <v>6742.5146226091</v>
          </cell>
        </row>
        <row r="71">
          <cell r="Q71">
            <v>0.208920785223646</v>
          </cell>
        </row>
        <row r="71">
          <cell r="X71">
            <v>0.590036369896753</v>
          </cell>
          <cell r="Y71">
            <v>0.212766874267588</v>
          </cell>
          <cell r="Z71">
            <v>0.197196755835659</v>
          </cell>
        </row>
        <row r="71">
          <cell r="AD71">
            <v>1.15144749345491</v>
          </cell>
        </row>
        <row r="71">
          <cell r="AF71">
            <v>38.9116168095418</v>
          </cell>
        </row>
        <row r="71">
          <cell r="AI71">
            <v>23418.2784322497</v>
          </cell>
          <cell r="AJ71">
            <v>7238.67639150933</v>
          </cell>
          <cell r="AK71">
            <v>6099.51969885853</v>
          </cell>
          <cell r="AL71">
            <v>36756.4745226176</v>
          </cell>
        </row>
        <row r="71">
          <cell r="AP71">
            <v>122724.754643793</v>
          </cell>
        </row>
        <row r="71">
          <cell r="AS71">
            <v>1.14621067115004</v>
          </cell>
          <cell r="AT71">
            <v>38.5575338496452</v>
          </cell>
        </row>
        <row r="72">
          <cell r="D72">
            <v>0.0195217664121517</v>
          </cell>
          <cell r="E72">
            <v>0.0832908830738048</v>
          </cell>
          <cell r="F72">
            <v>0.0448249533338124</v>
          </cell>
        </row>
        <row r="72">
          <cell r="M72">
            <v>27853.0880240674</v>
          </cell>
          <cell r="N72">
            <v>10081.9632734894</v>
          </cell>
          <cell r="O72">
            <v>7765.35546216378</v>
          </cell>
        </row>
        <row r="72">
          <cell r="Q72">
            <v>0.147232522340891</v>
          </cell>
        </row>
        <row r="72">
          <cell r="X72">
            <v>0.642013223354115</v>
          </cell>
          <cell r="Y72">
            <v>0.202439587205182</v>
          </cell>
          <cell r="Z72">
            <v>0.155547189440703</v>
          </cell>
        </row>
        <row r="72">
          <cell r="AD72">
            <v>1.14633455826436</v>
          </cell>
        </row>
        <row r="72">
          <cell r="AF72">
            <v>44.6057310667182</v>
          </cell>
        </row>
        <row r="72">
          <cell r="AI72">
            <v>26655.1479189839</v>
          </cell>
          <cell r="AJ72">
            <v>8345.79945311771</v>
          </cell>
          <cell r="AK72">
            <v>6985.60294991847</v>
          </cell>
          <cell r="AL72">
            <v>41986.5503220201</v>
          </cell>
        </row>
        <row r="72">
          <cell r="AP72">
            <v>142439.721359944</v>
          </cell>
        </row>
        <row r="72">
          <cell r="AS72">
            <v>1.14108737665852</v>
          </cell>
          <cell r="AT72">
            <v>43.9975151509137</v>
          </cell>
        </row>
        <row r="73">
          <cell r="D73">
            <v>0.0195741748111472</v>
          </cell>
          <cell r="E73">
            <v>0.0837817815530804</v>
          </cell>
          <cell r="F73">
            <v>0.0452188962475133</v>
          </cell>
        </row>
        <row r="73">
          <cell r="M73">
            <v>31687.7836189051</v>
          </cell>
          <cell r="N73">
            <v>11626.6261276258</v>
          </cell>
          <cell r="O73">
            <v>8884.18724192193</v>
          </cell>
        </row>
        <row r="73">
          <cell r="Q73">
            <v>0.137392351993832</v>
          </cell>
        </row>
        <row r="73">
          <cell r="X73">
            <v>0.631208680425013</v>
          </cell>
          <cell r="Y73">
            <v>0.198504980864608</v>
          </cell>
          <cell r="Z73">
            <v>0.170286338710379</v>
          </cell>
        </row>
        <row r="73">
          <cell r="AD73">
            <v>1.14181692828901</v>
          </cell>
        </row>
        <row r="73">
          <cell r="AF73">
            <v>50.9315788306858</v>
          </cell>
        </row>
        <row r="73">
          <cell r="AI73">
            <v>30278.0114411175</v>
          </cell>
          <cell r="AJ73">
            <v>9579.17442836955</v>
          </cell>
          <cell r="AK73">
            <v>7941.45192452393</v>
          </cell>
          <cell r="AL73">
            <v>47798.637794011</v>
          </cell>
        </row>
        <row r="73">
          <cell r="AP73">
            <v>164500.673429006</v>
          </cell>
        </row>
        <row r="73">
          <cell r="AS73">
            <v>1.13748543680687</v>
          </cell>
          <cell r="AT73">
            <v>50.046532739854</v>
          </cell>
        </row>
        <row r="74">
          <cell r="D74">
            <v>0.0196566257203341</v>
          </cell>
          <cell r="E74">
            <v>0.0844603441362078</v>
          </cell>
          <cell r="F74">
            <v>0.0457323528117435</v>
          </cell>
        </row>
        <row r="74">
          <cell r="M74">
            <v>35951.2175597536</v>
          </cell>
          <cell r="N74">
            <v>13343.7783144956</v>
          </cell>
          <cell r="O74">
            <v>10087.8972342481</v>
          </cell>
        </row>
        <row r="74">
          <cell r="Q74">
            <v>0.129179269028743</v>
          </cell>
        </row>
        <row r="74">
          <cell r="X74">
            <v>0.62751864511588</v>
          </cell>
          <cell r="Y74">
            <v>0.196516662095138</v>
          </cell>
          <cell r="Z74">
            <v>0.175964692788982</v>
          </cell>
        </row>
        <row r="74">
          <cell r="AD74">
            <v>1.13729333383334</v>
          </cell>
        </row>
        <row r="74">
          <cell r="AF74">
            <v>57.9241450857461</v>
          </cell>
        </row>
        <row r="74">
          <cell r="AI74">
            <v>34261.4760046388</v>
          </cell>
          <cell r="AJ74">
            <v>10922.1397004941</v>
          </cell>
          <cell r="AK74">
            <v>8943.94388716793</v>
          </cell>
          <cell r="AL74">
            <v>54127.5595923008</v>
          </cell>
        </row>
        <row r="74">
          <cell r="AP74">
            <v>189190.165602243</v>
          </cell>
        </row>
        <row r="74">
          <cell r="AS74">
            <v>1.13177067589088</v>
          </cell>
          <cell r="AT74">
            <v>56.6411981849798</v>
          </cell>
        </row>
        <row r="75">
          <cell r="D75">
            <v>0.019822785049557</v>
          </cell>
          <cell r="E75">
            <v>0.084944318064099</v>
          </cell>
          <cell r="F75">
            <v>0.0466174901933342</v>
          </cell>
        </row>
        <row r="75">
          <cell r="M75">
            <v>40539.0269553908</v>
          </cell>
          <cell r="N75">
            <v>15263.7565369492</v>
          </cell>
          <cell r="O75">
            <v>11309.9235377423</v>
          </cell>
        </row>
        <row r="75">
          <cell r="Q75">
            <v>0.0954721213567881</v>
          </cell>
        </row>
        <row r="75">
          <cell r="X75">
            <v>0.667069749824608</v>
          </cell>
          <cell r="Y75">
            <v>0.180975585480549</v>
          </cell>
          <cell r="Z75">
            <v>0.151954664694844</v>
          </cell>
        </row>
        <row r="75">
          <cell r="AD75">
            <v>1.12959887391077</v>
          </cell>
        </row>
        <row r="75">
          <cell r="AF75">
            <v>65.4310490611032</v>
          </cell>
        </row>
        <row r="75">
          <cell r="AI75">
            <v>38411.6651456083</v>
          </cell>
          <cell r="AJ75">
            <v>12442.2224746895</v>
          </cell>
          <cell r="AK75">
            <v>9881.83035395773</v>
          </cell>
          <cell r="AL75">
            <v>60735.7179742555</v>
          </cell>
        </row>
        <row r="75">
          <cell r="AP75">
            <v>209757.509530686</v>
          </cell>
        </row>
        <row r="75">
          <cell r="AS75">
            <v>1.12077502535731</v>
          </cell>
          <cell r="AT75">
            <v>63.4820403320389</v>
          </cell>
        </row>
        <row r="76">
          <cell r="D76">
            <v>0.0199464142167298</v>
          </cell>
          <cell r="E76">
            <v>0.0853838098251501</v>
          </cell>
          <cell r="F76">
            <v>0.0465836222961573</v>
          </cell>
        </row>
        <row r="76">
          <cell r="M76">
            <v>45483.2834768008</v>
          </cell>
          <cell r="N76">
            <v>17435.3936427676</v>
          </cell>
          <cell r="O76">
            <v>12687.7503369535</v>
          </cell>
        </row>
        <row r="76">
          <cell r="Q76">
            <v>0.106339493029405</v>
          </cell>
        </row>
        <row r="76">
          <cell r="X76">
            <v>0.630259452106342</v>
          </cell>
          <cell r="Y76">
            <v>0.197441351863215</v>
          </cell>
          <cell r="Z76">
            <v>0.172299196030443</v>
          </cell>
        </row>
        <row r="76">
          <cell r="AD76">
            <v>1.12575553629465</v>
          </cell>
        </row>
        <row r="76">
          <cell r="AF76">
            <v>73.6593657261035</v>
          </cell>
        </row>
        <row r="76">
          <cell r="AI76">
            <v>42975.8745493134</v>
          </cell>
          <cell r="AJ76">
            <v>14159.0221468816</v>
          </cell>
          <cell r="AK76">
            <v>11135.6689903998</v>
          </cell>
          <cell r="AL76">
            <v>68270.5656865948</v>
          </cell>
        </row>
        <row r="76">
          <cell r="AP76">
            <v>236157.591158356</v>
          </cell>
        </row>
        <row r="76">
          <cell r="AS76">
            <v>1.122351786293</v>
          </cell>
          <cell r="AT76">
            <v>71.2491813641883</v>
          </cell>
        </row>
        <row r="77">
          <cell r="D77">
            <v>0.020133959624629</v>
          </cell>
          <cell r="E77">
            <v>0.0859606021457534</v>
          </cell>
          <cell r="F77">
            <v>0.0463976482173502</v>
          </cell>
        </row>
        <row r="77">
          <cell r="M77">
            <v>50812.305616507</v>
          </cell>
          <cell r="N77">
            <v>19858.1450906248</v>
          </cell>
          <cell r="O77">
            <v>14427.8745107698</v>
          </cell>
        </row>
        <row r="77">
          <cell r="Q77">
            <v>0.145203448134819</v>
          </cell>
        </row>
        <row r="77">
          <cell r="X77">
            <v>0.544439886646938</v>
          </cell>
          <cell r="Y77">
            <v>0.231639599645224</v>
          </cell>
          <cell r="Z77">
            <v>0.223920513707838</v>
          </cell>
        </row>
        <row r="77">
          <cell r="AD77">
            <v>1.12575173013809</v>
          </cell>
        </row>
        <row r="77">
          <cell r="AF77">
            <v>82.9221584070355</v>
          </cell>
        </row>
        <row r="77">
          <cell r="AI77">
            <v>47753.3370491674</v>
          </cell>
          <cell r="AJ77">
            <v>16040.6672952594</v>
          </cell>
          <cell r="AK77">
            <v>12728.2584339866</v>
          </cell>
          <cell r="AL77">
            <v>76522.2627784134</v>
          </cell>
        </row>
        <row r="77">
          <cell r="AP77">
            <v>279023.067940557</v>
          </cell>
        </row>
        <row r="77">
          <cell r="AS77">
            <v>1.11869358030796</v>
          </cell>
          <cell r="AT77">
            <v>79.7060017943153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0.0500634058207376</v>
          </cell>
          <cell r="E112">
            <v>0.129051799995492</v>
          </cell>
          <cell r="F112">
            <v>0.0791514256289366</v>
          </cell>
        </row>
        <row r="112">
          <cell r="M112">
            <v>36.7285782464474</v>
          </cell>
          <cell r="N112">
            <v>4.89041458296684</v>
          </cell>
          <cell r="O112">
            <v>1.44600094894887</v>
          </cell>
        </row>
        <row r="112">
          <cell r="Q112">
            <v>0.173266771909221</v>
          </cell>
        </row>
        <row r="112">
          <cell r="X112">
            <v>0.816499194366157</v>
          </cell>
          <cell r="Y112">
            <v>0.147168457162607</v>
          </cell>
          <cell r="Z112">
            <v>0.036332348471236</v>
          </cell>
        </row>
        <row r="112">
          <cell r="AF112">
            <v>0.0577475861175982</v>
          </cell>
        </row>
        <row r="112">
          <cell r="AI112">
            <v>35.8091239688927</v>
          </cell>
          <cell r="AJ112">
            <v>4.58301180491985</v>
          </cell>
          <cell r="AK112">
            <v>1.38795982650156</v>
          </cell>
          <cell r="AL112">
            <v>41.7800956003142</v>
          </cell>
        </row>
        <row r="112">
          <cell r="AP112">
            <v>33.7771751612199</v>
          </cell>
        </row>
        <row r="113">
          <cell r="D113">
            <v>0.0500634058207376</v>
          </cell>
          <cell r="E113">
            <v>0.129051799995492</v>
          </cell>
          <cell r="F113">
            <v>0.0791514256289366</v>
          </cell>
        </row>
        <row r="113">
          <cell r="M113">
            <v>37.7034549030853</v>
          </cell>
          <cell r="N113">
            <v>5.09608135879329</v>
          </cell>
          <cell r="O113">
            <v>1.53339743143088</v>
          </cell>
        </row>
        <row r="113">
          <cell r="Q113">
            <v>0.243094493585799</v>
          </cell>
        </row>
        <row r="113">
          <cell r="X113">
            <v>0.822494523532261</v>
          </cell>
          <cell r="Y113">
            <v>0.140774307016129</v>
          </cell>
          <cell r="Z113">
            <v>0.0367311694516098</v>
          </cell>
        </row>
        <row r="113">
          <cell r="AD113">
            <v>1.02998343522248</v>
          </cell>
        </row>
        <row r="113">
          <cell r="AF113">
            <v>0.0594790571252101</v>
          </cell>
        </row>
        <row r="113">
          <cell r="AI113">
            <v>37.7075383972104</v>
          </cell>
          <cell r="AJ113">
            <v>4.96491585192636</v>
          </cell>
          <cell r="AK113">
            <v>1.55532655336418</v>
          </cell>
          <cell r="AL113">
            <v>44.2277808025009</v>
          </cell>
        </row>
        <row r="113">
          <cell r="AP113">
            <v>35.6326826339302</v>
          </cell>
        </row>
        <row r="113">
          <cell r="AS113">
            <v>1.05858495934529</v>
          </cell>
          <cell r="AT113">
            <v>0.0565811946998588</v>
          </cell>
        </row>
        <row r="114">
          <cell r="D114">
            <v>0.0505739577221481</v>
          </cell>
          <cell r="E114">
            <v>0.13200763519734</v>
          </cell>
          <cell r="F114">
            <v>0.0807293719429026</v>
          </cell>
        </row>
        <row r="114">
          <cell r="M114">
            <v>39.2921866713051</v>
          </cell>
          <cell r="N114">
            <v>5.39919325194866</v>
          </cell>
          <cell r="O114">
            <v>1.68260971047829</v>
          </cell>
        </row>
        <row r="114">
          <cell r="Q114">
            <v>0.243833793423614</v>
          </cell>
        </row>
        <row r="114">
          <cell r="X114">
            <v>0.821030558136647</v>
          </cell>
          <cell r="Y114">
            <v>0.140603974758103</v>
          </cell>
          <cell r="Z114">
            <v>0.0383654671052503</v>
          </cell>
        </row>
        <row r="114">
          <cell r="AD114">
            <v>1.04658535550383</v>
          </cell>
        </row>
        <row r="114">
          <cell r="AF114">
            <v>0.0622499101464208</v>
          </cell>
        </row>
        <row r="114">
          <cell r="AI114">
            <v>38.901749751129</v>
          </cell>
          <cell r="AJ114">
            <v>5.14353827869423</v>
          </cell>
          <cell r="AK114">
            <v>1.67351948282531</v>
          </cell>
          <cell r="AL114">
            <v>45.7188075126486</v>
          </cell>
        </row>
        <row r="114">
          <cell r="AP114">
            <v>35.5455222202799</v>
          </cell>
        </row>
        <row r="114">
          <cell r="AS114">
            <v>1.03371244686243</v>
          </cell>
          <cell r="AT114">
            <v>0.0584886852195907</v>
          </cell>
        </row>
        <row r="115">
          <cell r="D115">
            <v>0.0507356819878963</v>
          </cell>
          <cell r="E115">
            <v>0.132949048331916</v>
          </cell>
          <cell r="F115">
            <v>0.0812108262780114</v>
          </cell>
        </row>
        <row r="115">
          <cell r="M115">
            <v>39.4139865704535</v>
          </cell>
          <cell r="N115">
            <v>5.21907641005236</v>
          </cell>
          <cell r="O115">
            <v>1.7304447058637</v>
          </cell>
        </row>
        <row r="115">
          <cell r="Q115">
            <v>0.28199172752836</v>
          </cell>
        </row>
        <row r="115">
          <cell r="X115">
            <v>0.825026696058679</v>
          </cell>
          <cell r="Y115">
            <v>0.135521822586067</v>
          </cell>
          <cell r="Z115">
            <v>0.0394514813552537</v>
          </cell>
        </row>
        <row r="115">
          <cell r="AD115">
            <v>0.998954217597506</v>
          </cell>
        </row>
        <row r="115">
          <cell r="AF115">
            <v>0.0621848102858329</v>
          </cell>
        </row>
        <row r="115">
          <cell r="AI115">
            <v>39.8846676885136</v>
          </cell>
          <cell r="AJ115">
            <v>5.26287917478912</v>
          </cell>
          <cell r="AK115">
            <v>1.78010237671947</v>
          </cell>
          <cell r="AL115">
            <v>46.9276492400222</v>
          </cell>
        </row>
        <row r="115">
          <cell r="AP115">
            <v>36.1559447399539</v>
          </cell>
        </row>
        <row r="115">
          <cell r="AS115">
            <v>1.02644079741229</v>
          </cell>
          <cell r="AT115">
            <v>0.0600351726963934</v>
          </cell>
        </row>
        <row r="116">
          <cell r="D116">
            <v>0.0498382837258796</v>
          </cell>
          <cell r="E116">
            <v>0.128450714418199</v>
          </cell>
          <cell r="F116">
            <v>0.0786753008915778</v>
          </cell>
        </row>
        <row r="116">
          <cell r="M116">
            <v>41.1971698863242</v>
          </cell>
          <cell r="N116">
            <v>5.56135097226086</v>
          </cell>
          <cell r="O116">
            <v>1.90982791860375</v>
          </cell>
        </row>
        <row r="116">
          <cell r="Q116">
            <v>0.277126260988952</v>
          </cell>
        </row>
        <row r="116">
          <cell r="X116">
            <v>0.825637774593701</v>
          </cell>
          <cell r="Y116">
            <v>0.133331404858928</v>
          </cell>
          <cell r="Z116">
            <v>0.0410308205473717</v>
          </cell>
        </row>
        <row r="116">
          <cell r="AD116">
            <v>1.05024976932734</v>
          </cell>
        </row>
        <row r="116">
          <cell r="AF116">
            <v>0.0653095826583606</v>
          </cell>
        </row>
        <row r="116">
          <cell r="AI116">
            <v>42.4220230886325</v>
          </cell>
          <cell r="AJ116">
            <v>5.79160534313049</v>
          </cell>
          <cell r="AK116">
            <v>2.02534089068915</v>
          </cell>
          <cell r="AL116">
            <v>50.2389693224521</v>
          </cell>
        </row>
        <row r="116">
          <cell r="AP116">
            <v>36.0548764649636</v>
          </cell>
        </row>
        <row r="116">
          <cell r="AS116">
            <v>1.07056224072707</v>
          </cell>
          <cell r="AT116">
            <v>0.0642713890042874</v>
          </cell>
        </row>
        <row r="117">
          <cell r="D117">
            <v>0.0500859385820716</v>
          </cell>
          <cell r="E117">
            <v>0.130099908130357</v>
          </cell>
          <cell r="F117">
            <v>0.0795518342358615</v>
          </cell>
        </row>
        <row r="117">
          <cell r="M117">
            <v>43.5910182111481</v>
          </cell>
          <cell r="N117">
            <v>6.03963148083348</v>
          </cell>
          <cell r="O117">
            <v>2.14612239830383</v>
          </cell>
        </row>
        <row r="117">
          <cell r="Q117">
            <v>0.422914709699531</v>
          </cell>
        </row>
        <row r="117">
          <cell r="X117">
            <v>0.818342549564144</v>
          </cell>
          <cell r="Y117">
            <v>0.138129627580134</v>
          </cell>
          <cell r="Z117">
            <v>0.0435278228557216</v>
          </cell>
        </row>
        <row r="117">
          <cell r="AD117">
            <v>1.06455533146651</v>
          </cell>
        </row>
        <row r="117">
          <cell r="AF117">
            <v>0.0695256644148108</v>
          </cell>
        </row>
        <row r="117">
          <cell r="AI117">
            <v>44.6729344632226</v>
          </cell>
          <cell r="AJ117">
            <v>6.21619804766211</v>
          </cell>
          <cell r="AK117">
            <v>2.25212541672016</v>
          </cell>
          <cell r="AL117">
            <v>53.1412579276049</v>
          </cell>
        </row>
        <row r="117">
          <cell r="AP117">
            <v>42.6784562101304</v>
          </cell>
        </row>
        <row r="117">
          <cell r="AS117">
            <v>1.05776966853211</v>
          </cell>
          <cell r="AT117">
            <v>0.0679843258431632</v>
          </cell>
        </row>
        <row r="118">
          <cell r="D118">
            <v>0.0462127583079464</v>
          </cell>
          <cell r="E118">
            <v>0.113822291382318</v>
          </cell>
          <cell r="F118">
            <v>0.0703079740724649</v>
          </cell>
        </row>
        <row r="118">
          <cell r="M118">
            <v>50.4635785560388</v>
          </cell>
          <cell r="N118">
            <v>7.73400279653322</v>
          </cell>
          <cell r="O118">
            <v>2.81119574479869</v>
          </cell>
        </row>
        <row r="118">
          <cell r="Q118">
            <v>0.253323318828355</v>
          </cell>
        </row>
        <row r="118">
          <cell r="X118">
            <v>0.808227395418278</v>
          </cell>
          <cell r="Y118">
            <v>0.144124328991257</v>
          </cell>
          <cell r="Z118">
            <v>0.0476482755904648</v>
          </cell>
        </row>
        <row r="118">
          <cell r="AD118">
            <v>1.1808922148459</v>
          </cell>
        </row>
        <row r="118">
          <cell r="AF118">
            <v>0.0821023158394386</v>
          </cell>
        </row>
        <row r="118">
          <cell r="AI118">
            <v>55.9285662924592</v>
          </cell>
          <cell r="AJ118">
            <v>9.01013928783389</v>
          </cell>
          <cell r="AK118">
            <v>3.31884108531038</v>
          </cell>
          <cell r="AL118">
            <v>68.2575466656035</v>
          </cell>
        </row>
        <row r="118">
          <cell r="AP118">
            <v>49.2130404295207</v>
          </cell>
        </row>
        <row r="118">
          <cell r="AS118">
            <v>1.28445485348864</v>
          </cell>
          <cell r="AT118">
            <v>0.0873227972904039</v>
          </cell>
        </row>
        <row r="119">
          <cell r="D119">
            <v>0.0473079832779931</v>
          </cell>
          <cell r="E119">
            <v>0.120432887301019</v>
          </cell>
          <cell r="F119">
            <v>0.0739646739606821</v>
          </cell>
        </row>
        <row r="119">
          <cell r="M119">
            <v>61.360111365963</v>
          </cell>
          <cell r="N119">
            <v>10.3356701399547</v>
          </cell>
          <cell r="O119">
            <v>3.85140814262604</v>
          </cell>
        </row>
        <row r="119">
          <cell r="Q119">
            <v>0.327223340993531</v>
          </cell>
        </row>
        <row r="119">
          <cell r="X119">
            <v>0.78668595277545</v>
          </cell>
          <cell r="Y119">
            <v>0.160177776021562</v>
          </cell>
          <cell r="Z119">
            <v>0.0531362712029886</v>
          </cell>
        </row>
        <row r="119">
          <cell r="AD119">
            <v>1.2409709727165</v>
          </cell>
        </row>
        <row r="119">
          <cell r="AF119">
            <v>0.101886590749545</v>
          </cell>
        </row>
        <row r="119">
          <cell r="AI119">
            <v>66.4749605569492</v>
          </cell>
          <cell r="AJ119">
            <v>11.4285432637711</v>
          </cell>
          <cell r="AK119">
            <v>4.33254946303914</v>
          </cell>
          <cell r="AL119">
            <v>82.2360532837595</v>
          </cell>
        </row>
        <row r="119">
          <cell r="AP119">
            <v>60.7673173293807</v>
          </cell>
        </row>
        <row r="119">
          <cell r="AS119">
            <v>1.20479063929205</v>
          </cell>
          <cell r="AT119">
            <v>0.105205688772276</v>
          </cell>
        </row>
        <row r="120">
          <cell r="D120">
            <v>0.0478511358243981</v>
          </cell>
          <cell r="E120">
            <v>0.123486166828293</v>
          </cell>
          <cell r="F120">
            <v>0.0756803519185638</v>
          </cell>
        </row>
        <row r="120">
          <cell r="M120">
            <v>71.9419792174726</v>
          </cell>
          <cell r="N120">
            <v>12.6933594083439</v>
          </cell>
          <cell r="O120">
            <v>4.87870593229618</v>
          </cell>
        </row>
        <row r="120">
          <cell r="Q120">
            <v>0.243324034654204</v>
          </cell>
        </row>
        <row r="120">
          <cell r="X120">
            <v>0.771888367425843</v>
          </cell>
          <cell r="Y120">
            <v>0.170863173352435</v>
          </cell>
          <cell r="Z120">
            <v>0.0572484592217224</v>
          </cell>
        </row>
        <row r="120">
          <cell r="AD120">
            <v>1.18654428969059</v>
          </cell>
        </row>
        <row r="120">
          <cell r="AF120">
            <v>0.120892952449914</v>
          </cell>
        </row>
        <row r="120">
          <cell r="AI120">
            <v>77.0797239967137</v>
          </cell>
          <cell r="AJ120">
            <v>13.7139293802359</v>
          </cell>
          <cell r="AK120">
            <v>5.36956863403819</v>
          </cell>
          <cell r="AL120">
            <v>96.1632220109877</v>
          </cell>
        </row>
        <row r="120">
          <cell r="AP120">
            <v>70.6406212324282</v>
          </cell>
        </row>
        <row r="120">
          <cell r="AS120">
            <v>1.16935599619758</v>
          </cell>
          <cell r="AT120">
            <v>0.123022902999957</v>
          </cell>
        </row>
        <row r="121">
          <cell r="D121">
            <v>0.0512130414863279</v>
          </cell>
          <cell r="E121">
            <v>0.137640639821692</v>
          </cell>
          <cell r="F121">
            <v>0.083631454884004</v>
          </cell>
        </row>
        <row r="121">
          <cell r="M121">
            <v>77.3900976254472</v>
          </cell>
          <cell r="N121">
            <v>13.4781997624367</v>
          </cell>
          <cell r="O121">
            <v>5.38822688363593</v>
          </cell>
        </row>
        <row r="121">
          <cell r="Q121">
            <v>0.222603499794402</v>
          </cell>
        </row>
        <row r="121">
          <cell r="X121">
            <v>0.755861340569125</v>
          </cell>
          <cell r="Y121">
            <v>0.18370513162257</v>
          </cell>
          <cell r="Z121">
            <v>0.0604335278083056</v>
          </cell>
        </row>
        <row r="121">
          <cell r="AD121">
            <v>1.0749166777266</v>
          </cell>
        </row>
        <row r="121">
          <cell r="AF121">
            <v>0.129949850808022</v>
          </cell>
        </row>
        <row r="121">
          <cell r="AI121">
            <v>77.6167109058215</v>
          </cell>
          <cell r="AJ121">
            <v>13.1635958355387</v>
          </cell>
          <cell r="AK121">
            <v>5.39047168285303</v>
          </cell>
          <cell r="AL121">
            <v>96.1707784242133</v>
          </cell>
        </row>
        <row r="121">
          <cell r="AP121">
            <v>74.7811286284663</v>
          </cell>
        </row>
        <row r="121">
          <cell r="AS121">
            <v>1.00007857903539</v>
          </cell>
          <cell r="AT121">
            <v>0.123032570021006</v>
          </cell>
        </row>
        <row r="122">
          <cell r="D122">
            <v>0.0521750262852734</v>
          </cell>
          <cell r="E122">
            <v>0.14200034687978</v>
          </cell>
          <cell r="F122">
            <v>0.0859813542894472</v>
          </cell>
        </row>
        <row r="122">
          <cell r="M122">
            <v>76.4921100210604</v>
          </cell>
          <cell r="N122">
            <v>12.5779445664397</v>
          </cell>
          <cell r="O122">
            <v>5.26372945206934</v>
          </cell>
        </row>
        <row r="122">
          <cell r="Q122">
            <v>0.35955459839382</v>
          </cell>
        </row>
        <row r="122">
          <cell r="X122">
            <v>0.753939130035537</v>
          </cell>
          <cell r="Y122">
            <v>0.184626418715441</v>
          </cell>
          <cell r="Z122">
            <v>0.0614344512490211</v>
          </cell>
        </row>
        <row r="122">
          <cell r="AD122">
            <v>0.977295528462205</v>
          </cell>
        </row>
        <row r="122">
          <cell r="AF122">
            <v>0.12699940811901</v>
          </cell>
        </row>
        <row r="122">
          <cell r="AI122">
            <v>75.3423788549202</v>
          </cell>
          <cell r="AJ122">
            <v>11.9341576725332</v>
          </cell>
          <cell r="AK122">
            <v>5.12864640262258</v>
          </cell>
          <cell r="AL122">
            <v>92.405182930076</v>
          </cell>
        </row>
        <row r="122">
          <cell r="AP122">
            <v>93.0892940248763</v>
          </cell>
        </row>
        <row r="122">
          <cell r="AS122">
            <v>0.96084470193714</v>
          </cell>
          <cell r="AT122">
            <v>0.118215193070394</v>
          </cell>
        </row>
        <row r="123">
          <cell r="D123">
            <v>0.0514912048228418</v>
          </cell>
          <cell r="E123">
            <v>0.13859524228228</v>
          </cell>
          <cell r="F123">
            <v>0.0840913243113372</v>
          </cell>
        </row>
        <row r="123">
          <cell r="M123">
            <v>75.2669552251767</v>
          </cell>
          <cell r="N123">
            <v>11.7204575616065</v>
          </cell>
          <cell r="O123">
            <v>5.12758301919713</v>
          </cell>
        </row>
        <row r="123">
          <cell r="Q123">
            <v>0.0519173603030693</v>
          </cell>
        </row>
        <row r="123">
          <cell r="X123">
            <v>0.776870140613002</v>
          </cell>
          <cell r="Y123">
            <v>0.163278375594823</v>
          </cell>
          <cell r="Z123">
            <v>0.0598514837921747</v>
          </cell>
        </row>
        <row r="123">
          <cell r="AD123">
            <v>0.974110713731353</v>
          </cell>
        </row>
        <row r="123">
          <cell r="AF123">
            <v>0.123711484086269</v>
          </cell>
        </row>
        <row r="123">
          <cell r="AI123">
            <v>75.1004423851807</v>
          </cell>
          <cell r="AJ123">
            <v>11.3794656809472</v>
          </cell>
          <cell r="AK123">
            <v>5.10449521790694</v>
          </cell>
          <cell r="AL123">
            <v>91.5844032840349</v>
          </cell>
        </row>
        <row r="123">
          <cell r="AP123">
            <v>80.5316029801089</v>
          </cell>
        </row>
        <row r="123">
          <cell r="AS123">
            <v>0.991117601632127</v>
          </cell>
          <cell r="AT123">
            <v>0.117165158632407</v>
          </cell>
        </row>
        <row r="124">
          <cell r="D124">
            <v>0.0503682476074812</v>
          </cell>
          <cell r="E124">
            <v>0.132915994606985</v>
          </cell>
          <cell r="F124">
            <v>0.0810304139834834</v>
          </cell>
        </row>
        <row r="124">
          <cell r="M124">
            <v>76.7922772751804</v>
          </cell>
          <cell r="N124">
            <v>11.7131479876285</v>
          </cell>
          <cell r="O124">
            <v>5.31526951426974</v>
          </cell>
        </row>
        <row r="124">
          <cell r="Q124">
            <v>0.0311705468020061</v>
          </cell>
        </row>
        <row r="124">
          <cell r="X124">
            <v>0.789488456152097</v>
          </cell>
          <cell r="Y124">
            <v>0.150753374028968</v>
          </cell>
          <cell r="Z124">
            <v>0.0597581698189344</v>
          </cell>
        </row>
        <row r="124">
          <cell r="AD124">
            <v>1.01792355448805</v>
          </cell>
        </row>
        <row r="124">
          <cell r="AF124">
            <v>0.125928833612086</v>
          </cell>
        </row>
        <row r="124">
          <cell r="AI124">
            <v>78.2905996950932</v>
          </cell>
          <cell r="AJ124">
            <v>11.8281665649643</v>
          </cell>
          <cell r="AK124">
            <v>5.48328358073664</v>
          </cell>
          <cell r="AL124">
            <v>95.6020498407942</v>
          </cell>
        </row>
        <row r="124">
          <cell r="AP124">
            <v>67.4577422792346</v>
          </cell>
        </row>
        <row r="124">
          <cell r="AS124">
            <v>1.04386823970779</v>
          </cell>
          <cell r="AT124">
            <v>0.122304987896695</v>
          </cell>
        </row>
        <row r="125">
          <cell r="D125">
            <v>0.0503915973608557</v>
          </cell>
          <cell r="E125">
            <v>0.13305960405119</v>
          </cell>
          <cell r="F125">
            <v>0.0810925115327465</v>
          </cell>
        </row>
        <row r="125">
          <cell r="M125">
            <v>80.0299896231878</v>
          </cell>
          <cell r="N125">
            <v>12.1827683328096</v>
          </cell>
          <cell r="O125">
            <v>5.70783223602777</v>
          </cell>
        </row>
        <row r="125">
          <cell r="Q125">
            <v>0.27768210235484</v>
          </cell>
        </row>
        <row r="125">
          <cell r="X125">
            <v>0.789086075716221</v>
          </cell>
          <cell r="Y125">
            <v>0.149520012386408</v>
          </cell>
          <cell r="Z125">
            <v>0.0613939118973708</v>
          </cell>
        </row>
        <row r="125">
          <cell r="AD125">
            <v>1.04374354715752</v>
          </cell>
        </row>
        <row r="125">
          <cell r="AF125">
            <v>0.131437407483688</v>
          </cell>
        </row>
        <row r="125">
          <cell r="AI125">
            <v>81.5585450171274</v>
          </cell>
          <cell r="AJ125">
            <v>12.2918930928104</v>
          </cell>
          <cell r="AK125">
            <v>5.88441698135543</v>
          </cell>
          <cell r="AL125">
            <v>99.7348550912932</v>
          </cell>
        </row>
        <row r="125">
          <cell r="AP125">
            <v>69.6983018362753</v>
          </cell>
        </row>
        <row r="125">
          <cell r="AS125">
            <v>1.04322925352941</v>
          </cell>
          <cell r="AT125">
            <v>0.127592141226393</v>
          </cell>
        </row>
        <row r="126">
          <cell r="D126">
            <v>0.0509806183287927</v>
          </cell>
          <cell r="E126">
            <v>0.136024440243739</v>
          </cell>
          <cell r="F126">
            <v>0.0826409912179493</v>
          </cell>
        </row>
        <row r="126">
          <cell r="M126">
            <v>82.3720006180696</v>
          </cell>
          <cell r="N126">
            <v>12.3897542626292</v>
          </cell>
          <cell r="O126">
            <v>6.00368827779116</v>
          </cell>
        </row>
        <row r="126">
          <cell r="Q126">
            <v>0.34653302314264</v>
          </cell>
        </row>
        <row r="126">
          <cell r="X126">
            <v>0.78677813341197</v>
          </cell>
          <cell r="Y126">
            <v>0.150140901808288</v>
          </cell>
          <cell r="Z126">
            <v>0.0630809647797422</v>
          </cell>
        </row>
        <row r="126">
          <cell r="AD126">
            <v>1.02880365051729</v>
          </cell>
        </row>
        <row r="126">
          <cell r="AF126">
            <v>0.135223284633746</v>
          </cell>
        </row>
        <row r="126">
          <cell r="AI126">
            <v>83.004999614786</v>
          </cell>
          <cell r="AJ126">
            <v>12.2485799656989</v>
          </cell>
          <cell r="AK126">
            <v>6.07896058591258</v>
          </cell>
          <cell r="AL126">
            <v>101.332540166398</v>
          </cell>
        </row>
        <row r="126">
          <cell r="AP126">
            <v>77.0588100028901</v>
          </cell>
        </row>
        <row r="126">
          <cell r="AS126">
            <v>1.01601932517616</v>
          </cell>
          <cell r="AT126">
            <v>0.129636081226621</v>
          </cell>
        </row>
        <row r="127">
          <cell r="D127">
            <v>0.0516514189549067</v>
          </cell>
          <cell r="E127">
            <v>0.139545913283197</v>
          </cell>
          <cell r="F127">
            <v>0.0844299605451445</v>
          </cell>
        </row>
        <row r="127">
          <cell r="M127">
            <v>82.7345518603913</v>
          </cell>
          <cell r="N127">
            <v>12.0631484406879</v>
          </cell>
          <cell r="O127">
            <v>6.06957209120467</v>
          </cell>
        </row>
        <row r="127">
          <cell r="Q127">
            <v>0.254658160563421</v>
          </cell>
        </row>
        <row r="127">
          <cell r="X127">
            <v>0.789709315311647</v>
          </cell>
          <cell r="Y127">
            <v>0.146476741358181</v>
          </cell>
          <cell r="Z127">
            <v>0.0638139433301724</v>
          </cell>
        </row>
        <row r="127">
          <cell r="AD127">
            <v>1.0001922292285</v>
          </cell>
        </row>
        <row r="127">
          <cell r="AF127">
            <v>0.135249278501427</v>
          </cell>
        </row>
        <row r="127">
          <cell r="AI127">
            <v>82.3211045395518</v>
          </cell>
          <cell r="AJ127">
            <v>11.6475016623439</v>
          </cell>
          <cell r="AK127">
            <v>6.02174122484388</v>
          </cell>
          <cell r="AL127">
            <v>99.9903474267396</v>
          </cell>
        </row>
        <row r="127">
          <cell r="AP127">
            <v>74.7898221315669</v>
          </cell>
        </row>
        <row r="127">
          <cell r="AS127">
            <v>0.986754573235271</v>
          </cell>
          <cell r="AT127">
            <v>0.127918996006667</v>
          </cell>
        </row>
        <row r="128">
          <cell r="D128">
            <v>0.0516031578828588</v>
          </cell>
          <cell r="E128">
            <v>0.139277251502885</v>
          </cell>
          <cell r="F128">
            <v>0.0842253495118173</v>
          </cell>
        </row>
        <row r="128">
          <cell r="M128">
            <v>82.1575496814174</v>
          </cell>
          <cell r="N128">
            <v>11.5411020219256</v>
          </cell>
          <cell r="O128">
            <v>6.03435206510167</v>
          </cell>
        </row>
        <row r="128">
          <cell r="Q128">
            <v>0.226815563677931</v>
          </cell>
        </row>
        <row r="128">
          <cell r="X128">
            <v>0.792472696115596</v>
          </cell>
          <cell r="Y128">
            <v>0.143132792621829</v>
          </cell>
          <cell r="Z128">
            <v>0.0643945112625752</v>
          </cell>
        </row>
        <row r="128">
          <cell r="AD128">
            <v>0.987759729362618</v>
          </cell>
        </row>
        <row r="128">
          <cell r="AF128">
            <v>0.133593790729059</v>
          </cell>
        </row>
        <row r="128">
          <cell r="AI128">
            <v>81.828257434986</v>
          </cell>
          <cell r="AJ128">
            <v>11.1675611303757</v>
          </cell>
          <cell r="AK128">
            <v>6.00182644524896</v>
          </cell>
          <cell r="AL128">
            <v>98.9976450106107</v>
          </cell>
        </row>
        <row r="128">
          <cell r="AP128">
            <v>72.0019495402467</v>
          </cell>
        </row>
        <row r="128">
          <cell r="AS128">
            <v>0.990072017532929</v>
          </cell>
          <cell r="AT128">
            <v>0.126649018457108</v>
          </cell>
        </row>
        <row r="129">
          <cell r="D129">
            <v>0.0501605744629976</v>
          </cell>
          <cell r="E129">
            <v>0.131326037750716</v>
          </cell>
          <cell r="F129">
            <v>0.0801267881931671</v>
          </cell>
        </row>
        <row r="129">
          <cell r="M129">
            <v>84.1517139284583</v>
          </cell>
          <cell r="N129">
            <v>11.8231831546107</v>
          </cell>
          <cell r="O129">
            <v>6.35508739455082</v>
          </cell>
        </row>
        <row r="129">
          <cell r="Q129">
            <v>0.276859680731317</v>
          </cell>
        </row>
        <row r="129">
          <cell r="X129">
            <v>0.797236343690206</v>
          </cell>
          <cell r="Y129">
            <v>0.137498731648084</v>
          </cell>
          <cell r="Z129">
            <v>0.0652649246617092</v>
          </cell>
        </row>
        <row r="129">
          <cell r="AD129">
            <v>1.02614417843716</v>
          </cell>
        </row>
        <row r="129">
          <cell r="AF129">
            <v>0.137086490631976</v>
          </cell>
        </row>
        <row r="129">
          <cell r="AI129">
            <v>86.166897885599</v>
          </cell>
          <cell r="AJ129">
            <v>12.0884542498372</v>
          </cell>
          <cell r="AK129">
            <v>6.6307489587551</v>
          </cell>
          <cell r="AL129">
            <v>104.886101094191</v>
          </cell>
        </row>
        <row r="129">
          <cell r="AP129">
            <v>74.0866514631691</v>
          </cell>
        </row>
        <row r="129">
          <cell r="AS129">
            <v>1.05948076929456</v>
          </cell>
          <cell r="AT129">
            <v>0.134182199505337</v>
          </cell>
        </row>
        <row r="130">
          <cell r="D130">
            <v>0.0480526782326494</v>
          </cell>
          <cell r="E130">
            <v>0.121616553241752</v>
          </cell>
          <cell r="F130">
            <v>0.0749820193707839</v>
          </cell>
        </row>
        <row r="130">
          <cell r="M130">
            <v>93.0115048779416</v>
          </cell>
          <cell r="N130">
            <v>14.0475001776415</v>
          </cell>
          <cell r="O130">
            <v>7.61379206413578</v>
          </cell>
        </row>
        <row r="130">
          <cell r="Q130">
            <v>0.292705753596216</v>
          </cell>
        </row>
        <row r="130">
          <cell r="X130">
            <v>0.789132684020422</v>
          </cell>
          <cell r="Y130">
            <v>0.141785378180419</v>
          </cell>
          <cell r="Z130">
            <v>0.0690819377991594</v>
          </cell>
        </row>
        <row r="130">
          <cell r="AD130">
            <v>1.12255765745215</v>
          </cell>
        </row>
        <row r="130">
          <cell r="AF130">
            <v>0.153887489792167</v>
          </cell>
        </row>
        <row r="130">
          <cell r="AI130">
            <v>99.3021370663128</v>
          </cell>
          <cell r="AJ130">
            <v>15.4223962331513</v>
          </cell>
          <cell r="AK130">
            <v>8.46299457730718</v>
          </cell>
          <cell r="AL130">
            <v>123.187527876771</v>
          </cell>
        </row>
        <row r="130">
          <cell r="AP130">
            <v>83.0971147618502</v>
          </cell>
        </row>
        <row r="130">
          <cell r="AS130">
            <v>1.1744885794367</v>
          </cell>
          <cell r="AT130">
            <v>0.157595460882716</v>
          </cell>
        </row>
        <row r="131">
          <cell r="D131">
            <v>0.0479147037402006</v>
          </cell>
          <cell r="E131">
            <v>0.122414007328371</v>
          </cell>
          <cell r="F131">
            <v>0.0753091666637076</v>
          </cell>
        </row>
        <row r="131">
          <cell r="M131">
            <v>107.537966278224</v>
          </cell>
          <cell r="N131">
            <v>17.6891741379443</v>
          </cell>
          <cell r="O131">
            <v>9.65025473500566</v>
          </cell>
        </row>
        <row r="131">
          <cell r="Q131">
            <v>0.276874827207906</v>
          </cell>
        </row>
        <row r="131">
          <cell r="X131">
            <v>0.771420623683218</v>
          </cell>
          <cell r="Y131">
            <v>0.153929786182992</v>
          </cell>
          <cell r="Z131">
            <v>0.0746495901337893</v>
          </cell>
        </row>
        <row r="131">
          <cell r="AD131">
            <v>1.17862745966198</v>
          </cell>
        </row>
        <row r="131">
          <cell r="AF131">
            <v>0.181376021167501</v>
          </cell>
        </row>
        <row r="131">
          <cell r="AI131">
            <v>115.12825017546</v>
          </cell>
          <cell r="AJ131">
            <v>19.2970271956896</v>
          </cell>
          <cell r="AK131">
            <v>10.6803274879627</v>
          </cell>
          <cell r="AL131">
            <v>145.105604859113</v>
          </cell>
        </row>
        <row r="131">
          <cell r="AP131">
            <v>95.5079532143119</v>
          </cell>
        </row>
        <row r="131">
          <cell r="AS131">
            <v>1.17792448115581</v>
          </cell>
          <cell r="AT131">
            <v>0.185635551492784</v>
          </cell>
        </row>
        <row r="132">
          <cell r="D132">
            <v>0.0489617719797979</v>
          </cell>
          <cell r="E132">
            <v>0.127755189531387</v>
          </cell>
          <cell r="F132">
            <v>0.0781534059541056</v>
          </cell>
        </row>
        <row r="132">
          <cell r="M132">
            <v>121.579799572807</v>
          </cell>
          <cell r="N132">
            <v>20.9310307602619</v>
          </cell>
          <cell r="O132">
            <v>11.6179407871623</v>
          </cell>
        </row>
        <row r="132">
          <cell r="Q132">
            <v>0.268742566533112</v>
          </cell>
        </row>
        <row r="132">
          <cell r="X132">
            <v>0.757502472747733</v>
          </cell>
          <cell r="Y132">
            <v>0.163340349322169</v>
          </cell>
          <cell r="Z132">
            <v>0.0791571779300982</v>
          </cell>
        </row>
        <row r="132">
          <cell r="AD132">
            <v>1.14429159207473</v>
          </cell>
        </row>
        <row r="132">
          <cell r="AF132">
            <v>0.207547056025939</v>
          </cell>
        </row>
        <row r="132">
          <cell r="AI132">
            <v>127.450199149882</v>
          </cell>
          <cell r="AJ132">
            <v>21.9425137541529</v>
          </cell>
          <cell r="AK132">
            <v>12.4099349502537</v>
          </cell>
          <cell r="AL132">
            <v>161.802647854289</v>
          </cell>
        </row>
        <row r="132">
          <cell r="AP132">
            <v>107.10410310741</v>
          </cell>
        </row>
        <row r="132">
          <cell r="AS132">
            <v>1.11506821539656</v>
          </cell>
          <cell r="AT132">
            <v>0.206996303117214</v>
          </cell>
        </row>
        <row r="133">
          <cell r="D133">
            <v>0.0485650767475816</v>
          </cell>
          <cell r="E133">
            <v>0.126378790708065</v>
          </cell>
          <cell r="F133">
            <v>0.0774209563620887</v>
          </cell>
        </row>
        <row r="133">
          <cell r="M133">
            <v>135.846248423736</v>
          </cell>
          <cell r="N133">
            <v>24.0978068418931</v>
          </cell>
          <cell r="O133">
            <v>13.6515488487204</v>
          </cell>
        </row>
        <row r="133">
          <cell r="Q133">
            <v>0.268761398154492</v>
          </cell>
        </row>
        <row r="133">
          <cell r="X133">
            <v>0.749497346912908</v>
          </cell>
          <cell r="Y133">
            <v>0.167852209624432</v>
          </cell>
          <cell r="Z133">
            <v>0.08265044346266</v>
          </cell>
        </row>
        <row r="133">
          <cell r="AD133">
            <v>1.12747825984854</v>
          </cell>
        </row>
        <row r="133">
          <cell r="AF133">
            <v>0.234004793564812</v>
          </cell>
        </row>
        <row r="133">
          <cell r="AI133">
            <v>143.536200480832</v>
          </cell>
          <cell r="AJ133">
            <v>25.5164264924887</v>
          </cell>
          <cell r="AK133">
            <v>14.7133710840611</v>
          </cell>
          <cell r="AL133">
            <v>183.765998057382</v>
          </cell>
        </row>
        <row r="133">
          <cell r="AP133">
            <v>124.236542918862</v>
          </cell>
        </row>
        <row r="133">
          <cell r="AS133">
            <v>1.1357415993765</v>
          </cell>
          <cell r="AT133">
            <v>0.235094312367367</v>
          </cell>
        </row>
        <row r="134">
          <cell r="D134">
            <v>0.0482751147949331</v>
          </cell>
          <cell r="E134">
            <v>0.125551646132091</v>
          </cell>
          <cell r="F134">
            <v>0.0769800696892077</v>
          </cell>
        </row>
        <row r="134">
          <cell r="M134">
            <v>154.047540247662</v>
          </cell>
          <cell r="N134">
            <v>28.2190740392475</v>
          </cell>
          <cell r="O134">
            <v>16.2943629426411</v>
          </cell>
        </row>
        <row r="134">
          <cell r="Q134">
            <v>0.224729320161558</v>
          </cell>
        </row>
        <row r="134">
          <cell r="X134">
            <v>0.740943072949644</v>
          </cell>
          <cell r="Y134">
            <v>0.172744388358505</v>
          </cell>
          <cell r="Z134">
            <v>0.0863125386918516</v>
          </cell>
        </row>
        <row r="134">
          <cell r="AD134">
            <v>1.14515358234002</v>
          </cell>
        </row>
        <row r="134">
          <cell r="AF134">
            <v>0.267971427635482</v>
          </cell>
        </row>
        <row r="134">
          <cell r="AI134">
            <v>163.715994991869</v>
          </cell>
          <cell r="AJ134">
            <v>30.0604559861825</v>
          </cell>
          <cell r="AK134">
            <v>17.6568656932485</v>
          </cell>
          <cell r="AL134">
            <v>211.4333166713</v>
          </cell>
        </row>
        <row r="134">
          <cell r="AP134">
            <v>141.476174632559</v>
          </cell>
        </row>
        <row r="134">
          <cell r="AS134">
            <v>1.1505573332738</v>
          </cell>
          <cell r="AT134">
            <v>0.270489485105236</v>
          </cell>
        </row>
        <row r="135">
          <cell r="D135">
            <v>0.0480467774633526</v>
          </cell>
          <cell r="E135">
            <v>0.125004058868852</v>
          </cell>
          <cell r="F135">
            <v>0.0766902494751102</v>
          </cell>
        </row>
        <row r="135">
          <cell r="M135">
            <v>176.667376841924</v>
          </cell>
          <cell r="N135">
            <v>33.3839147100227</v>
          </cell>
          <cell r="O135">
            <v>19.6388561112934</v>
          </cell>
        </row>
        <row r="135">
          <cell r="Q135">
            <v>0.253720342635613</v>
          </cell>
        </row>
        <row r="135">
          <cell r="X135">
            <v>0.730589822696482</v>
          </cell>
          <cell r="Y135">
            <v>0.179189305254765</v>
          </cell>
          <cell r="Z135">
            <v>0.0902208720487528</v>
          </cell>
        </row>
        <row r="135">
          <cell r="AD135">
            <v>1.15819169580343</v>
          </cell>
        </row>
        <row r="135">
          <cell r="AF135">
            <v>0.310362282200004</v>
          </cell>
        </row>
        <row r="135">
          <cell r="AI135">
            <v>188.618851411131</v>
          </cell>
          <cell r="AJ135">
            <v>35.703433643582</v>
          </cell>
          <cell r="AK135">
            <v>21.3566032205629</v>
          </cell>
          <cell r="AL135">
            <v>245.678888275276</v>
          </cell>
        </row>
        <row r="135">
          <cell r="AP135">
            <v>171.862939777758</v>
          </cell>
        </row>
        <row r="135">
          <cell r="AS135">
            <v>1.16196866294831</v>
          </cell>
          <cell r="AT135">
            <v>0.314300305349307</v>
          </cell>
        </row>
        <row r="136">
          <cell r="D136">
            <v>0.0484870161874027</v>
          </cell>
          <cell r="E136">
            <v>0.127047087210745</v>
          </cell>
          <cell r="F136">
            <v>0.0778111014313539</v>
          </cell>
        </row>
        <row r="136">
          <cell r="M136">
            <v>201.367873731535</v>
          </cell>
          <cell r="N136">
            <v>38.8331356876526</v>
          </cell>
          <cell r="O136">
            <v>23.326411194028</v>
          </cell>
        </row>
        <row r="136">
          <cell r="Q136">
            <v>0.125508717327195</v>
          </cell>
        </row>
        <row r="136">
          <cell r="X136">
            <v>0.721241241478715</v>
          </cell>
          <cell r="Y136">
            <v>0.18493164253469</v>
          </cell>
          <cell r="Z136">
            <v>0.0938271159865945</v>
          </cell>
        </row>
        <row r="136">
          <cell r="AD136">
            <v>1.14838815807896</v>
          </cell>
        </row>
        <row r="136">
          <cell r="AF136">
            <v>0.356416369592843</v>
          </cell>
        </row>
        <row r="136">
          <cell r="AI136">
            <v>213.087491067345</v>
          </cell>
          <cell r="AJ136">
            <v>40.9078373862339</v>
          </cell>
          <cell r="AK136">
            <v>25.0167733773479</v>
          </cell>
          <cell r="AL136">
            <v>279.012101830927</v>
          </cell>
        </row>
        <row r="136">
          <cell r="AP136">
            <v>183.378741491571</v>
          </cell>
        </row>
        <row r="136">
          <cell r="AS136">
            <v>1.13567797294125</v>
          </cell>
          <cell r="AT136">
            <v>0.356943933673918</v>
          </cell>
        </row>
        <row r="137">
          <cell r="D137">
            <v>0.0490582935413006</v>
          </cell>
          <cell r="E137">
            <v>0.129429556846118</v>
          </cell>
          <cell r="F137">
            <v>0.079119949065759</v>
          </cell>
        </row>
        <row r="137">
          <cell r="M137">
            <v>224.464523582479</v>
          </cell>
          <cell r="N137">
            <v>43.5243577164085</v>
          </cell>
          <cell r="O137">
            <v>26.7858497749575</v>
          </cell>
        </row>
        <row r="137">
          <cell r="Q137">
            <v>0.158855530052071</v>
          </cell>
        </row>
        <row r="137">
          <cell r="X137">
            <v>0.716566533835325</v>
          </cell>
          <cell r="Y137">
            <v>0.186887916131239</v>
          </cell>
          <cell r="Z137">
            <v>0.0965455500334357</v>
          </cell>
        </row>
        <row r="137">
          <cell r="AD137">
            <v>1.11899070062815</v>
          </cell>
        </row>
        <row r="137">
          <cell r="AF137">
            <v>0.398826603126037</v>
          </cell>
        </row>
        <row r="137">
          <cell r="AI137">
            <v>234.836323384926</v>
          </cell>
          <cell r="AJ137">
            <v>45.0644689580784</v>
          </cell>
          <cell r="AK137">
            <v>28.2727269910382</v>
          </cell>
          <cell r="AL137">
            <v>308.173519334043</v>
          </cell>
        </row>
        <row r="137">
          <cell r="AP137">
            <v>197.602978974841</v>
          </cell>
        </row>
        <row r="137">
          <cell r="AS137">
            <v>1.10451667620062</v>
          </cell>
          <cell r="AT137">
            <v>0.394250527211489</v>
          </cell>
        </row>
        <row r="138">
          <cell r="D138">
            <v>0.0492933276206531</v>
          </cell>
          <cell r="E138">
            <v>0.130350436967465</v>
          </cell>
          <cell r="F138">
            <v>0.0796400542744168</v>
          </cell>
        </row>
        <row r="138">
          <cell r="M138">
            <v>246.060933180678</v>
          </cell>
          <cell r="N138">
            <v>47.5867957797057</v>
          </cell>
          <cell r="O138">
            <v>30.0476374561306</v>
          </cell>
        </row>
        <row r="138">
          <cell r="Q138">
            <v>0.275098397101419</v>
          </cell>
        </row>
        <row r="138">
          <cell r="X138">
            <v>0.712934780610666</v>
          </cell>
          <cell r="Y138">
            <v>0.188126652767059</v>
          </cell>
          <cell r="Z138">
            <v>0.0989385666222751</v>
          </cell>
        </row>
        <row r="138">
          <cell r="AD138">
            <v>1.09814434188475</v>
          </cell>
        </row>
        <row r="138">
          <cell r="AF138">
            <v>0.437969177615972</v>
          </cell>
        </row>
        <row r="138">
          <cell r="AI138">
            <v>256.23870974679</v>
          </cell>
          <cell r="AJ138">
            <v>48.9492374337867</v>
          </cell>
          <cell r="AK138">
            <v>31.5184482792547</v>
          </cell>
          <cell r="AL138">
            <v>336.706395459831</v>
          </cell>
        </row>
        <row r="138">
          <cell r="AP138">
            <v>240.416247918304</v>
          </cell>
        </row>
        <row r="138">
          <cell r="AS138">
            <v>1.09258704702288</v>
          </cell>
          <cell r="AT138">
            <v>0.430753019313215</v>
          </cell>
        </row>
        <row r="139">
          <cell r="D139">
            <v>0.049383965343369</v>
          </cell>
          <cell r="E139">
            <v>0.1306606426111</v>
          </cell>
          <cell r="F139">
            <v>0.0798292230323492</v>
          </cell>
        </row>
        <row r="139">
          <cell r="M139">
            <v>267.953142162101</v>
          </cell>
          <cell r="N139">
            <v>51.5926089410546</v>
          </cell>
          <cell r="O139">
            <v>33.4137825722386</v>
          </cell>
        </row>
        <row r="139">
          <cell r="Q139">
            <v>0.202819335561965</v>
          </cell>
        </row>
        <row r="139">
          <cell r="X139">
            <v>0.709740701215486</v>
          </cell>
          <cell r="Y139">
            <v>0.189044947815958</v>
          </cell>
          <cell r="Z139">
            <v>0.101214350968556</v>
          </cell>
        </row>
        <row r="139">
          <cell r="AD139">
            <v>1.09034923577269</v>
          </cell>
        </row>
        <row r="139">
          <cell r="AF139">
            <v>0.477539358105569</v>
          </cell>
        </row>
        <row r="139">
          <cell r="AI139">
            <v>278.54212366689</v>
          </cell>
          <cell r="AJ139">
            <v>52.9561239252691</v>
          </cell>
          <cell r="AK139">
            <v>34.9712488389325</v>
          </cell>
          <cell r="AL139">
            <v>366.469496431091</v>
          </cell>
        </row>
        <row r="139">
          <cell r="AP139">
            <v>272.625888040867</v>
          </cell>
        </row>
        <row r="139">
          <cell r="AS139">
            <v>1.08839481926268</v>
          </cell>
          <cell r="AT139">
            <v>0.46882935460226</v>
          </cell>
        </row>
        <row r="140">
          <cell r="D140">
            <v>0.048814446008496</v>
          </cell>
          <cell r="E140">
            <v>0.128275324973899</v>
          </cell>
          <cell r="F140">
            <v>0.0785862660140427</v>
          </cell>
        </row>
        <row r="140">
          <cell r="M140">
            <v>295.117360655082</v>
          </cell>
          <cell r="N140">
            <v>57.0570347086794</v>
          </cell>
          <cell r="O140">
            <v>37.7669814025231</v>
          </cell>
        </row>
        <row r="140">
          <cell r="Q140">
            <v>0.229518491191467</v>
          </cell>
        </row>
        <row r="140">
          <cell r="X140">
            <v>0.709962983833935</v>
          </cell>
          <cell r="Y140">
            <v>0.186876573059826</v>
          </cell>
          <cell r="Z140">
            <v>0.103160443106239</v>
          </cell>
        </row>
        <row r="140">
          <cell r="AD140">
            <v>1.10515004981415</v>
          </cell>
        </row>
        <row r="140">
          <cell r="AF140">
            <v>0.527752645398588</v>
          </cell>
        </row>
        <row r="140">
          <cell r="AI140">
            <v>310.264502963938</v>
          </cell>
          <cell r="AJ140">
            <v>59.5800772145798</v>
          </cell>
          <cell r="AK140">
            <v>40.1255672786144</v>
          </cell>
          <cell r="AL140">
            <v>409.970147457132</v>
          </cell>
        </row>
        <row r="140">
          <cell r="AP140">
            <v>323.937285479048</v>
          </cell>
        </row>
        <row r="140">
          <cell r="AS140">
            <v>1.11870196960369</v>
          </cell>
          <cell r="AT140">
            <v>0.524480322401573</v>
          </cell>
        </row>
        <row r="141">
          <cell r="D141">
            <v>0.048701237915744</v>
          </cell>
          <cell r="E141">
            <v>0.127891412102284</v>
          </cell>
          <cell r="F141">
            <v>0.0783938598459895</v>
          </cell>
        </row>
        <row r="141">
          <cell r="M141">
            <v>329.59553667646</v>
          </cell>
          <cell r="N141">
            <v>64.4146517006855</v>
          </cell>
          <cell r="O141">
            <v>43.4589832013195</v>
          </cell>
        </row>
        <row r="141">
          <cell r="Q141">
            <v>0.255366314099333</v>
          </cell>
        </row>
        <row r="141">
          <cell r="X141">
            <v>0.704424402048109</v>
          </cell>
          <cell r="Y141">
            <v>0.189565214824453</v>
          </cell>
          <cell r="Z141">
            <v>0.106010383127438</v>
          </cell>
        </row>
        <row r="141">
          <cell r="AD141">
            <v>1.12260431523321</v>
          </cell>
        </row>
        <row r="141">
          <cell r="AF141">
            <v>0.592457397100197</v>
          </cell>
        </row>
        <row r="141">
          <cell r="AI141">
            <v>347.294536551693</v>
          </cell>
          <cell r="AJ141">
            <v>67.45001148646</v>
          </cell>
          <cell r="AK141">
            <v>46.2811072750725</v>
          </cell>
          <cell r="AL141">
            <v>461.025655313225</v>
          </cell>
        </row>
        <row r="141">
          <cell r="AP141">
            <v>402.069656537591</v>
          </cell>
        </row>
        <row r="141">
          <cell r="AS141">
            <v>1.12453469642306</v>
          </cell>
          <cell r="AT141">
            <v>0.589796320131724</v>
          </cell>
        </row>
        <row r="142">
          <cell r="D142">
            <v>0.0482214960128584</v>
          </cell>
          <cell r="E142">
            <v>0.1260819776734</v>
          </cell>
          <cell r="F142">
            <v>0.0774382461876166</v>
          </cell>
        </row>
        <row r="142">
          <cell r="M142">
            <v>373.166178978185</v>
          </cell>
          <cell r="N142">
            <v>74.1565420555498</v>
          </cell>
          <cell r="O142">
            <v>50.8693801487969</v>
          </cell>
        </row>
        <row r="142">
          <cell r="Q142">
            <v>0.14072652079535</v>
          </cell>
        </row>
        <row r="142">
          <cell r="X142">
            <v>0.700592049932928</v>
          </cell>
          <cell r="Y142">
            <v>0.190663387567724</v>
          </cell>
          <cell r="Z142">
            <v>0.108744562499348</v>
          </cell>
        </row>
        <row r="142">
          <cell r="AD142">
            <v>1.13985695958012</v>
          </cell>
        </row>
        <row r="142">
          <cell r="AF142">
            <v>0.675316687339381</v>
          </cell>
        </row>
        <row r="142">
          <cell r="AI142">
            <v>397.004692556358</v>
          </cell>
          <cell r="AJ142">
            <v>78.6827884885648</v>
          </cell>
          <cell r="AK142">
            <v>54.8099528007229</v>
          </cell>
          <cell r="AL142">
            <v>530.497433845646</v>
          </cell>
        </row>
        <row r="142">
          <cell r="AP142">
            <v>452.794031551219</v>
          </cell>
        </row>
        <row r="142">
          <cell r="AS142">
            <v>1.15068961506106</v>
          </cell>
          <cell r="AT142">
            <v>0.6786725005768</v>
          </cell>
        </row>
        <row r="143">
          <cell r="D143">
            <v>0.0486664656060094</v>
          </cell>
          <cell r="E143">
            <v>0.127962539098882</v>
          </cell>
          <cell r="F143">
            <v>0.0784662851325019</v>
          </cell>
        </row>
        <row r="143">
          <cell r="M143">
            <v>422.040279072724</v>
          </cell>
          <cell r="N143">
            <v>84.8904665540234</v>
          </cell>
          <cell r="O143">
            <v>59.2815823560693</v>
          </cell>
        </row>
        <row r="143">
          <cell r="Q143">
            <v>0.159450352002983</v>
          </cell>
        </row>
        <row r="143">
          <cell r="X143">
            <v>0.691757254349552</v>
          </cell>
          <cell r="Y143">
            <v>0.19612201795319</v>
          </cell>
          <cell r="Z143">
            <v>0.112120727697257</v>
          </cell>
        </row>
        <row r="143">
          <cell r="AD143">
            <v>1.13737942833242</v>
          </cell>
        </row>
        <row r="143">
          <cell r="AF143">
            <v>0.768091307789408</v>
          </cell>
        </row>
        <row r="143">
          <cell r="AI143">
            <v>445.001271190564</v>
          </cell>
          <cell r="AJ143">
            <v>88.8156018184628</v>
          </cell>
          <cell r="AK143">
            <v>63.0729818856474</v>
          </cell>
          <cell r="AL143">
            <v>596.889854894675</v>
          </cell>
        </row>
        <row r="143">
          <cell r="AP143">
            <v>516.94690579346</v>
          </cell>
        </row>
        <row r="143">
          <cell r="AS143">
            <v>1.12515125769364</v>
          </cell>
          <cell r="AT143">
            <v>0.763609217586071</v>
          </cell>
        </row>
        <row r="144">
          <cell r="D144">
            <v>0.0482924688440555</v>
          </cell>
          <cell r="E144">
            <v>0.126464105281507</v>
          </cell>
          <cell r="F144">
            <v>0.0777198741786119</v>
          </cell>
        </row>
        <row r="144">
          <cell r="M144">
            <v>477.284176163622</v>
          </cell>
          <cell r="N144">
            <v>97.0304111778296</v>
          </cell>
          <cell r="O144">
            <v>69.0044106499863</v>
          </cell>
        </row>
        <row r="144">
          <cell r="Q144">
            <v>0.225051661337136</v>
          </cell>
        </row>
        <row r="144">
          <cell r="X144">
            <v>0.688442643190244</v>
          </cell>
          <cell r="Y144">
            <v>0.196805441744939</v>
          </cell>
          <cell r="Z144">
            <v>0.114751915064817</v>
          </cell>
        </row>
        <row r="144">
          <cell r="AD144">
            <v>1.13698240128631</v>
          </cell>
        </row>
        <row r="144">
          <cell r="AF144">
            <v>0.873306299537542</v>
          </cell>
        </row>
        <row r="144">
          <cell r="AI144">
            <v>507.036492456317</v>
          </cell>
          <cell r="AJ144">
            <v>102.660885937805</v>
          </cell>
          <cell r="AK144">
            <v>74.0902459267035</v>
          </cell>
          <cell r="AL144">
            <v>683.787624320825</v>
          </cell>
        </row>
        <row r="144">
          <cell r="AP144">
            <v>644.322088189919</v>
          </cell>
        </row>
        <row r="144">
          <cell r="AS144">
            <v>1.14558426268023</v>
          </cell>
          <cell r="AT144">
            <v>0.874778702504166</v>
          </cell>
        </row>
        <row r="145">
          <cell r="D145">
            <v>0.0483249658935579</v>
          </cell>
          <cell r="E145">
            <v>0.126663224186696</v>
          </cell>
          <cell r="F145">
            <v>0.077853471175886</v>
          </cell>
        </row>
        <row r="145">
          <cell r="M145">
            <v>543.360010461764</v>
          </cell>
          <cell r="N145">
            <v>111.840186397503</v>
          </cell>
          <cell r="O145">
            <v>80.8777657468679</v>
          </cell>
        </row>
        <row r="145">
          <cell r="Q145">
            <v>0.211401727286669</v>
          </cell>
        </row>
        <row r="145">
          <cell r="X145">
            <v>0.686692752240042</v>
          </cell>
          <cell r="Y145">
            <v>0.196154056608609</v>
          </cell>
          <cell r="Z145">
            <v>0.117153191151349</v>
          </cell>
        </row>
        <row r="145">
          <cell r="AD145">
            <v>1.14507361338118</v>
          </cell>
        </row>
        <row r="145">
          <cell r="AF145">
            <v>1</v>
          </cell>
        </row>
        <row r="145">
          <cell r="AI145">
            <v>576.845345028146</v>
          </cell>
          <cell r="AJ145">
            <v>118.129243059841</v>
          </cell>
          <cell r="AK145">
            <v>86.6946756508257</v>
          </cell>
          <cell r="AL145">
            <v>781.669263738812</v>
          </cell>
        </row>
        <row r="145">
          <cell r="AP145">
            <v>781.669263738812</v>
          </cell>
        </row>
        <row r="145">
          <cell r="AS145">
            <v>1.14314625760478</v>
          </cell>
          <cell r="AT145">
            <v>1</v>
          </cell>
        </row>
        <row r="146">
          <cell r="D146">
            <v>0.0485059630042549</v>
          </cell>
          <cell r="E146">
            <v>0.12742825793841</v>
          </cell>
          <cell r="F146">
            <v>0.0782777782692574</v>
          </cell>
        </row>
        <row r="146">
          <cell r="M146">
            <v>615.468268084781</v>
          </cell>
          <cell r="N146">
            <v>127.710798594071</v>
          </cell>
          <cell r="O146">
            <v>94.0121551662783</v>
          </cell>
        </row>
        <row r="146">
          <cell r="Q146">
            <v>0.180679767211815</v>
          </cell>
        </row>
        <row r="146">
          <cell r="X146">
            <v>0.684800790601579</v>
          </cell>
          <cell r="Y146">
            <v>0.195709096234684</v>
          </cell>
          <cell r="Z146">
            <v>0.119490113163737</v>
          </cell>
        </row>
        <row r="146">
          <cell r="AD146">
            <v>1.13798259747215</v>
          </cell>
        </row>
        <row r="146">
          <cell r="AF146">
            <v>1.13798259747215</v>
          </cell>
        </row>
        <row r="146">
          <cell r="AI146">
            <v>651.018921607434</v>
          </cell>
          <cell r="AJ146">
            <v>134.134751733535</v>
          </cell>
          <cell r="AK146">
            <v>100.250882401683</v>
          </cell>
          <cell r="AL146">
            <v>885.404555742652</v>
          </cell>
        </row>
        <row r="146">
          <cell r="AP146">
            <v>903.476475099994</v>
          </cell>
        </row>
        <row r="146">
          <cell r="AS146">
            <v>1.13270995396143</v>
          </cell>
          <cell r="AT146">
            <v>1.13270995396143</v>
          </cell>
        </row>
        <row r="147">
          <cell r="D147">
            <v>0.0489088560366637</v>
          </cell>
          <cell r="E147">
            <v>0.129005737226473</v>
          </cell>
          <cell r="F147">
            <v>0.0791387336797097</v>
          </cell>
        </row>
        <row r="147">
          <cell r="M147">
            <v>688.054337614463</v>
          </cell>
          <cell r="N147">
            <v>142.92162467654</v>
          </cell>
          <cell r="O147">
            <v>107.318059293646</v>
          </cell>
        </row>
        <row r="147">
          <cell r="Q147">
            <v>0.251731164288839</v>
          </cell>
        </row>
        <row r="147">
          <cell r="X147">
            <v>0.687902880857415</v>
          </cell>
          <cell r="Y147">
            <v>0.19113128230923</v>
          </cell>
          <cell r="Z147">
            <v>0.120965836833354</v>
          </cell>
        </row>
        <row r="147">
          <cell r="AD147">
            <v>1.12097367720977</v>
          </cell>
        </row>
        <row r="147">
          <cell r="AF147">
            <v>1.27564853688908</v>
          </cell>
        </row>
        <row r="147">
          <cell r="AI147">
            <v>721.963210269863</v>
          </cell>
          <cell r="AJ147">
            <v>148.401486685217</v>
          </cell>
          <cell r="AK147">
            <v>113.250778997695</v>
          </cell>
          <cell r="AL147">
            <v>983.615475952775</v>
          </cell>
        </row>
        <row r="147">
          <cell r="AP147">
            <v>1071.62564571877</v>
          </cell>
        </row>
        <row r="147">
          <cell r="AS147">
            <v>1.11092208592461</v>
          </cell>
          <cell r="AT147">
            <v>1.25835250480239</v>
          </cell>
        </row>
        <row r="148">
          <cell r="D148">
            <v>0.0485427148877772</v>
          </cell>
          <cell r="E148">
            <v>0.127502077889088</v>
          </cell>
          <cell r="F148">
            <v>0.0783676589223484</v>
          </cell>
        </row>
        <row r="148">
          <cell r="M148">
            <v>769.624773789972</v>
          </cell>
          <cell r="N148">
            <v>160.349936456512</v>
          </cell>
          <cell r="O148">
            <v>122.658263662887</v>
          </cell>
        </row>
        <row r="148">
          <cell r="Q148">
            <v>0.424496251771214</v>
          </cell>
        </row>
        <row r="148">
          <cell r="X148">
            <v>0.685900691946758</v>
          </cell>
          <cell r="Y148">
            <v>0.190913403293424</v>
          </cell>
          <cell r="Z148">
            <v>0.123185904759818</v>
          </cell>
        </row>
        <row r="148">
          <cell r="AD148">
            <v>1.12215017021776</v>
          </cell>
        </row>
        <row r="148">
          <cell r="AF148">
            <v>1.43146922280811</v>
          </cell>
        </row>
        <row r="148">
          <cell r="AI148">
            <v>813.479083935267</v>
          </cell>
          <cell r="AJ148">
            <v>168.326999709919</v>
          </cell>
          <cell r="AK148">
            <v>130.657341037622</v>
          </cell>
          <cell r="AL148">
            <v>1112.46342468281</v>
          </cell>
        </row>
        <row r="148">
          <cell r="AP148">
            <v>1590.54517573653</v>
          </cell>
        </row>
        <row r="148">
          <cell r="AS148">
            <v>1.1309942267889</v>
          </cell>
          <cell r="AT148">
            <v>1.42318941819686</v>
          </cell>
        </row>
        <row r="149">
          <cell r="D149">
            <v>0.0493328418907743</v>
          </cell>
          <cell r="E149">
            <v>0.13062012318475</v>
          </cell>
          <cell r="F149">
            <v>0.080039095730273</v>
          </cell>
        </row>
        <row r="149">
          <cell r="M149">
            <v>851.462074159406</v>
          </cell>
          <cell r="N149">
            <v>176.835174997517</v>
          </cell>
          <cell r="O149">
            <v>138.075465623475</v>
          </cell>
        </row>
        <row r="149">
          <cell r="Q149">
            <v>0.254914860474662</v>
          </cell>
        </row>
        <row r="149">
          <cell r="X149">
            <v>0.687642263680945</v>
          </cell>
          <cell r="Y149">
            <v>0.187628983598944</v>
          </cell>
          <cell r="Z149">
            <v>0.124728752720112</v>
          </cell>
        </row>
        <row r="149">
          <cell r="AD149">
            <v>1.10804573721567</v>
          </cell>
        </row>
        <row r="149">
          <cell r="AF149">
            <v>1.58613337028795</v>
          </cell>
        </row>
        <row r="149">
          <cell r="AI149">
            <v>885.955328834603</v>
          </cell>
          <cell r="AJ149">
            <v>181.497950016777</v>
          </cell>
          <cell r="AK149">
            <v>144.145582822421</v>
          </cell>
          <cell r="AL149">
            <v>1211.5988616738</v>
          </cell>
        </row>
        <row r="149">
          <cell r="AP149">
            <v>1814.32404180947</v>
          </cell>
        </row>
        <row r="149">
          <cell r="AS149">
            <v>1.08911343491518</v>
          </cell>
          <cell r="AT149">
            <v>1.55001471578732</v>
          </cell>
        </row>
        <row r="150">
          <cell r="D150">
            <v>0.0490747406553905</v>
          </cell>
          <cell r="E150">
            <v>0.129429634760717</v>
          </cell>
          <cell r="F150">
            <v>0.0794572362253069</v>
          </cell>
        </row>
        <row r="150">
          <cell r="M150">
            <v>932.845056619762</v>
          </cell>
          <cell r="N150">
            <v>192.743420909588</v>
          </cell>
          <cell r="O150">
            <v>153.656542743811</v>
          </cell>
        </row>
        <row r="150">
          <cell r="Q150">
            <v>0.264587833379263</v>
          </cell>
        </row>
        <row r="150">
          <cell r="X150">
            <v>0.686803633554933</v>
          </cell>
          <cell r="Y150">
            <v>0.186596551493586</v>
          </cell>
          <cell r="Z150">
            <v>0.126599814951481</v>
          </cell>
        </row>
        <row r="150">
          <cell r="AD150">
            <v>1.09667925848045</v>
          </cell>
        </row>
        <row r="150">
          <cell r="AF150">
            <v>1.73947956837849</v>
          </cell>
        </row>
        <row r="150">
          <cell r="AI150">
            <v>975.615625275447</v>
          </cell>
          <cell r="AJ150">
            <v>199.535464116029</v>
          </cell>
          <cell r="AK150">
            <v>161.540748196929</v>
          </cell>
          <cell r="AL150">
            <v>1336.6918375884</v>
          </cell>
        </row>
        <row r="150">
          <cell r="AP150">
            <v>2126.03378203994</v>
          </cell>
        </row>
        <row r="150">
          <cell r="AS150">
            <v>1.10324619795515</v>
          </cell>
          <cell r="AT150">
            <v>1.71004784196689</v>
          </cell>
        </row>
        <row r="151">
          <cell r="D151">
            <v>0.0488898057432221</v>
          </cell>
          <cell r="E151">
            <v>0.128604407770573</v>
          </cell>
          <cell r="F151">
            <v>0.0790575700826939</v>
          </cell>
        </row>
        <row r="151">
          <cell r="M151">
            <v>1031.67660298534</v>
          </cell>
          <cell r="N151">
            <v>213.468056053521</v>
          </cell>
          <cell r="O151">
            <v>173.240939287648</v>
          </cell>
        </row>
        <row r="151">
          <cell r="Q151">
            <v>0.23849955335692</v>
          </cell>
        </row>
        <row r="151">
          <cell r="X151">
            <v>0.688861678373254</v>
          </cell>
          <cell r="Y151">
            <v>0.18302709139743</v>
          </cell>
          <cell r="Z151">
            <v>0.128111230229317</v>
          </cell>
        </row>
        <row r="151">
          <cell r="AD151">
            <v>1.10895492789738</v>
          </cell>
        </row>
        <row r="151">
          <cell r="AF151">
            <v>1.92900443933013</v>
          </cell>
        </row>
        <row r="151">
          <cell r="AI151">
            <v>1082.95624214275</v>
          </cell>
          <cell r="AJ151">
            <v>222.306401813822</v>
          </cell>
          <cell r="AK151">
            <v>183.013683955338</v>
          </cell>
          <cell r="AL151">
            <v>1488.27632791191</v>
          </cell>
        </row>
        <row r="151">
          <cell r="AP151">
            <v>2383.31186317775</v>
          </cell>
        </row>
        <row r="151">
          <cell r="AS151">
            <v>1.11340272010413</v>
          </cell>
          <cell r="AT151">
            <v>1.90397191875413</v>
          </cell>
        </row>
        <row r="152">
          <cell r="D152">
            <v>0.0478971685725649</v>
          </cell>
          <cell r="E152">
            <v>0.124715212455195</v>
          </cell>
          <cell r="F152">
            <v>0.0770124229823844</v>
          </cell>
        </row>
        <row r="152">
          <cell r="M152">
            <v>1172.73821195229</v>
          </cell>
          <cell r="N152">
            <v>246.71016514219</v>
          </cell>
          <cell r="O152">
            <v>202.560878281383</v>
          </cell>
        </row>
        <row r="152">
          <cell r="Q152">
            <v>0.386404797788551</v>
          </cell>
        </row>
        <row r="152">
          <cell r="X152">
            <v>0.685594176184883</v>
          </cell>
          <cell r="Y152">
            <v>0.183702918099879</v>
          </cell>
          <cell r="Z152">
            <v>0.130702905715238</v>
          </cell>
        </row>
        <row r="152">
          <cell r="AD152">
            <v>1.1443583119085</v>
          </cell>
        </row>
        <row r="152">
          <cell r="AF152">
            <v>2.20747226385584</v>
          </cell>
        </row>
        <row r="152">
          <cell r="AI152">
            <v>1255.82483618352</v>
          </cell>
          <cell r="AJ152">
            <v>264.358572265686</v>
          </cell>
          <cell r="AK152">
            <v>219.408688808783</v>
          </cell>
          <cell r="AL152">
            <v>1739.59209725799</v>
          </cell>
        </row>
        <row r="152">
          <cell r="AP152">
            <v>3291.40651776673</v>
          </cell>
        </row>
        <row r="152">
          <cell r="AS152">
            <v>1.16886364758531</v>
          </cell>
          <cell r="AT152">
            <v>2.22548356185495</v>
          </cell>
        </row>
        <row r="153">
          <cell r="D153">
            <v>0.0465214343170533</v>
          </cell>
          <cell r="E153">
            <v>0.119918831461734</v>
          </cell>
          <cell r="F153">
            <v>0.0743766545793987</v>
          </cell>
        </row>
        <row r="153">
          <cell r="M153">
            <v>1409.07499703117</v>
          </cell>
          <cell r="N153">
            <v>308.292064120166</v>
          </cell>
          <cell r="O153">
            <v>253.848149703131</v>
          </cell>
        </row>
        <row r="153">
          <cell r="Q153">
            <v>0.392842206101937</v>
          </cell>
        </row>
        <row r="153">
          <cell r="X153">
            <v>0.679582649541077</v>
          </cell>
          <cell r="Y153">
            <v>0.186250444174027</v>
          </cell>
          <cell r="Z153">
            <v>0.134166906284896</v>
          </cell>
        </row>
        <row r="153">
          <cell r="AD153">
            <v>1.21704624254682</v>
          </cell>
        </row>
        <row r="153">
          <cell r="AF153">
            <v>2.68659582425208</v>
          </cell>
        </row>
        <row r="153">
          <cell r="AI153">
            <v>1552.19384787409</v>
          </cell>
          <cell r="AJ153">
            <v>342.516866908953</v>
          </cell>
          <cell r="AK153">
            <v>284.224482393474</v>
          </cell>
          <cell r="AL153">
            <v>2178.93519717652</v>
          </cell>
        </row>
        <row r="153">
          <cell r="AP153">
            <v>4843.60915640127</v>
          </cell>
        </row>
        <row r="153">
          <cell r="AS153">
            <v>1.25255524016868</v>
          </cell>
          <cell r="AT153">
            <v>2.78754109731068</v>
          </cell>
        </row>
        <row r="154">
          <cell r="D154">
            <v>0.0465530269682295</v>
          </cell>
          <cell r="E154">
            <v>0.120646262314008</v>
          </cell>
          <cell r="F154">
            <v>0.074679710211174</v>
          </cell>
        </row>
        <row r="154">
          <cell r="M154">
            <v>1739.67314497203</v>
          </cell>
          <cell r="N154">
            <v>395.365026596834</v>
          </cell>
          <cell r="O154">
            <v>326.805113710277</v>
          </cell>
        </row>
        <row r="154">
          <cell r="Q154">
            <v>0.284915859944426</v>
          </cell>
        </row>
        <row r="154">
          <cell r="X154">
            <v>0.670382292573822</v>
          </cell>
          <cell r="Y154">
            <v>0.191423911130373</v>
          </cell>
          <cell r="Z154">
            <v>0.138193796295805</v>
          </cell>
        </row>
        <row r="154">
          <cell r="AD154">
            <v>1.25062107525298</v>
          </cell>
        </row>
        <row r="154">
          <cell r="AF154">
            <v>3.3599133584963</v>
          </cell>
        </row>
        <row r="154">
          <cell r="AI154">
            <v>1914.99834291682</v>
          </cell>
          <cell r="AJ154">
            <v>436.730431348016</v>
          </cell>
          <cell r="AK154">
            <v>364.457510161237</v>
          </cell>
          <cell r="AL154">
            <v>2716.18628442607</v>
          </cell>
        </row>
        <row r="154">
          <cell r="AP154">
            <v>6306.16123456843</v>
          </cell>
        </row>
        <row r="154">
          <cell r="AS154">
            <v>1.24656588591791</v>
          </cell>
          <cell r="AT154">
            <v>3.47485363750168</v>
          </cell>
        </row>
        <row r="155">
          <cell r="D155">
            <v>0.0469207663266985</v>
          </cell>
          <cell r="E155">
            <v>0.1223299784019</v>
          </cell>
          <cell r="F155">
            <v>0.0755566452068316</v>
          </cell>
        </row>
        <row r="155">
          <cell r="M155">
            <v>2124.87367008859</v>
          </cell>
          <cell r="N155">
            <v>494.302534608049</v>
          </cell>
          <cell r="O155">
            <v>412.487491693024</v>
          </cell>
        </row>
        <row r="155">
          <cell r="Q155">
            <v>0.321358729665495</v>
          </cell>
        </row>
        <row r="155">
          <cell r="X155">
            <v>0.662474505714658</v>
          </cell>
          <cell r="Y155">
            <v>0.19573357923915</v>
          </cell>
          <cell r="Z155">
            <v>0.141791915046192</v>
          </cell>
        </row>
        <row r="155">
          <cell r="AD155">
            <v>1.23259966768071</v>
          </cell>
        </row>
        <row r="155">
          <cell r="AF155">
            <v>4.14142808911853</v>
          </cell>
        </row>
        <row r="155">
          <cell r="AI155">
            <v>2321.10298552567</v>
          </cell>
          <cell r="AJ155">
            <v>538.998952964158</v>
          </cell>
          <cell r="AK155">
            <v>454.886803229476</v>
          </cell>
          <cell r="AL155">
            <v>3314.9887417193</v>
          </cell>
        </row>
        <row r="155">
          <cell r="AP155">
            <v>8449.08656046322</v>
          </cell>
        </row>
        <row r="155">
          <cell r="AS155">
            <v>1.2204570653812</v>
          </cell>
          <cell r="AT155">
            <v>4.24090967305448</v>
          </cell>
        </row>
        <row r="156">
          <cell r="D156">
            <v>0.0474954913513965</v>
          </cell>
          <cell r="E156">
            <v>0.12453091067257</v>
          </cell>
          <cell r="F156">
            <v>0.0767550219467149</v>
          </cell>
        </row>
        <row r="156">
          <cell r="M156">
            <v>2537.12079867826</v>
          </cell>
          <cell r="N156">
            <v>595.950035649044</v>
          </cell>
          <cell r="O156">
            <v>504.521218250041</v>
          </cell>
        </row>
        <row r="156">
          <cell r="Q156">
            <v>0.222658595320747</v>
          </cell>
        </row>
        <row r="156">
          <cell r="X156">
            <v>0.654086584014652</v>
          </cell>
          <cell r="Y156">
            <v>0.200709370980403</v>
          </cell>
          <cell r="Z156">
            <v>0.145204045004946</v>
          </cell>
        </row>
        <row r="156">
          <cell r="AD156">
            <v>1.20044818475719</v>
          </cell>
        </row>
        <row r="156">
          <cell r="AF156">
            <v>4.97156983188477</v>
          </cell>
        </row>
        <row r="156">
          <cell r="AI156">
            <v>2738.74464249053</v>
          </cell>
          <cell r="AJ156">
            <v>639.152914523358</v>
          </cell>
          <cell r="AK156">
            <v>548.070034712138</v>
          </cell>
          <cell r="AL156">
            <v>3925.96759172603</v>
          </cell>
        </row>
        <row r="156">
          <cell r="AP156">
            <v>10197.0276936665</v>
          </cell>
        </row>
        <row r="156">
          <cell r="AS156">
            <v>1.18430797134166</v>
          </cell>
          <cell r="AT156">
            <v>5.02254313153837</v>
          </cell>
        </row>
        <row r="157">
          <cell r="D157">
            <v>0.048075024002377</v>
          </cell>
          <cell r="E157">
            <v>0.126610435076981</v>
          </cell>
          <cell r="F157">
            <v>0.0779057932869936</v>
          </cell>
        </row>
        <row r="157">
          <cell r="M157">
            <v>2950.5478127771</v>
          </cell>
          <cell r="N157">
            <v>692.438422391285</v>
          </cell>
          <cell r="O157">
            <v>596.846688477578</v>
          </cell>
        </row>
        <row r="157">
          <cell r="Q157">
            <v>0.192246152591596</v>
          </cell>
        </row>
        <row r="157">
          <cell r="X157">
            <v>0.65081544346326</v>
          </cell>
          <cell r="Y157">
            <v>0.201552315981494</v>
          </cell>
          <cell r="Z157">
            <v>0.147632240555246</v>
          </cell>
        </row>
        <row r="157">
          <cell r="AD157">
            <v>1.16565416964305</v>
          </cell>
        </row>
        <row r="157">
          <cell r="AF157">
            <v>5.79513110420808</v>
          </cell>
        </row>
        <row r="157">
          <cell r="AI157">
            <v>3147.65353579773</v>
          </cell>
          <cell r="AJ157">
            <v>731.30513838779</v>
          </cell>
          <cell r="AK157">
            <v>639.215452848452</v>
          </cell>
          <cell r="AL157">
            <v>4518.17412703397</v>
          </cell>
        </row>
        <row r="157">
          <cell r="AP157">
            <v>11672.2945554211</v>
          </cell>
        </row>
        <row r="157">
          <cell r="AS157">
            <v>1.15084345998067</v>
          </cell>
          <cell r="AT157">
            <v>5.78016091540178</v>
          </cell>
        </row>
        <row r="158">
          <cell r="D158">
            <v>0.0479624075648272</v>
          </cell>
          <cell r="E158">
            <v>0.126094511600395</v>
          </cell>
          <cell r="F158">
            <v>0.0776597729869677</v>
          </cell>
        </row>
        <row r="158">
          <cell r="M158">
            <v>3400.42220523972</v>
          </cell>
          <cell r="N158">
            <v>796.46280554663</v>
          </cell>
          <cell r="O158">
            <v>698.831920111864</v>
          </cell>
        </row>
        <row r="158">
          <cell r="Q158">
            <v>0.12387805737492</v>
          </cell>
        </row>
        <row r="158">
          <cell r="X158">
            <v>0.639507723719481</v>
          </cell>
          <cell r="Y158">
            <v>0.20923840862603</v>
          </cell>
          <cell r="Z158">
            <v>0.15125386765449</v>
          </cell>
        </row>
        <row r="158">
          <cell r="AD158">
            <v>1.15474100023534</v>
          </cell>
        </row>
        <row r="158">
          <cell r="AF158">
            <v>6.69187548776815</v>
          </cell>
        </row>
        <row r="158">
          <cell r="AI158">
            <v>3635.85209024086</v>
          </cell>
          <cell r="AJ158">
            <v>844.386100398737</v>
          </cell>
          <cell r="AK158">
            <v>750.712722035682</v>
          </cell>
          <cell r="AL158">
            <v>5230.95091267528</v>
          </cell>
        </row>
        <row r="158">
          <cell r="AP158">
            <v>13183.8399518007</v>
          </cell>
        </row>
        <row r="158">
          <cell r="AS158">
            <v>1.15775770601148</v>
          </cell>
          <cell r="AT158">
            <v>6.6920258417928</v>
          </cell>
        </row>
        <row r="159">
          <cell r="D159">
            <v>0.0479703850815219</v>
          </cell>
          <cell r="E159">
            <v>0.126065048588161</v>
          </cell>
          <cell r="F159">
            <v>0.0776653342932295</v>
          </cell>
        </row>
        <row r="159">
          <cell r="M159">
            <v>3926.98115334833</v>
          </cell>
          <cell r="N159">
            <v>920.091429097429</v>
          </cell>
          <cell r="O159">
            <v>820.69134439927</v>
          </cell>
        </row>
        <row r="159">
          <cell r="Q159">
            <v>0.120188260127524</v>
          </cell>
        </row>
        <row r="159">
          <cell r="X159">
            <v>0.638568121230076</v>
          </cell>
          <cell r="Y159">
            <v>0.208132390763909</v>
          </cell>
          <cell r="Z159">
            <v>0.153299488006016</v>
          </cell>
        </row>
        <row r="159">
          <cell r="AD159">
            <v>1.15788075695664</v>
          </cell>
        </row>
        <row r="159">
          <cell r="AF159">
            <v>7.74839385523655</v>
          </cell>
        </row>
        <row r="159">
          <cell r="AI159">
            <v>4198.17070604639</v>
          </cell>
          <cell r="AJ159">
            <v>975.679308104248</v>
          </cell>
          <cell r="AK159">
            <v>881.564057725974</v>
          </cell>
          <cell r="AL159">
            <v>6055.41407187661</v>
          </cell>
        </row>
        <row r="159">
          <cell r="AP159">
            <v>14795.4582501148</v>
          </cell>
        </row>
        <row r="159">
          <cell r="AS159">
            <v>1.15761248250362</v>
          </cell>
          <cell r="AT159">
            <v>7.74677264769613</v>
          </cell>
        </row>
        <row r="160">
          <cell r="D160">
            <v>0.048485367220599</v>
          </cell>
          <cell r="E160">
            <v>0.127917596740219</v>
          </cell>
          <cell r="F160">
            <v>0.0786777625519353</v>
          </cell>
        </row>
        <row r="160">
          <cell r="M160">
            <v>4478.12553213768</v>
          </cell>
          <cell r="N160">
            <v>1045.04769542214</v>
          </cell>
          <cell r="O160">
            <v>948.964446066694</v>
          </cell>
        </row>
        <row r="160">
          <cell r="Q160">
            <v>0.213573627497653</v>
          </cell>
        </row>
        <row r="160">
          <cell r="X160">
            <v>0.644503350036181</v>
          </cell>
          <cell r="Y160">
            <v>0.20133931963597</v>
          </cell>
          <cell r="Z160">
            <v>0.154157330327849</v>
          </cell>
        </row>
        <row r="160">
          <cell r="AD160">
            <v>1.14185292071077</v>
          </cell>
        </row>
        <row r="160">
          <cell r="AF160">
            <v>8.84752615441927</v>
          </cell>
        </row>
        <row r="160">
          <cell r="AI160">
            <v>4737.91678655143</v>
          </cell>
          <cell r="AJ160">
            <v>1093.28815419933</v>
          </cell>
          <cell r="AK160">
            <v>1006.83269384883</v>
          </cell>
          <cell r="AL160">
            <v>6838.03763459959</v>
          </cell>
        </row>
        <row r="160">
          <cell r="AP160">
            <v>17180.0604994143</v>
          </cell>
        </row>
        <row r="160">
          <cell r="AS160">
            <v>1.12924360802307</v>
          </cell>
          <cell r="AT160">
            <v>8.74799349521878</v>
          </cell>
        </row>
        <row r="161">
          <cell r="D161">
            <v>0.0485991398971552</v>
          </cell>
          <cell r="E161">
            <v>0.127395791045038</v>
          </cell>
          <cell r="F161">
            <v>0.0788048712971595</v>
          </cell>
        </row>
        <row r="161">
          <cell r="M161">
            <v>5040.40537993373</v>
          </cell>
          <cell r="N161">
            <v>1177.35687844143</v>
          </cell>
          <cell r="O161">
            <v>1081.94421008759</v>
          </cell>
        </row>
        <row r="161">
          <cell r="Q161">
            <v>0.200808025937191</v>
          </cell>
        </row>
        <row r="161">
          <cell r="X161">
            <v>0.625118399465005</v>
          </cell>
          <cell r="Y161">
            <v>0.219769532573736</v>
          </cell>
          <cell r="Z161">
            <v>0.155112067961258</v>
          </cell>
        </row>
        <row r="161">
          <cell r="AD161">
            <v>1.12802250154191</v>
          </cell>
        </row>
        <row r="161">
          <cell r="AF161">
            <v>9.98020858516551</v>
          </cell>
        </row>
        <row r="161">
          <cell r="AI161">
            <v>5320.71445903623</v>
          </cell>
          <cell r="AJ161">
            <v>1236.44349636754</v>
          </cell>
          <cell r="AK161">
            <v>1146.1769452474</v>
          </cell>
          <cell r="AL161">
            <v>7703.33490065117</v>
          </cell>
        </row>
        <row r="161">
          <cell r="AP161">
            <v>19432.0608028008</v>
          </cell>
        </row>
        <row r="161">
          <cell r="AS161">
            <v>1.12654175251585</v>
          </cell>
          <cell r="AT161">
            <v>9.85497992310103</v>
          </cell>
        </row>
        <row r="162">
          <cell r="D162">
            <v>0.0485197762813182</v>
          </cell>
          <cell r="E162">
            <v>0.126182518391008</v>
          </cell>
          <cell r="F162">
            <v>0.0785846095370737</v>
          </cell>
        </row>
        <row r="162">
          <cell r="M162">
            <v>5671.27031968645</v>
          </cell>
          <cell r="N162">
            <v>1347.29929836021</v>
          </cell>
          <cell r="O162">
            <v>1235.94435632926</v>
          </cell>
        </row>
        <row r="162">
          <cell r="Q162">
            <v>0.187471729528485</v>
          </cell>
        </row>
        <row r="162">
          <cell r="X162">
            <v>0.627321317822695</v>
          </cell>
          <cell r="Y162">
            <v>0.216810326739991</v>
          </cell>
          <cell r="Z162">
            <v>0.155868355437313</v>
          </cell>
        </row>
        <row r="162">
          <cell r="AD162">
            <v>1.13198419034486</v>
          </cell>
        </row>
        <row r="162">
          <cell r="AF162">
            <v>11.2974383347514</v>
          </cell>
        </row>
        <row r="162">
          <cell r="AI162">
            <v>5996.2379259478</v>
          </cell>
          <cell r="AJ162">
            <v>1427.58732343755</v>
          </cell>
          <cell r="AK162">
            <v>1312.86682203042</v>
          </cell>
          <cell r="AL162">
            <v>8736.69207141577</v>
          </cell>
        </row>
        <row r="162">
          <cell r="AP162">
            <v>22056.4083780699</v>
          </cell>
        </row>
        <row r="162">
          <cell r="AS162">
            <v>1.13393294941062</v>
          </cell>
          <cell r="AT162">
            <v>11.1748864505844</v>
          </cell>
        </row>
        <row r="163">
          <cell r="D163">
            <v>0.0483353746646723</v>
          </cell>
          <cell r="E163">
            <v>0.125643101054905</v>
          </cell>
          <cell r="F163">
            <v>0.0773980944842195</v>
          </cell>
        </row>
        <row r="163">
          <cell r="M163">
            <v>6419.68107138019</v>
          </cell>
          <cell r="N163">
            <v>1563.67351782027</v>
          </cell>
          <cell r="O163">
            <v>1441.99382293689</v>
          </cell>
        </row>
        <row r="163">
          <cell r="Q163">
            <v>0.231584882765591</v>
          </cell>
        </row>
        <row r="163">
          <cell r="X163">
            <v>0.626187399103086</v>
          </cell>
          <cell r="Y163">
            <v>0.20357245273015</v>
          </cell>
          <cell r="Z163">
            <v>0.170240148166764</v>
          </cell>
        </row>
        <row r="163">
          <cell r="AD163">
            <v>1.14354846500273</v>
          </cell>
        </row>
        <row r="163">
          <cell r="AF163">
            <v>12.919168266168</v>
          </cell>
        </row>
        <row r="163">
          <cell r="AI163">
            <v>6812.75288784443</v>
          </cell>
          <cell r="AJ163">
            <v>1663.4616467914</v>
          </cell>
          <cell r="AK163">
            <v>1554.16435477487</v>
          </cell>
          <cell r="AL163">
            <v>10030.3788894107</v>
          </cell>
        </row>
        <row r="163">
          <cell r="AP163">
            <v>25968.1065243941</v>
          </cell>
        </row>
        <row r="163">
          <cell r="AS163">
            <v>1.1476544745235</v>
          </cell>
          <cell r="AT163">
            <v>12.8249084373053</v>
          </cell>
        </row>
        <row r="164">
          <cell r="D164">
            <v>0.0484956655128242</v>
          </cell>
          <cell r="E164">
            <v>0.124386710803192</v>
          </cell>
          <cell r="F164">
            <v>0.0778519276337147</v>
          </cell>
        </row>
        <row r="164">
          <cell r="M164">
            <v>7266.03672773478</v>
          </cell>
          <cell r="N164">
            <v>1844.48750113421</v>
          </cell>
          <cell r="O164">
            <v>1694.83082860883</v>
          </cell>
        </row>
        <row r="164">
          <cell r="Q164">
            <v>0.279240946385125</v>
          </cell>
        </row>
        <row r="164">
          <cell r="X164">
            <v>0.617306188875264</v>
          </cell>
          <cell r="Y164">
            <v>0.202349437272332</v>
          </cell>
          <cell r="Z164">
            <v>0.180344373852404</v>
          </cell>
        </row>
        <row r="164">
          <cell r="AD164">
            <v>1.14894027025046</v>
          </cell>
        </row>
        <row r="164">
          <cell r="AF164">
            <v>14.8433526791423</v>
          </cell>
        </row>
        <row r="164">
          <cell r="AI164">
            <v>7686.16527831138</v>
          </cell>
          <cell r="AJ164">
            <v>1980.53986078406</v>
          </cell>
          <cell r="AK164">
            <v>1816.48816671738</v>
          </cell>
          <cell r="AL164">
            <v>11483.1933058128</v>
          </cell>
        </row>
        <row r="164">
          <cell r="AP164">
            <v>31758.2207716247</v>
          </cell>
        </row>
        <row r="164">
          <cell r="AS164">
            <v>1.14319976893684</v>
          </cell>
          <cell r="AT164">
            <v>14.6614323621635</v>
          </cell>
        </row>
        <row r="165">
          <cell r="D165">
            <v>0.048239419776823</v>
          </cell>
          <cell r="E165">
            <v>0.121687143517983</v>
          </cell>
          <cell r="F165">
            <v>0.0784441887111604</v>
          </cell>
        </row>
        <row r="165">
          <cell r="M165">
            <v>8248.2528740965</v>
          </cell>
          <cell r="N165">
            <v>2257.30651000918</v>
          </cell>
          <cell r="O165">
            <v>1963.03519657756</v>
          </cell>
        </row>
        <row r="165">
          <cell r="Q165">
            <v>0.242058728832728</v>
          </cell>
        </row>
        <row r="165">
          <cell r="X165">
            <v>0.664144813254707</v>
          </cell>
          <cell r="Y165">
            <v>0.18037643824693</v>
          </cell>
          <cell r="Z165">
            <v>0.155478748498362</v>
          </cell>
        </row>
        <row r="165">
          <cell r="AD165">
            <v>1.15552558230554</v>
          </cell>
        </row>
        <row r="165">
          <cell r="AF165">
            <v>17.1518737479323</v>
          </cell>
        </row>
        <row r="165">
          <cell r="AI165">
            <v>8770.27793844024</v>
          </cell>
          <cell r="AJ165">
            <v>2473.49463052902</v>
          </cell>
          <cell r="AK165">
            <v>2088.78306698521</v>
          </cell>
          <cell r="AL165">
            <v>13332.5556359545</v>
          </cell>
        </row>
        <row r="165">
          <cell r="AP165">
            <v>37388.4974010298</v>
          </cell>
        </row>
        <row r="165">
          <cell r="AS165">
            <v>1.15691030355877</v>
          </cell>
          <cell r="AT165">
            <v>16.961962164717</v>
          </cell>
        </row>
        <row r="166">
          <cell r="D166">
            <v>0.0481633661218807</v>
          </cell>
          <cell r="E166">
            <v>0.12346661752837</v>
          </cell>
          <cell r="F166">
            <v>0.0790436320434333</v>
          </cell>
        </row>
        <row r="166">
          <cell r="M166">
            <v>9428.97878290047</v>
          </cell>
          <cell r="N166">
            <v>2764.28451532617</v>
          </cell>
          <cell r="O166">
            <v>2237.38317735998</v>
          </cell>
        </row>
        <row r="166">
          <cell r="Q166">
            <v>0.243959186668456</v>
          </cell>
        </row>
        <row r="166">
          <cell r="X166">
            <v>0.671172368198386</v>
          </cell>
          <cell r="Y166">
            <v>0.176610155533269</v>
          </cell>
          <cell r="Z166">
            <v>0.152217476268344</v>
          </cell>
        </row>
        <row r="166">
          <cell r="AD166">
            <v>1.15674929247454</v>
          </cell>
        </row>
        <row r="166">
          <cell r="AF166">
            <v>19.8404178225334</v>
          </cell>
        </row>
        <row r="166">
          <cell r="AI166">
            <v>10041.1146710802</v>
          </cell>
          <cell r="AJ166">
            <v>2988.34452801753</v>
          </cell>
          <cell r="AK166">
            <v>2363.50146493201</v>
          </cell>
          <cell r="AL166">
            <v>15392.9606640297</v>
          </cell>
        </row>
        <row r="166">
          <cell r="AP166">
            <v>43404.4461354731</v>
          </cell>
        </row>
        <row r="166">
          <cell r="AS166">
            <v>1.15183748989639</v>
          </cell>
          <cell r="AT166">
            <v>19.5374239235252</v>
          </cell>
        </row>
        <row r="167">
          <cell r="D167">
            <v>0.0482415568296733</v>
          </cell>
          <cell r="E167">
            <v>0.125568736768854</v>
          </cell>
          <cell r="F167">
            <v>0.0774502632104798</v>
          </cell>
        </row>
        <row r="167">
          <cell r="M167">
            <v>10774.7328708079</v>
          </cell>
          <cell r="N167">
            <v>3269.0385546298</v>
          </cell>
          <cell r="O167">
            <v>2594.43371121488</v>
          </cell>
        </row>
        <row r="167">
          <cell r="Q167">
            <v>0.270475062664752</v>
          </cell>
        </row>
        <row r="167">
          <cell r="X167">
            <v>0.648255453264904</v>
          </cell>
          <cell r="Y167">
            <v>0.188251659593982</v>
          </cell>
          <cell r="Z167">
            <v>0.163492887141114</v>
          </cell>
        </row>
        <row r="167">
          <cell r="AD167">
            <v>1.15255924543522</v>
          </cell>
        </row>
        <row r="167">
          <cell r="AF167">
            <v>22.8672569946586</v>
          </cell>
        </row>
        <row r="167">
          <cell r="AI167">
            <v>11456.1310442896</v>
          </cell>
          <cell r="AJ167">
            <v>3479.01554888739</v>
          </cell>
          <cell r="AK167">
            <v>2794.5432043451</v>
          </cell>
          <cell r="AL167">
            <v>17729.689797522</v>
          </cell>
        </row>
        <row r="167">
          <cell r="AP167">
            <v>51262.9164130174</v>
          </cell>
        </row>
        <row r="167">
          <cell r="AS167">
            <v>1.15047269575193</v>
          </cell>
          <cell r="AT167">
            <v>22.4772727693464</v>
          </cell>
        </row>
        <row r="168">
          <cell r="D168">
            <v>0.0485818190037324</v>
          </cell>
          <cell r="E168">
            <v>0.126474426667294</v>
          </cell>
          <cell r="F168">
            <v>0.0780206768418853</v>
          </cell>
        </row>
        <row r="168">
          <cell r="M168">
            <v>12193.5399987408</v>
          </cell>
          <cell r="N168">
            <v>3773.3265494484</v>
          </cell>
          <cell r="O168">
            <v>3040.15626301198</v>
          </cell>
        </row>
        <row r="168">
          <cell r="Q168">
            <v>0.305087437783412</v>
          </cell>
        </row>
        <row r="168">
          <cell r="X168">
            <v>0.625502674066868</v>
          </cell>
          <cell r="Y168">
            <v>0.204374200796778</v>
          </cell>
          <cell r="Z168">
            <v>0.170123125136354</v>
          </cell>
        </row>
        <row r="168">
          <cell r="AD168">
            <v>1.14269855364021</v>
          </cell>
        </row>
        <row r="168">
          <cell r="AF168">
            <v>26.1303814935155</v>
          </cell>
        </row>
        <row r="168">
          <cell r="AI168">
            <v>12876.3671761306</v>
          </cell>
          <cell r="AJ168">
            <v>3989.04341035536</v>
          </cell>
          <cell r="AK168">
            <v>3251.75252495315</v>
          </cell>
          <cell r="AL168">
            <v>20117.1631114391</v>
          </cell>
        </row>
        <row r="168">
          <cell r="AP168">
            <v>63570.3408254982</v>
          </cell>
        </row>
        <row r="168">
          <cell r="AS168">
            <v>1.13313107038315</v>
          </cell>
          <cell r="AT168">
            <v>25.4696961524235</v>
          </cell>
        </row>
        <row r="169">
          <cell r="D169">
            <v>0.0478965473432744</v>
          </cell>
          <cell r="E169">
            <v>0.127349651616464</v>
          </cell>
          <cell r="F169">
            <v>0.0780071184802864</v>
          </cell>
        </row>
        <row r="169">
          <cell r="M169">
            <v>13934.5088373054</v>
          </cell>
          <cell r="N169">
            <v>4292.49628902202</v>
          </cell>
          <cell r="O169">
            <v>3538.30394318265</v>
          </cell>
        </row>
        <row r="169">
          <cell r="Q169">
            <v>0.176731669924578</v>
          </cell>
        </row>
        <row r="169">
          <cell r="X169">
            <v>0.704213219327032</v>
          </cell>
          <cell r="Y169">
            <v>0.160795085661198</v>
          </cell>
          <cell r="Z169">
            <v>0.13499169501177</v>
          </cell>
        </row>
        <row r="169">
          <cell r="AD169">
            <v>1.1450169535994</v>
          </cell>
        </row>
        <row r="169">
          <cell r="AF169">
            <v>29.9197298140951</v>
          </cell>
        </row>
        <row r="169">
          <cell r="AI169">
            <v>14919.5596597056</v>
          </cell>
          <cell r="AJ169">
            <v>4509.04531561331</v>
          </cell>
          <cell r="AK169">
            <v>3785.20131621569</v>
          </cell>
          <cell r="AL169">
            <v>23213.8062915346</v>
          </cell>
        </row>
        <row r="169">
          <cell r="AP169">
            <v>70902.8946939648</v>
          </cell>
        </row>
        <row r="169">
          <cell r="AS169">
            <v>1.1556809948194</v>
          </cell>
          <cell r="AT169">
            <v>29.4348437871807</v>
          </cell>
        </row>
        <row r="170">
          <cell r="D170">
            <v>0.048095909419764</v>
          </cell>
          <cell r="E170">
            <v>0.126529147922167</v>
          </cell>
          <cell r="F170">
            <v>0.0774486053697681</v>
          </cell>
        </row>
        <row r="170">
          <cell r="M170">
            <v>16066.1958743862</v>
          </cell>
          <cell r="N170">
            <v>4892.07956436688</v>
          </cell>
          <cell r="O170">
            <v>4154.75944810424</v>
          </cell>
        </row>
        <row r="170">
          <cell r="Q170">
            <v>0.246370743459386</v>
          </cell>
        </row>
        <row r="170">
          <cell r="X170">
            <v>0.653118201254287</v>
          </cell>
          <cell r="Y170">
            <v>0.172937632281671</v>
          </cell>
          <cell r="Z170">
            <v>0.173944166464042</v>
          </cell>
        </row>
        <row r="170">
          <cell r="AD170">
            <v>1.15399939852426</v>
          </cell>
        </row>
        <row r="170">
          <cell r="AF170">
            <v>34.5273502094741</v>
          </cell>
        </row>
        <row r="170">
          <cell r="AI170">
            <v>17132.4837460148</v>
          </cell>
          <cell r="AJ170">
            <v>5170.01561366686</v>
          </cell>
          <cell r="AK170">
            <v>4475.25929083476</v>
          </cell>
          <cell r="AL170">
            <v>26777.7586505164</v>
          </cell>
        </row>
        <row r="170">
          <cell r="AP170">
            <v>84433.2972247946</v>
          </cell>
        </row>
        <row r="170">
          <cell r="AS170">
            <v>1.15340388601929</v>
          </cell>
          <cell r="AT170">
            <v>33.950263208505</v>
          </cell>
        </row>
        <row r="171">
          <cell r="D171">
            <v>0.0482596901746235</v>
          </cell>
          <cell r="E171">
            <v>0.125279764871276</v>
          </cell>
          <cell r="F171">
            <v>0.0783781577924367</v>
          </cell>
        </row>
        <row r="171">
          <cell r="M171">
            <v>18375.7660918537</v>
          </cell>
          <cell r="N171">
            <v>5678.60559187566</v>
          </cell>
          <cell r="O171">
            <v>4841.72515047278</v>
          </cell>
        </row>
        <row r="171">
          <cell r="Q171">
            <v>0.247224447505795</v>
          </cell>
        </row>
        <row r="171">
          <cell r="X171">
            <v>0.6365518375652</v>
          </cell>
          <cell r="Y171">
            <v>0.178482368645955</v>
          </cell>
          <cell r="Z171">
            <v>0.184965793788845</v>
          </cell>
        </row>
        <row r="171">
          <cell r="AD171">
            <v>1.15058106618924</v>
          </cell>
        </row>
        <row r="171">
          <cell r="AF171">
            <v>39.726515416706</v>
          </cell>
        </row>
        <row r="171">
          <cell r="AI171">
            <v>19530.6218594739</v>
          </cell>
          <cell r="AJ171">
            <v>6056.85396484822</v>
          </cell>
          <cell r="AK171">
            <v>5156.1124810679</v>
          </cell>
          <cell r="AL171">
            <v>30743.58830539</v>
          </cell>
        </row>
        <row r="171">
          <cell r="AP171">
            <v>102601.631861994</v>
          </cell>
        </row>
        <row r="171">
          <cell r="AS171">
            <v>1.14589331735653</v>
          </cell>
          <cell r="AT171">
            <v>38.9033797331213</v>
          </cell>
        </row>
        <row r="172">
          <cell r="D172">
            <v>0.0483103702095805</v>
          </cell>
          <cell r="E172">
            <v>0.126257322326712</v>
          </cell>
          <cell r="F172">
            <v>0.0786847053409238</v>
          </cell>
        </row>
        <row r="172">
          <cell r="M172">
            <v>20922.4132561306</v>
          </cell>
          <cell r="N172">
            <v>6589.67437411525</v>
          </cell>
          <cell r="O172">
            <v>5553.08135879839</v>
          </cell>
        </row>
        <row r="172">
          <cell r="Q172">
            <v>0.176961595059387</v>
          </cell>
        </row>
        <row r="172">
          <cell r="X172">
            <v>0.672802668790194</v>
          </cell>
          <cell r="Y172">
            <v>0.171787385562782</v>
          </cell>
          <cell r="Z172">
            <v>0.155409945647024</v>
          </cell>
        </row>
        <row r="172">
          <cell r="AD172">
            <v>1.14380319876013</v>
          </cell>
        </row>
        <row r="172">
          <cell r="AF172">
            <v>45.4393154092218</v>
          </cell>
        </row>
        <row r="172">
          <cell r="AI172">
            <v>22214.6490002842</v>
          </cell>
          <cell r="AJ172">
            <v>6978.07319612154</v>
          </cell>
          <cell r="AK172">
            <v>5891.73558028511</v>
          </cell>
          <cell r="AL172">
            <v>35084.4577766908</v>
          </cell>
        </row>
        <row r="172">
          <cell r="AP172">
            <v>118975.112136564</v>
          </cell>
        </row>
        <row r="172">
          <cell r="AS172">
            <v>1.14002603596196</v>
          </cell>
          <cell r="AT172">
            <v>44.3508657826731</v>
          </cell>
        </row>
        <row r="173">
          <cell r="D173">
            <v>0.0483613579134881</v>
          </cell>
          <cell r="E173">
            <v>0.126549149367483</v>
          </cell>
          <cell r="F173">
            <v>0.078983602515952</v>
          </cell>
        </row>
        <row r="173">
          <cell r="M173">
            <v>23768.7398014248</v>
          </cell>
          <cell r="N173">
            <v>7572.1880399419</v>
          </cell>
          <cell r="O173">
            <v>6317.94270291486</v>
          </cell>
        </row>
        <row r="173">
          <cell r="Q173">
            <v>0.164746598585186</v>
          </cell>
        </row>
        <row r="173">
          <cell r="X173">
            <v>0.665633281049843</v>
          </cell>
          <cell r="Y173">
            <v>0.168653654829228</v>
          </cell>
          <cell r="Z173">
            <v>0.165713064120929</v>
          </cell>
        </row>
        <row r="173">
          <cell r="AD173">
            <v>1.13852643898968</v>
          </cell>
        </row>
        <row r="173">
          <cell r="AF173">
            <v>51.7338619629901</v>
          </cell>
        </row>
        <row r="173">
          <cell r="AI173">
            <v>25210.9441194047</v>
          </cell>
          <cell r="AJ173">
            <v>8001.43382634563</v>
          </cell>
          <cell r="AK173">
            <v>6679.14528887726</v>
          </cell>
          <cell r="AL173">
            <v>39891.5232346276</v>
          </cell>
        </row>
        <row r="173">
          <cell r="AP173">
            <v>137234.611549413</v>
          </cell>
        </row>
        <row r="173">
          <cell r="AS173">
            <v>1.13610819986431</v>
          </cell>
          <cell r="AT173">
            <v>50.3873822867763</v>
          </cell>
        </row>
        <row r="174">
          <cell r="D174">
            <v>0.04846040848765</v>
          </cell>
          <cell r="E174">
            <v>0.126986779673984</v>
          </cell>
          <cell r="F174">
            <v>0.0793677509292647</v>
          </cell>
        </row>
        <row r="174">
          <cell r="M174">
            <v>26911.1446385714</v>
          </cell>
          <cell r="N174">
            <v>8648.81781960512</v>
          </cell>
          <cell r="O174">
            <v>7123.13256222673</v>
          </cell>
        </row>
        <row r="174">
          <cell r="Q174">
            <v>0.153864693086776</v>
          </cell>
        </row>
        <row r="174">
          <cell r="X174">
            <v>0.664152750172721</v>
          </cell>
          <cell r="Y174">
            <v>0.166888459308422</v>
          </cell>
          <cell r="Z174">
            <v>0.168958790518857</v>
          </cell>
        </row>
        <row r="174">
          <cell r="AD174">
            <v>1.13307530650453</v>
          </cell>
        </row>
        <row r="174">
          <cell r="AF174">
            <v>58.6183615003782</v>
          </cell>
        </row>
        <row r="174">
          <cell r="AI174">
            <v>28487.3643788402</v>
          </cell>
          <cell r="AJ174">
            <v>9110.03302030545</v>
          </cell>
          <cell r="AK174">
            <v>7495.74446886349</v>
          </cell>
          <cell r="AL174">
            <v>45093.1418680091</v>
          </cell>
        </row>
        <row r="174">
          <cell r="AP174">
            <v>157554.02538086</v>
          </cell>
        </row>
        <row r="174">
          <cell r="AS174">
            <v>1.12979106336801</v>
          </cell>
          <cell r="AT174">
            <v>56.9272142141073</v>
          </cell>
        </row>
        <row r="175">
          <cell r="D175">
            <v>0.0487054416268174</v>
          </cell>
          <cell r="E175">
            <v>0.127020490798904</v>
          </cell>
          <cell r="F175">
            <v>0.0801898094326939</v>
          </cell>
        </row>
        <row r="175">
          <cell r="M175">
            <v>30233.4366155521</v>
          </cell>
          <cell r="N175">
            <v>9847.04101951541</v>
          </cell>
          <cell r="O175">
            <v>7901.84366861552</v>
          </cell>
        </row>
        <row r="175">
          <cell r="Q175">
            <v>0.117871673466322</v>
          </cell>
        </row>
        <row r="175">
          <cell r="X175">
            <v>0.691421057632688</v>
          </cell>
          <cell r="Y175">
            <v>0.157125081772307</v>
          </cell>
          <cell r="Z175">
            <v>0.151453860595005</v>
          </cell>
        </row>
        <row r="175">
          <cell r="AD175">
            <v>1.12360367720558</v>
          </cell>
        </row>
        <row r="175">
          <cell r="AF175">
            <v>65.8638065335911</v>
          </cell>
        </row>
        <row r="175">
          <cell r="AI175">
            <v>31847.8176765976</v>
          </cell>
          <cell r="AJ175">
            <v>10369.830888816</v>
          </cell>
          <cell r="AK175">
            <v>8234.01312214037</v>
          </cell>
          <cell r="AL175">
            <v>50451.661687554</v>
          </cell>
        </row>
        <row r="175">
          <cell r="AP175">
            <v>174154.963663415</v>
          </cell>
        </row>
        <row r="175">
          <cell r="AS175">
            <v>1.11737106493695</v>
          </cell>
          <cell r="AT175">
            <v>63.6088219703112</v>
          </cell>
        </row>
        <row r="176">
          <cell r="D176">
            <v>0.048750554664723</v>
          </cell>
          <cell r="E176">
            <v>0.1270759429255</v>
          </cell>
          <cell r="F176">
            <v>0.0792666657784077</v>
          </cell>
        </row>
        <row r="176">
          <cell r="M176">
            <v>33765.4940623801</v>
          </cell>
          <cell r="N176">
            <v>11206.0906334794</v>
          </cell>
          <cell r="O176">
            <v>8799.30880800877</v>
          </cell>
        </row>
        <row r="176">
          <cell r="Q176">
            <v>0.129462615477447</v>
          </cell>
        </row>
        <row r="176">
          <cell r="X176">
            <v>0.666543308623497</v>
          </cell>
          <cell r="Y176">
            <v>0.168278775085649</v>
          </cell>
          <cell r="Z176">
            <v>0.165177916290854</v>
          </cell>
        </row>
        <row r="176">
          <cell r="AD176">
            <v>1.11973009557025</v>
          </cell>
        </row>
        <row r="176">
          <cell r="AF176">
            <v>73.7496863844785</v>
          </cell>
        </row>
        <row r="176">
          <cell r="AI176">
            <v>35536.8028265828</v>
          </cell>
          <cell r="AJ176">
            <v>11796.5270208828</v>
          </cell>
          <cell r="AK176">
            <v>9271.65813059662</v>
          </cell>
          <cell r="AL176">
            <v>56604.9879780622</v>
          </cell>
        </row>
        <row r="176">
          <cell r="AP176">
            <v>195664.280301153</v>
          </cell>
        </row>
        <row r="176">
          <cell r="AS176">
            <v>1.1200116426743</v>
          </cell>
          <cell r="AT176">
            <v>71.2426211835452</v>
          </cell>
        </row>
        <row r="177">
          <cell r="D177">
            <v>0.0489292490613654</v>
          </cell>
          <cell r="E177">
            <v>0.127379623851019</v>
          </cell>
          <cell r="F177">
            <v>0.0786397907516819</v>
          </cell>
        </row>
        <row r="177">
          <cell r="M177">
            <v>37521.8588886589</v>
          </cell>
          <cell r="N177">
            <v>12715.1764155711</v>
          </cell>
          <cell r="O177">
            <v>10002.3185553337</v>
          </cell>
        </row>
        <row r="177">
          <cell r="Q177">
            <v>0.166102419902442</v>
          </cell>
        </row>
        <row r="177">
          <cell r="X177">
            <v>0.609208833374835</v>
          </cell>
          <cell r="Y177">
            <v>0.189907984941378</v>
          </cell>
          <cell r="Z177">
            <v>0.200883181683787</v>
          </cell>
        </row>
        <row r="177">
          <cell r="AD177">
            <v>1.12004242317232</v>
          </cell>
        </row>
        <row r="177">
          <cell r="AF177">
            <v>82.6027774462701</v>
          </cell>
        </row>
        <row r="177">
          <cell r="AI177">
            <v>39350.3461968113</v>
          </cell>
          <cell r="AJ177">
            <v>13355.782976942</v>
          </cell>
          <cell r="AK177">
            <v>10619.6794607775</v>
          </cell>
          <cell r="AL177">
            <v>63325.8086345308</v>
          </cell>
        </row>
        <row r="177">
          <cell r="AP177">
            <v>230637.000538994</v>
          </cell>
        </row>
        <row r="177">
          <cell r="AS177">
            <v>1.11622410035444</v>
          </cell>
          <cell r="AT177">
            <v>79.5227307374947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  <sheetName val="Imputation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12.81</v>
          </cell>
        </row>
        <row r="16">
          <cell r="BD16">
            <v>1.99</v>
          </cell>
        </row>
        <row r="16">
          <cell r="BP16">
            <v>0.632721596357868</v>
          </cell>
          <cell r="BQ16">
            <v>0.632721596357868</v>
          </cell>
          <cell r="BR16">
            <v>0.632721596357868</v>
          </cell>
          <cell r="BS16">
            <v>0.632721596357868</v>
          </cell>
        </row>
        <row r="16">
          <cell r="CR16">
            <v>3.47597535875084</v>
          </cell>
        </row>
        <row r="17">
          <cell r="AZ17">
            <v>102.5</v>
          </cell>
        </row>
        <row r="17">
          <cell r="BB17">
            <v>14.24</v>
          </cell>
        </row>
        <row r="17">
          <cell r="BD17">
            <v>2.89</v>
          </cell>
        </row>
        <row r="17">
          <cell r="BP17">
            <v>0.443473500095613</v>
          </cell>
          <cell r="BQ17">
            <v>0.443473500095613</v>
          </cell>
          <cell r="BR17">
            <v>0.443473500095613</v>
          </cell>
          <cell r="BS17">
            <v>0.443473500095613</v>
          </cell>
        </row>
        <row r="17">
          <cell r="CR17">
            <v>3.8640038336153</v>
          </cell>
        </row>
        <row r="18">
          <cell r="AZ18">
            <v>104.2</v>
          </cell>
        </row>
        <row r="18">
          <cell r="BB18">
            <v>16.21</v>
          </cell>
        </row>
        <row r="18">
          <cell r="BD18">
            <v>3.76</v>
          </cell>
        </row>
        <row r="18">
          <cell r="BP18">
            <v>0.446230396936259</v>
          </cell>
          <cell r="BQ18">
            <v>0.446230396936259</v>
          </cell>
          <cell r="BR18">
            <v>0.446230396936259</v>
          </cell>
          <cell r="BS18">
            <v>0.446230396936259</v>
          </cell>
        </row>
        <row r="18">
          <cell r="CR18">
            <v>4.39856054374326</v>
          </cell>
        </row>
        <row r="19">
          <cell r="AZ19">
            <v>102.2</v>
          </cell>
        </row>
        <row r="19">
          <cell r="BB19">
            <v>17.43</v>
          </cell>
        </row>
        <row r="19">
          <cell r="BD19">
            <v>3.78</v>
          </cell>
        </row>
        <row r="19">
          <cell r="BP19">
            <v>0.38017284989611</v>
          </cell>
          <cell r="BQ19">
            <v>0.38017284989611</v>
          </cell>
          <cell r="BR19">
            <v>0.38017284989611</v>
          </cell>
          <cell r="BS19">
            <v>0.38017284989611</v>
          </cell>
        </row>
        <row r="19">
          <cell r="CR19">
            <v>4.72960581600525</v>
          </cell>
        </row>
        <row r="20">
          <cell r="AZ20">
            <v>99.7</v>
          </cell>
        </row>
        <row r="20">
          <cell r="BB20">
            <v>19.51</v>
          </cell>
        </row>
        <row r="20">
          <cell r="BD20">
            <v>4.66</v>
          </cell>
        </row>
        <row r="20">
          <cell r="BP20">
            <v>0.490249684674867</v>
          </cell>
          <cell r="BQ20">
            <v>0.490249684674867</v>
          </cell>
          <cell r="BR20">
            <v>0.490249684674867</v>
          </cell>
          <cell r="BS20">
            <v>0.490249684674867</v>
          </cell>
        </row>
        <row r="20">
          <cell r="CR20">
            <v>5.29401087035355</v>
          </cell>
        </row>
        <row r="21">
          <cell r="AZ21">
            <v>103.3</v>
          </cell>
        </row>
        <row r="21">
          <cell r="BB21">
            <v>21.57</v>
          </cell>
        </row>
        <row r="21">
          <cell r="BD21">
            <v>3.15</v>
          </cell>
        </row>
        <row r="21">
          <cell r="BP21">
            <v>0.46219240478802</v>
          </cell>
          <cell r="BQ21">
            <v>0.46219240478802</v>
          </cell>
          <cell r="BR21">
            <v>0.46219240478802</v>
          </cell>
          <cell r="BS21">
            <v>0.46219240478802</v>
          </cell>
        </row>
        <row r="21">
          <cell r="CR21">
            <v>5.85298895302543</v>
          </cell>
        </row>
        <row r="22">
          <cell r="AZ22">
            <v>99.7</v>
          </cell>
        </row>
        <row r="22">
          <cell r="BB22">
            <v>24.52</v>
          </cell>
        </row>
        <row r="22">
          <cell r="BD22">
            <v>5.96</v>
          </cell>
        </row>
        <row r="22">
          <cell r="BP22">
            <v>0.447084547754829</v>
          </cell>
          <cell r="BQ22">
            <v>0.447084547754829</v>
          </cell>
          <cell r="BR22">
            <v>0.447084547754829</v>
          </cell>
          <cell r="BS22">
            <v>0.447084547754829</v>
          </cell>
        </row>
        <row r="22">
          <cell r="CR22">
            <v>6.65346727529826</v>
          </cell>
        </row>
        <row r="23">
          <cell r="AZ23">
            <v>99.8</v>
          </cell>
        </row>
        <row r="23">
          <cell r="BB23">
            <v>26.75</v>
          </cell>
        </row>
        <row r="23">
          <cell r="BD23">
            <v>9.17</v>
          </cell>
        </row>
        <row r="23">
          <cell r="BP23">
            <v>0.484763977717527</v>
          </cell>
          <cell r="BQ23">
            <v>0.484763977717527</v>
          </cell>
          <cell r="BR23">
            <v>0.484763977717527</v>
          </cell>
          <cell r="BS23">
            <v>0.484763977717527</v>
          </cell>
        </row>
        <row r="23">
          <cell r="CR23">
            <v>7.25857461721976</v>
          </cell>
        </row>
        <row r="24">
          <cell r="AZ24">
            <v>104.8</v>
          </cell>
        </row>
        <row r="24">
          <cell r="BB24">
            <v>26.15</v>
          </cell>
        </row>
        <row r="24">
          <cell r="BD24">
            <v>7.78</v>
          </cell>
        </row>
        <row r="24">
          <cell r="BP24">
            <v>0.448020535211481</v>
          </cell>
          <cell r="BQ24">
            <v>0.448020535211481</v>
          </cell>
          <cell r="BR24">
            <v>0.448020535211481</v>
          </cell>
          <cell r="BS24">
            <v>0.448020535211481</v>
          </cell>
        </row>
        <row r="24">
          <cell r="CR24">
            <v>7.09576546692698</v>
          </cell>
        </row>
        <row r="25">
          <cell r="AZ25">
            <v>112</v>
          </cell>
        </row>
        <row r="25">
          <cell r="BB25">
            <v>23.79</v>
          </cell>
        </row>
        <row r="25">
          <cell r="BD25">
            <v>3.57</v>
          </cell>
        </row>
        <row r="25">
          <cell r="BP25">
            <v>0.491824611845177</v>
          </cell>
          <cell r="BQ25">
            <v>0.491824611845177</v>
          </cell>
          <cell r="BR25">
            <v>0.491824611845177</v>
          </cell>
          <cell r="BS25">
            <v>0.491824611845177</v>
          </cell>
        </row>
        <row r="25">
          <cell r="CR25">
            <v>6.45538280910871</v>
          </cell>
        </row>
        <row r="26">
          <cell r="AZ26">
            <v>100.5</v>
          </cell>
        </row>
        <row r="26">
          <cell r="BB26">
            <v>23.82</v>
          </cell>
        </row>
        <row r="26">
          <cell r="BD26">
            <v>2.9</v>
          </cell>
        </row>
        <row r="26">
          <cell r="BP26">
            <v>0.493845974506346</v>
          </cell>
          <cell r="BQ26">
            <v>0.493845974506346</v>
          </cell>
          <cell r="BR26">
            <v>0.493845974506346</v>
          </cell>
          <cell r="BS26">
            <v>0.493845974506346</v>
          </cell>
        </row>
        <row r="26">
          <cell r="CR26">
            <v>6.46352326662335</v>
          </cell>
        </row>
        <row r="27">
          <cell r="AZ27">
            <v>99.2</v>
          </cell>
        </row>
        <row r="27">
          <cell r="BB27">
            <v>24.49</v>
          </cell>
        </row>
        <row r="27">
          <cell r="BD27">
            <v>4.01</v>
          </cell>
        </row>
        <row r="27">
          <cell r="BP27">
            <v>0.515373417767195</v>
          </cell>
          <cell r="BQ27">
            <v>0.515373417767195</v>
          </cell>
          <cell r="BR27">
            <v>0.515373417767195</v>
          </cell>
          <cell r="BS27">
            <v>0.515373417767195</v>
          </cell>
        </row>
        <row r="27">
          <cell r="CR27">
            <v>6.64532681778362</v>
          </cell>
        </row>
        <row r="28">
          <cell r="AZ28">
            <v>94.8</v>
          </cell>
        </row>
        <row r="28">
          <cell r="BB28">
            <v>27.18</v>
          </cell>
        </row>
        <row r="28">
          <cell r="BD28">
            <v>4.67</v>
          </cell>
        </row>
        <row r="28">
          <cell r="BP28">
            <v>0.535412997606964</v>
          </cell>
          <cell r="BQ28">
            <v>0.535412997606964</v>
          </cell>
          <cell r="BR28">
            <v>0.535412997606964</v>
          </cell>
          <cell r="BS28">
            <v>0.535412997606964</v>
          </cell>
        </row>
        <row r="28">
          <cell r="CR28">
            <v>7.37525450826292</v>
          </cell>
        </row>
        <row r="29">
          <cell r="AZ29">
            <v>95.8</v>
          </cell>
        </row>
        <row r="29">
          <cell r="BB29">
            <v>31.45</v>
          </cell>
        </row>
        <row r="29">
          <cell r="BD29">
            <v>6.44</v>
          </cell>
        </row>
        <row r="29">
          <cell r="BP29">
            <v>0.576830116533198</v>
          </cell>
          <cell r="BQ29">
            <v>0.576830116533198</v>
          </cell>
          <cell r="BR29">
            <v>0.576830116533198</v>
          </cell>
          <cell r="BS29">
            <v>0.576830116533198</v>
          </cell>
        </row>
        <row r="29">
          <cell r="CR29">
            <v>8.53391296117987</v>
          </cell>
        </row>
        <row r="30">
          <cell r="AZ30">
            <v>100</v>
          </cell>
        </row>
        <row r="30">
          <cell r="BB30">
            <v>31.68</v>
          </cell>
        </row>
        <row r="30">
          <cell r="BD30">
            <v>8.94</v>
          </cell>
        </row>
        <row r="30">
          <cell r="BP30">
            <v>0.561539166347991</v>
          </cell>
          <cell r="BQ30">
            <v>0.561539166347991</v>
          </cell>
          <cell r="BR30">
            <v>0.561539166347991</v>
          </cell>
          <cell r="BS30">
            <v>0.561539166347991</v>
          </cell>
        </row>
        <row r="30">
          <cell r="CR30">
            <v>8.59632313545876</v>
          </cell>
        </row>
        <row r="31">
          <cell r="AZ31">
            <v>100.4</v>
          </cell>
        </row>
        <row r="31">
          <cell r="BB31">
            <v>31.18</v>
          </cell>
        </row>
        <row r="31">
          <cell r="BD31">
            <v>5.45</v>
          </cell>
        </row>
        <row r="31">
          <cell r="BP31">
            <v>0.593284801933272</v>
          </cell>
          <cell r="BQ31">
            <v>0.593284801933272</v>
          </cell>
          <cell r="BR31">
            <v>0.593284801933272</v>
          </cell>
          <cell r="BS31">
            <v>0.593284801933272</v>
          </cell>
        </row>
        <row r="31">
          <cell r="CR31">
            <v>8.46064884354811</v>
          </cell>
        </row>
        <row r="32">
          <cell r="AZ32">
            <v>101</v>
          </cell>
        </row>
        <row r="32">
          <cell r="BB32">
            <v>28.46</v>
          </cell>
        </row>
        <row r="32">
          <cell r="BD32">
            <v>6.66</v>
          </cell>
        </row>
        <row r="32">
          <cell r="BP32">
            <v>0.589434889367583</v>
          </cell>
          <cell r="BQ32">
            <v>0.589434889367583</v>
          </cell>
          <cell r="BR32">
            <v>0.589434889367583</v>
          </cell>
          <cell r="BS32">
            <v>0.589434889367583</v>
          </cell>
        </row>
        <row r="32">
          <cell r="CR32">
            <v>7.72258069555418</v>
          </cell>
        </row>
        <row r="33">
          <cell r="AZ33">
            <v>100</v>
          </cell>
        </row>
        <row r="33">
          <cell r="BB33">
            <v>35.22</v>
          </cell>
        </row>
        <row r="33">
          <cell r="BD33">
            <v>10.22</v>
          </cell>
        </row>
        <row r="33">
          <cell r="BP33">
            <v>0.552202804392002</v>
          </cell>
          <cell r="BQ33">
            <v>0.552202804392002</v>
          </cell>
          <cell r="BR33">
            <v>0.552202804392002</v>
          </cell>
          <cell r="BS33">
            <v>0.552202804392002</v>
          </cell>
        </row>
        <row r="33">
          <cell r="CR33">
            <v>9.55689712218616</v>
          </cell>
        </row>
        <row r="34">
          <cell r="AZ34">
            <v>100.4</v>
          </cell>
        </row>
        <row r="34">
          <cell r="BB34">
            <v>39.36</v>
          </cell>
        </row>
        <row r="34">
          <cell r="BD34">
            <v>10.74</v>
          </cell>
        </row>
        <row r="34">
          <cell r="BP34">
            <v>0.529470099344538</v>
          </cell>
          <cell r="BQ34">
            <v>0.529470099344538</v>
          </cell>
          <cell r="BR34">
            <v>0.529470099344538</v>
          </cell>
          <cell r="BS34">
            <v>0.529470099344538</v>
          </cell>
        </row>
        <row r="34">
          <cell r="CR34">
            <v>10.6802802592063</v>
          </cell>
        </row>
        <row r="35">
          <cell r="AZ35">
            <v>101.2</v>
          </cell>
        </row>
        <row r="35">
          <cell r="BB35">
            <v>45.75</v>
          </cell>
        </row>
        <row r="35">
          <cell r="BD35">
            <v>12.41</v>
          </cell>
        </row>
        <row r="35">
          <cell r="BP35">
            <v>0.500654049811931</v>
          </cell>
          <cell r="BQ35">
            <v>0.500654049811931</v>
          </cell>
          <cell r="BR35">
            <v>0.500654049811931</v>
          </cell>
          <cell r="BS35">
            <v>0.500654049811931</v>
          </cell>
        </row>
        <row r="35">
          <cell r="CR35">
            <v>12.4141977098244</v>
          </cell>
        </row>
        <row r="36">
          <cell r="AZ36">
            <v>101.2</v>
          </cell>
        </row>
        <row r="36">
          <cell r="BB36">
            <v>53.47</v>
          </cell>
        </row>
        <row r="36">
          <cell r="BD36">
            <v>12.68</v>
          </cell>
        </row>
        <row r="36">
          <cell r="BP36">
            <v>0.530100107435945</v>
          </cell>
          <cell r="BQ36">
            <v>0.530100107435945</v>
          </cell>
          <cell r="BR36">
            <v>0.530100107435945</v>
          </cell>
          <cell r="BS36">
            <v>0.530100107435945</v>
          </cell>
        </row>
        <row r="36">
          <cell r="CR36">
            <v>14.5090087769249</v>
          </cell>
        </row>
        <row r="37">
          <cell r="AZ37">
            <v>100.7</v>
          </cell>
        </row>
        <row r="37">
          <cell r="BB37">
            <v>58.53</v>
          </cell>
        </row>
        <row r="37">
          <cell r="BD37">
            <v>14.98</v>
          </cell>
        </row>
        <row r="37">
          <cell r="BP37">
            <v>0.597570527111161</v>
          </cell>
          <cell r="BQ37">
            <v>0.597570527111161</v>
          </cell>
          <cell r="BR37">
            <v>0.597570527111161</v>
          </cell>
          <cell r="BS37">
            <v>0.597570527111161</v>
          </cell>
        </row>
        <row r="37">
          <cell r="CR37">
            <v>15.8820326110607</v>
          </cell>
        </row>
        <row r="38">
          <cell r="AZ38">
            <v>100.4</v>
          </cell>
        </row>
        <row r="38">
          <cell r="BB38">
            <v>62.27</v>
          </cell>
        </row>
        <row r="38">
          <cell r="BD38">
            <v>14.06</v>
          </cell>
        </row>
        <row r="38">
          <cell r="BP38">
            <v>0.606346596267667</v>
          </cell>
          <cell r="BQ38">
            <v>0.606346596267667</v>
          </cell>
          <cell r="BR38">
            <v>0.606346596267667</v>
          </cell>
          <cell r="BS38">
            <v>0.606346596267667</v>
          </cell>
        </row>
        <row r="38">
          <cell r="CR38">
            <v>16.8968763145523</v>
          </cell>
        </row>
        <row r="39">
          <cell r="AZ39">
            <v>101</v>
          </cell>
        </row>
        <row r="39">
          <cell r="BB39">
            <v>67.02</v>
          </cell>
        </row>
        <row r="39">
          <cell r="BD39">
            <v>18</v>
          </cell>
        </row>
        <row r="39">
          <cell r="BP39">
            <v>0.668039281663415</v>
          </cell>
          <cell r="BQ39">
            <v>0.668039281663415</v>
          </cell>
          <cell r="BR39">
            <v>0.668039281663415</v>
          </cell>
          <cell r="BS39">
            <v>0.668039281663415</v>
          </cell>
        </row>
        <row r="39">
          <cell r="CR39">
            <v>18.1857820877035</v>
          </cell>
        </row>
        <row r="40">
          <cell r="AZ40">
            <v>101</v>
          </cell>
        </row>
        <row r="40">
          <cell r="BB40">
            <v>67.32</v>
          </cell>
        </row>
        <row r="40">
          <cell r="BD40">
            <v>18</v>
          </cell>
        </row>
        <row r="40">
          <cell r="BP40">
            <v>0.705426907775517</v>
          </cell>
          <cell r="BQ40">
            <v>0.705426907775517</v>
          </cell>
          <cell r="BR40">
            <v>0.705426907775517</v>
          </cell>
          <cell r="BS40">
            <v>0.705426907775517</v>
          </cell>
        </row>
        <row r="40">
          <cell r="CR40">
            <v>18.2671866628499</v>
          </cell>
        </row>
        <row r="41">
          <cell r="AZ41">
            <v>100.5</v>
          </cell>
        </row>
        <row r="41">
          <cell r="BB41">
            <v>68.75</v>
          </cell>
        </row>
        <row r="41">
          <cell r="BD41">
            <v>19.36</v>
          </cell>
        </row>
        <row r="41">
          <cell r="BP41">
            <v>0.682921538880589</v>
          </cell>
          <cell r="BQ41">
            <v>0.682921538880589</v>
          </cell>
          <cell r="BR41">
            <v>0.682921538880589</v>
          </cell>
          <cell r="BS41">
            <v>0.682921538880589</v>
          </cell>
        </row>
        <row r="41">
          <cell r="CR41">
            <v>18.6552151377143</v>
          </cell>
        </row>
        <row r="42">
          <cell r="AZ42">
            <v>100</v>
          </cell>
        </row>
        <row r="42">
          <cell r="BB42">
            <v>75.85</v>
          </cell>
        </row>
        <row r="42">
          <cell r="BD42">
            <v>20.89</v>
          </cell>
        </row>
        <row r="42">
          <cell r="BP42">
            <v>0.67480961023898</v>
          </cell>
          <cell r="BQ42">
            <v>0.67480961023898</v>
          </cell>
          <cell r="BR42">
            <v>0.67480961023898</v>
          </cell>
          <cell r="BS42">
            <v>0.67480961023898</v>
          </cell>
        </row>
        <row r="42">
          <cell r="CR42">
            <v>23.324526048664</v>
          </cell>
        </row>
        <row r="43">
          <cell r="AZ43">
            <v>102.6</v>
          </cell>
        </row>
        <row r="43">
          <cell r="BB43">
            <v>84.59</v>
          </cell>
        </row>
        <row r="43">
          <cell r="BD43">
            <v>20.57</v>
          </cell>
        </row>
        <row r="43">
          <cell r="BP43">
            <v>0.719905364197637</v>
          </cell>
          <cell r="BQ43">
            <v>0.719905364197637</v>
          </cell>
          <cell r="BR43">
            <v>0.719905364197637</v>
          </cell>
          <cell r="BS43">
            <v>0.719905364197637</v>
          </cell>
        </row>
        <row r="43">
          <cell r="CR43">
            <v>23.2128609341826</v>
          </cell>
        </row>
        <row r="44">
          <cell r="AZ44">
            <v>112.6</v>
          </cell>
        </row>
        <row r="44">
          <cell r="BB44">
            <v>97.33</v>
          </cell>
        </row>
        <row r="44">
          <cell r="BD44">
            <v>26.76</v>
          </cell>
        </row>
        <row r="44">
          <cell r="BP44">
            <v>0.770816405125878</v>
          </cell>
          <cell r="BQ44">
            <v>0.770816405125878</v>
          </cell>
          <cell r="BR44">
            <v>0.770816405125878</v>
          </cell>
          <cell r="BS44">
            <v>0.770816405125878</v>
          </cell>
        </row>
        <row r="44">
          <cell r="CR44">
            <v>25.203726033726</v>
          </cell>
        </row>
        <row r="45">
          <cell r="AZ45">
            <v>102.7</v>
          </cell>
        </row>
        <row r="45">
          <cell r="BB45">
            <v>113.46</v>
          </cell>
        </row>
        <row r="45">
          <cell r="BD45">
            <v>26.97</v>
          </cell>
        </row>
        <row r="45">
          <cell r="BP45">
            <v>0.868976971800249</v>
          </cell>
          <cell r="BQ45">
            <v>0.868976971800249</v>
          </cell>
          <cell r="BR45">
            <v>0.868976971800249</v>
          </cell>
          <cell r="BS45">
            <v>0.868976971800249</v>
          </cell>
        </row>
        <row r="45">
          <cell r="CR45">
            <v>31.3650103113032</v>
          </cell>
        </row>
        <row r="46">
          <cell r="AZ46">
            <v>104.1</v>
          </cell>
        </row>
        <row r="46">
          <cell r="BB46">
            <v>129.15</v>
          </cell>
        </row>
        <row r="46">
          <cell r="BD46">
            <v>19.11</v>
          </cell>
        </row>
        <row r="46">
          <cell r="BP46">
            <v>0.914898559959735</v>
          </cell>
          <cell r="BQ46">
            <v>0.914898559959735</v>
          </cell>
          <cell r="BR46">
            <v>0.914898559959735</v>
          </cell>
          <cell r="BS46">
            <v>0.914898559959735</v>
          </cell>
        </row>
        <row r="46">
          <cell r="CR46">
            <v>31.0159032534247</v>
          </cell>
        </row>
        <row r="47">
          <cell r="AZ47">
            <v>103</v>
          </cell>
        </row>
        <row r="47">
          <cell r="BB47">
            <v>134.6</v>
          </cell>
        </row>
        <row r="47">
          <cell r="BD47">
            <v>23.3</v>
          </cell>
        </row>
        <row r="47">
          <cell r="BP47">
            <v>0.857414613927049</v>
          </cell>
          <cell r="BQ47">
            <v>0.857414613927049</v>
          </cell>
          <cell r="BR47">
            <v>0.857414613927049</v>
          </cell>
          <cell r="BS47">
            <v>0.857414613927049</v>
          </cell>
        </row>
        <row r="47">
          <cell r="CR47">
            <v>33.8214861088279</v>
          </cell>
        </row>
        <row r="48">
          <cell r="AZ48">
            <v>104.6</v>
          </cell>
        </row>
        <row r="48">
          <cell r="BB48">
            <v>150.27</v>
          </cell>
        </row>
        <row r="48">
          <cell r="BD48">
            <v>34.42</v>
          </cell>
        </row>
        <row r="48">
          <cell r="BP48">
            <v>0.937541449549976</v>
          </cell>
          <cell r="BQ48">
            <v>0.937541449549976</v>
          </cell>
          <cell r="BR48">
            <v>0.937541449549976</v>
          </cell>
          <cell r="BS48">
            <v>0.937541449549976</v>
          </cell>
        </row>
        <row r="48">
          <cell r="CR48">
            <v>39.1951026112541</v>
          </cell>
        </row>
        <row r="49">
          <cell r="AZ49">
            <v>113</v>
          </cell>
        </row>
        <row r="49">
          <cell r="BB49">
            <v>180.97</v>
          </cell>
        </row>
        <row r="49">
          <cell r="BD49">
            <v>42.22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49.5280472392638</v>
          </cell>
        </row>
        <row r="50">
          <cell r="AZ50">
            <v>106.2</v>
          </cell>
        </row>
        <row r="50">
          <cell r="BB50">
            <v>205.46</v>
          </cell>
        </row>
        <row r="50">
          <cell r="BD50">
            <v>55.21</v>
          </cell>
        </row>
        <row r="50">
          <cell r="BP50">
            <v>1.06923474089117</v>
          </cell>
          <cell r="BQ50">
            <v>1.06923474089117</v>
          </cell>
          <cell r="BR50">
            <v>1.06923474089117</v>
          </cell>
          <cell r="BS50">
            <v>1.06923474089117</v>
          </cell>
        </row>
        <row r="50">
          <cell r="CR50">
            <v>54.2875253272</v>
          </cell>
        </row>
        <row r="51">
          <cell r="AZ51">
            <v>108.2</v>
          </cell>
        </row>
        <row r="51">
          <cell r="BB51">
            <v>241.56</v>
          </cell>
        </row>
        <row r="51">
          <cell r="BD51">
            <v>62.72</v>
          </cell>
        </row>
        <row r="51">
          <cell r="BP51">
            <v>1.15573601682244</v>
          </cell>
          <cell r="BQ51">
            <v>1.15573601682244</v>
          </cell>
          <cell r="BR51">
            <v>1.15573601682244</v>
          </cell>
          <cell r="BS51">
            <v>1.15573601682244</v>
          </cell>
        </row>
        <row r="51">
          <cell r="CR51">
            <v>65.1745982393707</v>
          </cell>
        </row>
        <row r="52">
          <cell r="AZ52">
            <v>120.8</v>
          </cell>
        </row>
        <row r="52">
          <cell r="BB52">
            <v>313.28</v>
          </cell>
        </row>
        <row r="52">
          <cell r="BD52">
            <v>75.63</v>
          </cell>
        </row>
        <row r="52">
          <cell r="BP52">
            <v>1.7844141748274</v>
          </cell>
          <cell r="BQ52">
            <v>1.7844141748274</v>
          </cell>
          <cell r="BR52">
            <v>1.7844141748274</v>
          </cell>
          <cell r="BS52">
            <v>1.7844141748274</v>
          </cell>
        </row>
        <row r="52">
          <cell r="CR52">
            <v>99.524922546095</v>
          </cell>
        </row>
        <row r="53">
          <cell r="AZ53">
            <v>121.1</v>
          </cell>
        </row>
        <row r="53">
          <cell r="BB53">
            <v>383.44</v>
          </cell>
        </row>
        <row r="53">
          <cell r="BD53">
            <v>70.81</v>
          </cell>
        </row>
        <row r="53">
          <cell r="BP53">
            <v>1.72058815417746</v>
          </cell>
          <cell r="BQ53">
            <v>1.72058815417746</v>
          </cell>
          <cell r="BR53">
            <v>1.72058815417746</v>
          </cell>
          <cell r="BS53">
            <v>1.72058815417746</v>
          </cell>
        </row>
        <row r="53">
          <cell r="CR53">
            <v>123.994224686315</v>
          </cell>
        </row>
        <row r="54">
          <cell r="AZ54">
            <v>101.1</v>
          </cell>
        </row>
        <row r="54">
          <cell r="BB54">
            <v>449.06</v>
          </cell>
        </row>
        <row r="54">
          <cell r="BD54">
            <v>72.6</v>
          </cell>
        </row>
        <row r="54">
          <cell r="BP54">
            <v>1.98211545682914</v>
          </cell>
          <cell r="BQ54">
            <v>1.98211545682914</v>
          </cell>
          <cell r="BR54">
            <v>1.98211545682914</v>
          </cell>
          <cell r="BS54">
            <v>1.98211545682914</v>
          </cell>
        </row>
        <row r="54">
          <cell r="CR54">
            <v>145.974174056965</v>
          </cell>
        </row>
        <row r="55">
          <cell r="AZ55">
            <v>102.8</v>
          </cell>
        </row>
        <row r="55">
          <cell r="BB55">
            <v>518.59</v>
          </cell>
        </row>
        <row r="55">
          <cell r="BD55">
            <v>99.38</v>
          </cell>
        </row>
        <row r="55">
          <cell r="BP55">
            <v>2.01581141959523</v>
          </cell>
          <cell r="BQ55">
            <v>2.04554315144767</v>
          </cell>
          <cell r="BR55">
            <v>2.02968622779304</v>
          </cell>
          <cell r="BS55">
            <v>1.58767448092014</v>
          </cell>
        </row>
        <row r="55">
          <cell r="CR55">
            <v>171.620204525962</v>
          </cell>
        </row>
        <row r="56">
          <cell r="AZ56">
            <v>105.9</v>
          </cell>
        </row>
        <row r="56">
          <cell r="BB56">
            <v>646.6</v>
          </cell>
        </row>
        <row r="56">
          <cell r="BD56">
            <v>150.11</v>
          </cell>
        </row>
        <row r="56">
          <cell r="BP56">
            <v>2.37664166370278</v>
          </cell>
          <cell r="BQ56">
            <v>2.38919440089088</v>
          </cell>
          <cell r="BR56">
            <v>2.42547504221268</v>
          </cell>
          <cell r="BS56">
            <v>1.96077798393637</v>
          </cell>
        </row>
        <row r="56">
          <cell r="CR56">
            <v>199.007259450172</v>
          </cell>
        </row>
        <row r="57">
          <cell r="AZ57">
            <v>122</v>
          </cell>
        </row>
        <row r="57">
          <cell r="BB57">
            <v>871.7</v>
          </cell>
        </row>
        <row r="57">
          <cell r="BD57">
            <v>278.07</v>
          </cell>
        </row>
        <row r="57">
          <cell r="BP57">
            <v>3.11815386277805</v>
          </cell>
          <cell r="BQ57">
            <v>3.1417906371715</v>
          </cell>
          <cell r="BR57">
            <v>3.22345633110065</v>
          </cell>
          <cell r="BS57">
            <v>2.44509014596865</v>
          </cell>
        </row>
        <row r="57">
          <cell r="CR57">
            <v>271.88547859107</v>
          </cell>
        </row>
        <row r="58">
          <cell r="AZ58">
            <v>126</v>
          </cell>
        </row>
        <row r="58">
          <cell r="BB58">
            <v>1198.29</v>
          </cell>
        </row>
        <row r="58">
          <cell r="BD58">
            <v>382.59</v>
          </cell>
        </row>
        <row r="58">
          <cell r="BP58">
            <v>3.50168678789975</v>
          </cell>
          <cell r="BQ58">
            <v>3.52508909490643</v>
          </cell>
          <cell r="BR58">
            <v>3.66184639213034</v>
          </cell>
          <cell r="BS58">
            <v>2.67981879998165</v>
          </cell>
        </row>
        <row r="58">
          <cell r="CR58">
            <v>329.123039020222</v>
          </cell>
        </row>
        <row r="59">
          <cell r="AZ59">
            <v>118.4</v>
          </cell>
        </row>
        <row r="59">
          <cell r="BB59">
            <v>1497.56</v>
          </cell>
        </row>
        <row r="59">
          <cell r="BD59">
            <v>423.37</v>
          </cell>
        </row>
        <row r="59">
          <cell r="BP59">
            <v>3.62074413868834</v>
          </cell>
          <cell r="BQ59">
            <v>3.58854069861474</v>
          </cell>
          <cell r="BR59">
            <v>3.88888086844242</v>
          </cell>
          <cell r="BS59">
            <v>2.82720883398064</v>
          </cell>
        </row>
        <row r="59">
          <cell r="CR59">
            <v>354.593875286986</v>
          </cell>
        </row>
        <row r="60">
          <cell r="AZ60">
            <v>106.5</v>
          </cell>
        </row>
        <row r="60">
          <cell r="BB60">
            <v>1697.9</v>
          </cell>
        </row>
        <row r="60">
          <cell r="BD60">
            <v>483.57</v>
          </cell>
        </row>
        <row r="60">
          <cell r="BP60">
            <v>3.75109092768112</v>
          </cell>
          <cell r="BQ60">
            <v>3.73925940795656</v>
          </cell>
          <cell r="BR60">
            <v>4.00165841362725</v>
          </cell>
          <cell r="BS60">
            <v>2.86961696649035</v>
          </cell>
        </row>
        <row r="60">
          <cell r="CR60">
            <v>478.250066120074</v>
          </cell>
        </row>
        <row r="61">
          <cell r="AZ61">
            <v>100.8</v>
          </cell>
        </row>
        <row r="61">
          <cell r="BB61">
            <v>1817.25</v>
          </cell>
        </row>
        <row r="61">
          <cell r="BD61">
            <v>487.29</v>
          </cell>
        </row>
        <row r="61">
          <cell r="BP61">
            <v>3.76234420046416</v>
          </cell>
          <cell r="BQ61">
            <v>3.75047718618043</v>
          </cell>
          <cell r="BR61">
            <v>3.92962856218196</v>
          </cell>
          <cell r="BS61">
            <v>2.99588011301592</v>
          </cell>
        </row>
        <row r="61">
          <cell r="CR61">
            <v>496.123149518875</v>
          </cell>
        </row>
        <row r="62">
          <cell r="AZ62">
            <v>97</v>
          </cell>
        </row>
        <row r="62">
          <cell r="BB62">
            <v>1903</v>
          </cell>
        </row>
        <row r="62">
          <cell r="BD62">
            <v>573.1</v>
          </cell>
        </row>
        <row r="62">
          <cell r="BP62">
            <v>3.7585818562637</v>
          </cell>
          <cell r="BQ62">
            <v>3.80298386678696</v>
          </cell>
          <cell r="BR62">
            <v>3.74100639119722</v>
          </cell>
          <cell r="BS62">
            <v>3.00786363346798</v>
          </cell>
        </row>
        <row r="62">
          <cell r="CR62">
            <v>451.455542895248</v>
          </cell>
        </row>
        <row r="63">
          <cell r="AZ63">
            <v>97.7</v>
          </cell>
        </row>
        <row r="63">
          <cell r="BB63">
            <v>1953.27</v>
          </cell>
        </row>
        <row r="63">
          <cell r="BD63">
            <v>629.07</v>
          </cell>
        </row>
        <row r="63">
          <cell r="BP63">
            <v>3.61199716386941</v>
          </cell>
          <cell r="BQ63">
            <v>3.6736824153162</v>
          </cell>
          <cell r="BR63">
            <v>3.53525103968138</v>
          </cell>
          <cell r="BS63">
            <v>2.8845412244958</v>
          </cell>
        </row>
        <row r="63">
          <cell r="CR63">
            <v>514.125987611053</v>
          </cell>
        </row>
        <row r="64">
          <cell r="AZ64">
            <v>99.7</v>
          </cell>
        </row>
        <row r="64">
          <cell r="BB64">
            <v>2080.04</v>
          </cell>
        </row>
        <row r="64">
          <cell r="BD64">
            <v>670.65</v>
          </cell>
        </row>
        <row r="64">
          <cell r="BP64">
            <v>3.66256512416358</v>
          </cell>
          <cell r="BQ64">
            <v>3.76185079328379</v>
          </cell>
          <cell r="BR64">
            <v>3.38323524497508</v>
          </cell>
          <cell r="BS64">
            <v>3.01434557959811</v>
          </cell>
        </row>
        <row r="64">
          <cell r="CR64">
            <v>574.507518724069</v>
          </cell>
        </row>
        <row r="65">
          <cell r="AZ65">
            <v>100.6</v>
          </cell>
        </row>
        <row r="65">
          <cell r="BB65">
            <v>2279.34</v>
          </cell>
        </row>
        <row r="65">
          <cell r="BD65">
            <v>735.56</v>
          </cell>
        </row>
        <row r="65">
          <cell r="BP65">
            <v>3.73581642664686</v>
          </cell>
          <cell r="BQ65">
            <v>3.89727742184201</v>
          </cell>
          <cell r="BR65">
            <v>3.30542083434065</v>
          </cell>
          <cell r="BS65">
            <v>3.01434557959811</v>
          </cell>
        </row>
        <row r="65">
          <cell r="CR65">
            <v>738.936268661733</v>
          </cell>
        </row>
        <row r="66">
          <cell r="AZ66">
            <v>99.1</v>
          </cell>
        </row>
        <row r="66">
          <cell r="BB66">
            <v>2523.73</v>
          </cell>
        </row>
        <row r="66">
          <cell r="BD66">
            <v>842.72</v>
          </cell>
        </row>
        <row r="66">
          <cell r="BP66">
            <v>3.7470238759268</v>
          </cell>
          <cell r="BQ66">
            <v>3.92845564121674</v>
          </cell>
          <cell r="BR66">
            <v>3.2525341009912</v>
          </cell>
          <cell r="BS66">
            <v>3.01735992517771</v>
          </cell>
        </row>
        <row r="66">
          <cell r="CR66">
            <v>865.380869180777</v>
          </cell>
        </row>
        <row r="67">
          <cell r="AZ67">
            <v>101.1</v>
          </cell>
        </row>
        <row r="67">
          <cell r="BB67">
            <v>2821.11</v>
          </cell>
        </row>
        <row r="67">
          <cell r="BD67">
            <v>990.71</v>
          </cell>
        </row>
        <row r="67">
          <cell r="BP67">
            <v>3.81447030569348</v>
          </cell>
          <cell r="BQ67">
            <v>4.06595158865933</v>
          </cell>
          <cell r="BR67">
            <v>3.15170554386047</v>
          </cell>
          <cell r="BS67">
            <v>3.02641200495324</v>
          </cell>
        </row>
        <row r="67">
          <cell r="CR67">
            <v>1041.41623161621</v>
          </cell>
        </row>
        <row r="68">
          <cell r="AZ68">
            <v>104.4</v>
          </cell>
        </row>
        <row r="68">
          <cell r="BB68">
            <v>3433.5</v>
          </cell>
        </row>
        <row r="68">
          <cell r="BD68">
            <v>1296.55</v>
          </cell>
        </row>
        <row r="68">
          <cell r="BP68">
            <v>3.98993593975538</v>
          </cell>
          <cell r="BQ68">
            <v>4.34243629668816</v>
          </cell>
          <cell r="BR68">
            <v>3.12964360505345</v>
          </cell>
          <cell r="BS68">
            <v>3.07483459703249</v>
          </cell>
        </row>
        <row r="68">
          <cell r="CR68">
            <v>1476.55737595515</v>
          </cell>
        </row>
        <row r="69">
          <cell r="AZ69">
            <v>102.4</v>
          </cell>
        </row>
        <row r="69">
          <cell r="BB69">
            <v>3984.1</v>
          </cell>
        </row>
        <row r="69">
          <cell r="BD69">
            <v>1749.87</v>
          </cell>
        </row>
        <row r="69">
          <cell r="BP69">
            <v>4.04579504291195</v>
          </cell>
          <cell r="BQ69">
            <v>4.39888796854511</v>
          </cell>
          <cell r="BR69">
            <v>3.15468075389388</v>
          </cell>
          <cell r="BS69">
            <v>3.13633128897314</v>
          </cell>
        </row>
        <row r="69">
          <cell r="CR69">
            <v>1300.98684850552</v>
          </cell>
        </row>
        <row r="70">
          <cell r="AZ70">
            <v>101.3</v>
          </cell>
        </row>
        <row r="70">
          <cell r="BB70">
            <v>4746.16</v>
          </cell>
        </row>
        <row r="70">
          <cell r="BD70">
            <v>2141.72</v>
          </cell>
        </row>
        <row r="70">
          <cell r="BP70">
            <v>4.0943445834269</v>
          </cell>
          <cell r="BQ70">
            <v>4.4472757361991</v>
          </cell>
          <cell r="BR70">
            <v>3.17676351917114</v>
          </cell>
          <cell r="BS70">
            <v>3.19592158346363</v>
          </cell>
        </row>
        <row r="70">
          <cell r="CR70">
            <v>1531.10009076415</v>
          </cell>
        </row>
        <row r="71">
          <cell r="AZ71">
            <v>106.1</v>
          </cell>
        </row>
        <row r="71">
          <cell r="BB71">
            <v>5823.41</v>
          </cell>
        </row>
        <row r="71">
          <cell r="BD71">
            <v>2791.97</v>
          </cell>
        </row>
        <row r="71">
          <cell r="BP71">
            <v>4.18851450884572</v>
          </cell>
          <cell r="BQ71">
            <v>4.58069400828508</v>
          </cell>
          <cell r="BR71">
            <v>3.20853115436285</v>
          </cell>
          <cell r="BS71">
            <v>3.23107672088173</v>
          </cell>
        </row>
        <row r="71">
          <cell r="CR71">
            <v>1898.58598560445</v>
          </cell>
        </row>
        <row r="72">
          <cell r="AZ72">
            <v>107.7</v>
          </cell>
        </row>
        <row r="72">
          <cell r="BB72">
            <v>7021</v>
          </cell>
        </row>
        <row r="72">
          <cell r="BD72">
            <v>3762.7</v>
          </cell>
        </row>
        <row r="72">
          <cell r="BP72">
            <v>4.51940715504453</v>
          </cell>
          <cell r="BQ72">
            <v>5.07082826717158</v>
          </cell>
          <cell r="BR72">
            <v>3.26307618398702</v>
          </cell>
          <cell r="BS72">
            <v>3.35062655955435</v>
          </cell>
        </row>
        <row r="72">
          <cell r="CR72">
            <v>2099.55401031051</v>
          </cell>
        </row>
        <row r="73">
          <cell r="AZ73">
            <v>97.9</v>
          </cell>
        </row>
        <row r="73">
          <cell r="BB73">
            <v>7759.16</v>
          </cell>
        </row>
        <row r="73">
          <cell r="BD73">
            <v>5533.23</v>
          </cell>
        </row>
        <row r="73">
          <cell r="BP73">
            <v>4.42449960478859</v>
          </cell>
          <cell r="BQ73">
            <v>4.90856176262209</v>
          </cell>
          <cell r="BR73">
            <v>3.21086696504322</v>
          </cell>
          <cell r="BS73">
            <v>3.37743157203079</v>
          </cell>
        </row>
        <row r="73">
          <cell r="CR73">
            <v>2434.18691561495</v>
          </cell>
        </row>
        <row r="74">
          <cell r="AZ74">
            <v>103</v>
          </cell>
        </row>
        <row r="74">
          <cell r="BB74">
            <v>9569.85</v>
          </cell>
        </row>
        <row r="74">
          <cell r="BD74">
            <v>7785.5</v>
          </cell>
        </row>
        <row r="74">
          <cell r="BP74">
            <v>4.55723459293225</v>
          </cell>
          <cell r="BQ74">
            <v>5.09508710960173</v>
          </cell>
          <cell r="BR74">
            <v>3.24939736862374</v>
          </cell>
          <cell r="BS74">
            <v>3.46186736133156</v>
          </cell>
        </row>
        <row r="74">
          <cell r="CR74">
            <v>2953.14720434817</v>
          </cell>
        </row>
        <row r="75">
          <cell r="AZ75">
            <v>105.9</v>
          </cell>
        </row>
        <row r="75">
          <cell r="BB75">
            <v>11720.87</v>
          </cell>
        </row>
        <row r="75">
          <cell r="BD75">
            <v>9745.72</v>
          </cell>
        </row>
        <row r="75">
          <cell r="BP75">
            <v>4.83978313769405</v>
          </cell>
          <cell r="BQ75">
            <v>5.53835968813708</v>
          </cell>
          <cell r="BR75">
            <v>3.28189134230998</v>
          </cell>
          <cell r="BS75">
            <v>3.59688018842349</v>
          </cell>
        </row>
        <row r="75">
          <cell r="CR75">
            <v>3801.62099155245</v>
          </cell>
        </row>
        <row r="76">
          <cell r="AZ76">
            <v>103.2</v>
          </cell>
        </row>
        <row r="76">
          <cell r="BB76">
            <v>13035.09</v>
          </cell>
        </row>
        <row r="76">
          <cell r="BD76">
            <v>10547.35</v>
          </cell>
        </row>
        <row r="76">
          <cell r="BP76">
            <v>4.86882183652021</v>
          </cell>
          <cell r="BQ76">
            <v>5.58266656564218</v>
          </cell>
          <cell r="BR76">
            <v>3.25891810291381</v>
          </cell>
          <cell r="BS76">
            <v>3.65083339124984</v>
          </cell>
        </row>
        <row r="76">
          <cell r="CR76">
            <v>4521.85559603321</v>
          </cell>
        </row>
        <row r="77">
          <cell r="AZ77">
            <v>102.2</v>
          </cell>
        </row>
        <row r="77">
          <cell r="BB77">
            <v>14378</v>
          </cell>
        </row>
        <row r="77">
          <cell r="BD77">
            <v>9725.64</v>
          </cell>
        </row>
        <row r="77">
          <cell r="BP77">
            <v>4.87369065835673</v>
          </cell>
          <cell r="BQ77">
            <v>5.57708389907653</v>
          </cell>
          <cell r="BR77">
            <v>3.24588243050216</v>
          </cell>
          <cell r="BS77">
            <v>3.69829422533609</v>
          </cell>
        </row>
        <row r="77">
          <cell r="CR77">
            <v>5371.56211574235</v>
          </cell>
        </row>
        <row r="78">
          <cell r="AZ78">
            <v>102.1</v>
          </cell>
        </row>
        <row r="78">
          <cell r="BB78">
            <v>15672.89</v>
          </cell>
        </row>
        <row r="78">
          <cell r="BD78">
            <v>10463.07</v>
          </cell>
        </row>
        <row r="78">
          <cell r="BP78">
            <v>4.95166970889044</v>
          </cell>
          <cell r="BQ78">
            <v>5.69977974485622</v>
          </cell>
          <cell r="BR78">
            <v>3.25886596022416</v>
          </cell>
          <cell r="BS78">
            <v>3.72418228491344</v>
          </cell>
        </row>
        <row r="78">
          <cell r="CR78">
            <v>5257.47622180484</v>
          </cell>
        </row>
        <row r="79">
          <cell r="AZ79">
            <v>101.5</v>
          </cell>
        </row>
        <row r="79">
          <cell r="BB79">
            <v>16803.12</v>
          </cell>
        </row>
        <row r="79">
          <cell r="BD79">
            <v>11264.65</v>
          </cell>
        </row>
        <row r="79">
          <cell r="BP79">
            <v>4.89224967238376</v>
          </cell>
          <cell r="BQ79">
            <v>5.58578414995909</v>
          </cell>
          <cell r="BR79">
            <v>3.25234822830372</v>
          </cell>
          <cell r="BS79">
            <v>3.7390790140531</v>
          </cell>
        </row>
        <row r="79">
          <cell r="CR79">
            <v>5500.43672265568</v>
          </cell>
        </row>
        <row r="80">
          <cell r="AZ80">
            <v>101.6</v>
          </cell>
        </row>
        <row r="80">
          <cell r="BB80">
            <v>18317.64</v>
          </cell>
        </row>
        <row r="80">
          <cell r="BD80">
            <v>12114.06</v>
          </cell>
        </row>
        <row r="80">
          <cell r="BP80">
            <v>4.86778842402184</v>
          </cell>
          <cell r="BQ80">
            <v>5.55226944505934</v>
          </cell>
          <cell r="BR80">
            <v>3.23283413893389</v>
          </cell>
          <cell r="BS80">
            <v>3.7390790140531</v>
          </cell>
        </row>
        <row r="80">
          <cell r="CR80">
            <v>5977.14137982227</v>
          </cell>
        </row>
        <row r="81">
          <cell r="AZ81">
            <v>101.6</v>
          </cell>
        </row>
        <row r="81">
          <cell r="BB81">
            <v>18523.3</v>
          </cell>
        </row>
        <row r="81">
          <cell r="BD81">
            <v>9034.5</v>
          </cell>
        </row>
        <row r="81">
          <cell r="BP81">
            <v>5.07710332625478</v>
          </cell>
          <cell r="BQ81">
            <v>5.89651015065302</v>
          </cell>
          <cell r="BR81">
            <v>3.25869681204537</v>
          </cell>
          <cell r="BS81">
            <v>3.7390790140531</v>
          </cell>
        </row>
        <row r="81">
          <cell r="CR81">
            <v>6252.56443826582</v>
          </cell>
        </row>
        <row r="82">
          <cell r="AZ82">
            <v>102.3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5.30557297593624</v>
          </cell>
          <cell r="BQ82">
            <v>6.26799029014416</v>
          </cell>
          <cell r="BR82">
            <v>3.27824899291764</v>
          </cell>
          <cell r="BS82">
            <v>3.75029625109526</v>
          </cell>
        </row>
        <row r="82">
          <cell r="CR82" t="e">
            <v>#DIV/0!</v>
          </cell>
        </row>
        <row r="83">
          <cell r="AZ83">
            <v>103.7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5.43290672735871</v>
          </cell>
          <cell r="BQ83">
            <v>6.41842205710762</v>
          </cell>
          <cell r="BR83">
            <v>3.29791848687514</v>
          </cell>
          <cell r="BS83">
            <v>3.86655543487921</v>
          </cell>
        </row>
        <row r="83">
          <cell r="CR83" t="e">
            <v>#DIV/0!</v>
          </cell>
        </row>
        <row r="84">
          <cell r="AZ84">
            <v>102.8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7.84139037786079</v>
          </cell>
          <cell r="Z8">
            <v>0.827556592184824</v>
          </cell>
          <cell r="AA8">
            <v>0.248065603234201</v>
          </cell>
          <cell r="AB8">
            <v>8.91701257327981</v>
          </cell>
        </row>
        <row r="8">
          <cell r="EA8">
            <v>5.64198643010879</v>
          </cell>
        </row>
        <row r="8">
          <cell r="EI8">
            <v>0.256624431983855</v>
          </cell>
        </row>
        <row r="9">
          <cell r="Y9">
            <v>7.92154782686889</v>
          </cell>
          <cell r="Z9">
            <v>0.846190056713441</v>
          </cell>
          <cell r="AA9">
            <v>0.263856625126029</v>
          </cell>
          <cell r="AB9">
            <v>9.03159450870836</v>
          </cell>
        </row>
        <row r="9">
          <cell r="AV9">
            <v>8.08355805370753</v>
          </cell>
          <cell r="AW9">
            <v>0.892664879412408</v>
          </cell>
          <cell r="AX9">
            <v>0.266626160604286</v>
          </cell>
        </row>
        <row r="9">
          <cell r="BM9">
            <v>-0.316196766864741</v>
          </cell>
          <cell r="BN9">
            <v>-0.316196766864741</v>
          </cell>
          <cell r="BO9">
            <v>-0.316196766864741</v>
          </cell>
        </row>
        <row r="9">
          <cell r="BR9">
            <v>-0.263963048554087</v>
          </cell>
        </row>
        <row r="9">
          <cell r="BX9">
            <v>0.860949823661903</v>
          </cell>
          <cell r="BY9">
            <v>0.108990231676731</v>
          </cell>
          <cell r="BZ9">
            <v>0.0300599446613656</v>
          </cell>
        </row>
        <row r="9">
          <cell r="CH9">
            <v>0.257194682842913</v>
          </cell>
        </row>
        <row r="9">
          <cell r="EA9">
            <v>4.00527282822122</v>
          </cell>
        </row>
        <row r="9">
          <cell r="EH9">
            <v>1.01284981202919</v>
          </cell>
          <cell r="EI9">
            <v>0.259922007696944</v>
          </cell>
        </row>
        <row r="10">
          <cell r="Y10">
            <v>8.13420255458958</v>
          </cell>
          <cell r="Z10">
            <v>0.89821546024193</v>
          </cell>
          <cell r="AA10">
            <v>0.290703200127071</v>
          </cell>
          <cell r="AB10">
            <v>9.32312121495858</v>
          </cell>
        </row>
        <row r="10">
          <cell r="AV10">
            <v>8.23371814433768</v>
          </cell>
          <cell r="AW10">
            <v>0.930349609042865</v>
          </cell>
          <cell r="AX10">
            <v>0.288833242319323</v>
          </cell>
        </row>
        <row r="10">
          <cell r="BM10">
            <v>-0.0343410759814499</v>
          </cell>
          <cell r="BN10">
            <v>-0.0343410759814499</v>
          </cell>
          <cell r="BO10">
            <v>-0.0343410759814499</v>
          </cell>
        </row>
        <row r="10">
          <cell r="BR10">
            <v>0.00943621939308085</v>
          </cell>
        </row>
        <row r="10">
          <cell r="BX10">
            <v>0.801280182934681</v>
          </cell>
          <cell r="BY10">
            <v>0.161766235426234</v>
          </cell>
          <cell r="BZ10">
            <v>0.0369535816390848</v>
          </cell>
        </row>
        <row r="10">
          <cell r="CG10">
            <v>1.02385562881203</v>
          </cell>
          <cell r="CH10">
            <v>0.263330223729241</v>
          </cell>
        </row>
        <row r="10">
          <cell r="EA10">
            <v>4.16026008043583</v>
          </cell>
        </row>
        <row r="10">
          <cell r="EH10">
            <v>1.03219947205533</v>
          </cell>
          <cell r="EI10">
            <v>0.268291359120346</v>
          </cell>
        </row>
        <row r="11">
          <cell r="Y11">
            <v>8.44360465384597</v>
          </cell>
          <cell r="Z11">
            <v>0.972085200229487</v>
          </cell>
          <cell r="AA11">
            <v>0.326249309123639</v>
          </cell>
          <cell r="AB11">
            <v>9.7419391631991</v>
          </cell>
        </row>
        <row r="11">
          <cell r="AV11">
            <v>8.50143959406951</v>
          </cell>
          <cell r="AW11">
            <v>0.997493685584756</v>
          </cell>
          <cell r="AX11">
            <v>0.321329431901412</v>
          </cell>
        </row>
        <row r="11">
          <cell r="BM11">
            <v>-0.166374383117044</v>
          </cell>
          <cell r="BN11">
            <v>-0.166374383117044</v>
          </cell>
          <cell r="BO11">
            <v>-0.166374383117044</v>
          </cell>
        </row>
        <row r="11">
          <cell r="BR11">
            <v>-0.0912679904010521</v>
          </cell>
        </row>
        <row r="11">
          <cell r="BX11">
            <v>0.836867901642979</v>
          </cell>
          <cell r="BY11">
            <v>0.127698814611786</v>
          </cell>
          <cell r="BZ11">
            <v>0.0354332837452347</v>
          </cell>
        </row>
        <row r="11">
          <cell r="CG11">
            <v>1.04097021133934</v>
          </cell>
          <cell r="CH11">
            <v>0.274118918647464</v>
          </cell>
        </row>
        <row r="11">
          <cell r="EA11">
            <v>3.70362077518792</v>
          </cell>
        </row>
        <row r="11">
          <cell r="EH11">
            <v>1.0447837964286</v>
          </cell>
          <cell r="EI11">
            <v>0.280306464730745</v>
          </cell>
        </row>
        <row r="12">
          <cell r="Y12">
            <v>8.70393247027678</v>
          </cell>
          <cell r="Z12">
            <v>1.02847691094525</v>
          </cell>
          <cell r="AA12">
            <v>0.358482291425673</v>
          </cell>
          <cell r="AB12">
            <v>10.0908916726477</v>
          </cell>
        </row>
        <row r="12">
          <cell r="AV12">
            <v>8.79360878160141</v>
          </cell>
          <cell r="AW12">
            <v>1.06696645929319</v>
          </cell>
          <cell r="AX12">
            <v>0.356631041952767</v>
          </cell>
        </row>
        <row r="12">
          <cell r="BM12">
            <v>0.293424449923236</v>
          </cell>
          <cell r="BN12">
            <v>0.293424449923236</v>
          </cell>
          <cell r="BO12">
            <v>0.293424449923236</v>
          </cell>
        </row>
        <row r="12">
          <cell r="BR12">
            <v>0.323276929112178</v>
          </cell>
        </row>
        <row r="12">
          <cell r="BX12">
            <v>0.767424241981171</v>
          </cell>
          <cell r="BY12">
            <v>0.188675905387764</v>
          </cell>
          <cell r="BZ12">
            <v>0.0438998526310645</v>
          </cell>
        </row>
        <row r="12">
          <cell r="CG12">
            <v>1.04277923215679</v>
          </cell>
          <cell r="CH12">
            <v>0.285845515506852</v>
          </cell>
        </row>
        <row r="12">
          <cell r="EA12">
            <v>4.94705646060377</v>
          </cell>
        </row>
        <row r="12">
          <cell r="EH12">
            <v>1.03568714196782</v>
          </cell>
          <cell r="EI12">
            <v>0.290309801332087</v>
          </cell>
        </row>
        <row r="13">
          <cell r="Y13">
            <v>8.75659183099356</v>
          </cell>
          <cell r="Z13">
            <v>1.02743467341397</v>
          </cell>
          <cell r="AA13">
            <v>0.373146926776804</v>
          </cell>
          <cell r="AB13">
            <v>10.1571734311843</v>
          </cell>
        </row>
        <row r="13">
          <cell r="AV13">
            <v>8.95411502629248</v>
          </cell>
          <cell r="AW13">
            <v>1.09648617832492</v>
          </cell>
          <cell r="AX13">
            <v>0.381056884480457</v>
          </cell>
        </row>
        <row r="13">
          <cell r="BM13">
            <v>-0.0873481049548287</v>
          </cell>
          <cell r="BN13">
            <v>-0.0873481049548287</v>
          </cell>
          <cell r="BO13">
            <v>-0.0873481049548287</v>
          </cell>
        </row>
        <row r="13">
          <cell r="BR13">
            <v>-0.0236584576948082</v>
          </cell>
        </row>
        <row r="13">
          <cell r="BX13">
            <v>0.808533998194656</v>
          </cell>
          <cell r="BY13">
            <v>0.149973123888595</v>
          </cell>
          <cell r="BZ13">
            <v>0.0414928779167488</v>
          </cell>
        </row>
        <row r="13">
          <cell r="CG13">
            <v>1.02193976050338</v>
          </cell>
          <cell r="CH13">
            <v>0.292116897658038</v>
          </cell>
        </row>
        <row r="13">
          <cell r="EA13">
            <v>4.69456841400807</v>
          </cell>
        </row>
        <row r="13">
          <cell r="EH13">
            <v>1.00654455163322</v>
          </cell>
          <cell r="EI13">
            <v>0.292209748816534</v>
          </cell>
        </row>
        <row r="14">
          <cell r="Y14">
            <v>9.27007007124527</v>
          </cell>
          <cell r="Z14">
            <v>1.14835379383628</v>
          </cell>
          <cell r="AA14">
            <v>0.431044713871085</v>
          </cell>
          <cell r="AB14">
            <v>10.8494685789526</v>
          </cell>
        </row>
        <row r="14">
          <cell r="AV14">
            <v>9.24444200114812</v>
          </cell>
          <cell r="AW14">
            <v>1.1604205158668</v>
          </cell>
          <cell r="AX14">
            <v>0.418849812837442</v>
          </cell>
        </row>
        <row r="14">
          <cell r="BM14">
            <v>-0.0297767063647526</v>
          </cell>
          <cell r="BN14">
            <v>-0.0297767063647526</v>
          </cell>
          <cell r="BO14">
            <v>-0.0297767063647526</v>
          </cell>
        </row>
        <row r="14">
          <cell r="BR14">
            <v>0.0506915902126146</v>
          </cell>
        </row>
        <row r="14">
          <cell r="BX14">
            <v>0.798799995450816</v>
          </cell>
          <cell r="BY14">
            <v>0.15684026686753</v>
          </cell>
          <cell r="BZ14">
            <v>0.0443597376816541</v>
          </cell>
        </row>
        <row r="14">
          <cell r="CG14">
            <v>1.03914426545097</v>
          </cell>
          <cell r="CH14">
            <v>0.303551599042678</v>
          </cell>
        </row>
        <row r="14">
          <cell r="EA14">
            <v>4.85062975300127</v>
          </cell>
        </row>
        <row r="14">
          <cell r="EH14">
            <v>1.06812148759827</v>
          </cell>
          <cell r="EI14">
            <v>0.312115511596634</v>
          </cell>
        </row>
        <row r="15">
          <cell r="Y15">
            <v>10.1523026873203</v>
          </cell>
          <cell r="Z15">
            <v>1.35852784462382</v>
          </cell>
          <cell r="AA15">
            <v>0.52529245741916</v>
          </cell>
          <cell r="AB15">
            <v>12.0361229893633</v>
          </cell>
        </row>
        <row r="15">
          <cell r="AV15">
            <v>9.96019115823874</v>
          </cell>
          <cell r="AW15">
            <v>1.33700354051206</v>
          </cell>
          <cell r="AX15">
            <v>0.498092276713669</v>
          </cell>
        </row>
        <row r="15">
          <cell r="BM15">
            <v>0.0864509879708999</v>
          </cell>
          <cell r="BN15">
            <v>0.0864509879708999</v>
          </cell>
          <cell r="BO15">
            <v>0.0864509879708999</v>
          </cell>
        </row>
        <row r="15">
          <cell r="BR15">
            <v>0.148714320457496</v>
          </cell>
        </row>
        <row r="15">
          <cell r="BX15">
            <v>0.773968297224644</v>
          </cell>
          <cell r="BY15">
            <v>0.176506275234823</v>
          </cell>
          <cell r="BZ15">
            <v>0.0495254275405327</v>
          </cell>
        </row>
        <row r="15">
          <cell r="CG15">
            <v>1.09459728339335</v>
          </cell>
          <cell r="CH15">
            <v>0.332266755681822</v>
          </cell>
        </row>
        <row r="15">
          <cell r="EA15">
            <v>5.83467885662111</v>
          </cell>
        </row>
        <row r="15">
          <cell r="EH15">
            <v>1.10899003184151</v>
          </cell>
          <cell r="EI15">
            <v>0.346132991143779</v>
          </cell>
        </row>
        <row r="16">
          <cell r="Y16">
            <v>10.8762455319749</v>
          </cell>
          <cell r="Z16">
            <v>1.51332684738136</v>
          </cell>
          <cell r="AA16">
            <v>0.605313527657976</v>
          </cell>
          <cell r="AB16">
            <v>12.9948859070142</v>
          </cell>
        </row>
        <row r="16">
          <cell r="AV16">
            <v>10.7838708816898</v>
          </cell>
          <cell r="AW16">
            <v>1.53165583573609</v>
          </cell>
          <cell r="AX16">
            <v>0.588857283894341</v>
          </cell>
        </row>
        <row r="16">
          <cell r="BM16">
            <v>-0.118126489697459</v>
          </cell>
          <cell r="BN16">
            <v>-0.118126489697459</v>
          </cell>
          <cell r="BO16">
            <v>-0.118126489697459</v>
          </cell>
        </row>
        <row r="16">
          <cell r="BR16">
            <v>-0.0541654478202059</v>
          </cell>
        </row>
        <row r="16">
          <cell r="BX16">
            <v>0.791482138425774</v>
          </cell>
          <cell r="BY16">
            <v>0.15825014420429</v>
          </cell>
          <cell r="BZ16">
            <v>0.0502677173699363</v>
          </cell>
        </row>
        <row r="16">
          <cell r="CG16">
            <v>1.09778452239005</v>
          </cell>
          <cell r="CH16">
            <v>0.364757301692261</v>
          </cell>
        </row>
        <row r="16">
          <cell r="EA16">
            <v>5.82197573907263</v>
          </cell>
        </row>
        <row r="16">
          <cell r="EH16">
            <v>1.07937716991619</v>
          </cell>
          <cell r="EI16">
            <v>0.373608048395398</v>
          </cell>
        </row>
        <row r="17">
          <cell r="Y17">
            <v>10.8456244790656</v>
          </cell>
          <cell r="Z17">
            <v>1.45980892616452</v>
          </cell>
          <cell r="AA17">
            <v>0.609520322429103</v>
          </cell>
          <cell r="AB17">
            <v>12.9149537276593</v>
          </cell>
        </row>
        <row r="17">
          <cell r="AV17">
            <v>11.1394205184823</v>
          </cell>
          <cell r="AW17">
            <v>1.5856724125578</v>
          </cell>
          <cell r="AX17">
            <v>0.63272596358702</v>
          </cell>
        </row>
        <row r="17">
          <cell r="BM17">
            <v>-0.0198460043541888</v>
          </cell>
          <cell r="BN17">
            <v>-0.0198460043541888</v>
          </cell>
          <cell r="BO17">
            <v>-0.0198460043541888</v>
          </cell>
        </row>
        <row r="17">
          <cell r="BR17">
            <v>0.00875913446263548</v>
          </cell>
        </row>
        <row r="17">
          <cell r="BX17">
            <v>0.737738495655523</v>
          </cell>
          <cell r="BY17">
            <v>0.204481633348368</v>
          </cell>
          <cell r="BZ17">
            <v>0.0577798709961091</v>
          </cell>
        </row>
        <row r="17">
          <cell r="CG17">
            <v>1.03558937072586</v>
          </cell>
          <cell r="CH17">
            <v>0.377738784527152</v>
          </cell>
        </row>
        <row r="17">
          <cell r="EA17">
            <v>6.35189210410443</v>
          </cell>
        </row>
        <row r="17">
          <cell r="EH17">
            <v>0.993892993370504</v>
          </cell>
          <cell r="EI17">
            <v>0.371326421567014</v>
          </cell>
        </row>
        <row r="18">
          <cell r="Y18">
            <v>10.7172205457404</v>
          </cell>
          <cell r="Z18">
            <v>1.3870387167533</v>
          </cell>
          <cell r="AA18">
            <v>0.604646272601546</v>
          </cell>
          <cell r="AB18">
            <v>12.7089055350953</v>
          </cell>
        </row>
        <row r="18">
          <cell r="AV18">
            <v>11.0578692434903</v>
          </cell>
          <cell r="AW18">
            <v>1.5183187428895</v>
          </cell>
          <cell r="AX18">
            <v>0.632378434911797</v>
          </cell>
        </row>
        <row r="18">
          <cell r="BM18">
            <v>-0.000885645970409299</v>
          </cell>
          <cell r="BN18">
            <v>-0.000885645970409299</v>
          </cell>
          <cell r="BO18">
            <v>-0.000885645970409299</v>
          </cell>
        </row>
        <row r="18">
          <cell r="BR18">
            <v>0.0377052995451995</v>
          </cell>
        </row>
        <row r="18">
          <cell r="BX18">
            <v>0.751851228135422</v>
          </cell>
          <cell r="BY18">
            <v>0.190597185198926</v>
          </cell>
          <cell r="BZ18">
            <v>0.0575515866656514</v>
          </cell>
        </row>
        <row r="18">
          <cell r="CG18">
            <v>0.986020102873387</v>
          </cell>
          <cell r="CH18">
            <v>0.372458035178731</v>
          </cell>
        </row>
        <row r="18">
          <cell r="EA18">
            <v>6.27624183888822</v>
          </cell>
        </row>
        <row r="18">
          <cell r="EH18">
            <v>0.983982413401266</v>
          </cell>
          <cell r="EI18">
            <v>0.365378668453166</v>
          </cell>
        </row>
        <row r="19">
          <cell r="Y19">
            <v>10.7280318361645</v>
          </cell>
          <cell r="Z19">
            <v>1.35897511660183</v>
          </cell>
          <cell r="AA19">
            <v>0.616159222369544</v>
          </cell>
          <cell r="AB19">
            <v>12.7031661751358</v>
          </cell>
        </row>
        <row r="19">
          <cell r="AV19">
            <v>10.9975653240538</v>
          </cell>
          <cell r="AW19">
            <v>1.46454071112274</v>
          </cell>
          <cell r="AX19">
            <v>0.635836195297443</v>
          </cell>
        </row>
        <row r="19">
          <cell r="BM19">
            <v>0.0520074716141623</v>
          </cell>
          <cell r="BN19">
            <v>0.0520074716141623</v>
          </cell>
          <cell r="BO19">
            <v>0.0520074716141623</v>
          </cell>
        </row>
        <row r="19">
          <cell r="BR19">
            <v>0.0882911453143462</v>
          </cell>
        </row>
        <row r="19">
          <cell r="BX19">
            <v>0.752034412864725</v>
          </cell>
          <cell r="BY19">
            <v>0.189047486507164</v>
          </cell>
          <cell r="BZ19">
            <v>0.0589181006281112</v>
          </cell>
        </row>
        <row r="19">
          <cell r="CG19">
            <v>0.989416660785385</v>
          </cell>
          <cell r="CH19">
            <v>0.368516185449225</v>
          </cell>
        </row>
        <row r="19">
          <cell r="EA19">
            <v>6.54687416814438</v>
          </cell>
        </row>
        <row r="19">
          <cell r="EH19">
            <v>0.999503339037865</v>
          </cell>
          <cell r="EI19">
            <v>0.365197199132149</v>
          </cell>
        </row>
        <row r="20">
          <cell r="Y20">
            <v>10.8025272939622</v>
          </cell>
          <cell r="Z20">
            <v>1.35195331049395</v>
          </cell>
          <cell r="AA20">
            <v>0.6359405596408</v>
          </cell>
          <cell r="AB20">
            <v>12.790421164097</v>
          </cell>
        </row>
        <row r="20">
          <cell r="AV20">
            <v>11.0413123744239</v>
          </cell>
          <cell r="AW20">
            <v>1.44582849445108</v>
          </cell>
          <cell r="AX20">
            <v>0.652135303130388</v>
          </cell>
        </row>
        <row r="20">
          <cell r="BM20">
            <v>0.0958687886778908</v>
          </cell>
          <cell r="BN20">
            <v>0.0958687886778908</v>
          </cell>
          <cell r="BO20">
            <v>0.0958687886778908</v>
          </cell>
        </row>
        <row r="20">
          <cell r="BR20">
            <v>0.140987613024752</v>
          </cell>
        </row>
        <row r="20">
          <cell r="BX20">
            <v>0.759206174571471</v>
          </cell>
          <cell r="BY20">
            <v>0.181197724441478</v>
          </cell>
          <cell r="BZ20">
            <v>0.0595961009870515</v>
          </cell>
        </row>
        <row r="20">
          <cell r="CG20">
            <v>1.00212139252218</v>
          </cell>
          <cell r="CH20">
            <v>0.369297952929338</v>
          </cell>
        </row>
        <row r="20">
          <cell r="EA20">
            <v>6.84815773612471</v>
          </cell>
        </row>
        <row r="20">
          <cell r="EH20">
            <v>1.0068445305777</v>
          </cell>
          <cell r="EI20">
            <v>0.3676968025285</v>
          </cell>
        </row>
        <row r="21">
          <cell r="Y21">
            <v>11.0418882010182</v>
          </cell>
          <cell r="Z21">
            <v>1.39134399470706</v>
          </cell>
          <cell r="AA21">
            <v>0.675967658171689</v>
          </cell>
          <cell r="AB21">
            <v>13.109199853897</v>
          </cell>
        </row>
        <row r="21">
          <cell r="AV21">
            <v>11.2022643564002</v>
          </cell>
          <cell r="AW21">
            <v>1.4630918961072</v>
          </cell>
          <cell r="AX21">
            <v>0.683285530110672</v>
          </cell>
        </row>
        <row r="21">
          <cell r="BM21">
            <v>0.124588163241586</v>
          </cell>
          <cell r="BN21">
            <v>0.124588163241586</v>
          </cell>
          <cell r="BO21">
            <v>0.124588163241586</v>
          </cell>
        </row>
        <row r="21">
          <cell r="BR21">
            <v>0.173077678546749</v>
          </cell>
        </row>
        <row r="21">
          <cell r="BX21">
            <v>0.75961968919226</v>
          </cell>
          <cell r="BY21">
            <v>0.179119743511956</v>
          </cell>
          <cell r="BZ21">
            <v>0.0612605672957839</v>
          </cell>
        </row>
        <row r="21">
          <cell r="CG21">
            <v>1.01607610718645</v>
          </cell>
          <cell r="CH21">
            <v>0.375234826404368</v>
          </cell>
        </row>
        <row r="21">
          <cell r="EA21">
            <v>7.56178127938039</v>
          </cell>
        </row>
        <row r="21">
          <cell r="EH21">
            <v>1.02490336543953</v>
          </cell>
          <cell r="EI21">
            <v>0.376853690372813</v>
          </cell>
        </row>
        <row r="22">
          <cell r="Y22">
            <v>11.5978333233052</v>
          </cell>
          <cell r="Z22">
            <v>1.5144925815843</v>
          </cell>
          <cell r="AA22">
            <v>0.755064200888682</v>
          </cell>
          <cell r="AB22">
            <v>13.8673901057782</v>
          </cell>
        </row>
        <row r="22">
          <cell r="AV22">
            <v>11.6101136022172</v>
          </cell>
          <cell r="AW22">
            <v>1.54977950735539</v>
          </cell>
          <cell r="AX22">
            <v>0.74532909326061</v>
          </cell>
        </row>
        <row r="22">
          <cell r="BM22">
            <v>-0.0265085850182504</v>
          </cell>
          <cell r="BN22">
            <v>-0.0265085850182504</v>
          </cell>
          <cell r="BO22">
            <v>-0.0265085850182504</v>
          </cell>
        </row>
        <row r="22">
          <cell r="BR22">
            <v>0.0252057988859345</v>
          </cell>
        </row>
        <row r="22">
          <cell r="BX22">
            <v>0.761359413697426</v>
          </cell>
          <cell r="BY22">
            <v>0.175544957285015</v>
          </cell>
          <cell r="BZ22">
            <v>0.0630956290175591</v>
          </cell>
        </row>
        <row r="22">
          <cell r="CG22">
            <v>1.04373650357956</v>
          </cell>
          <cell r="CH22">
            <v>0.391646285732577</v>
          </cell>
        </row>
        <row r="22">
          <cell r="EA22">
            <v>7.78708267942108</v>
          </cell>
        </row>
        <row r="22">
          <cell r="EH22">
            <v>1.05777019176854</v>
          </cell>
          <cell r="EI22">
            <v>0.398624600334332</v>
          </cell>
        </row>
        <row r="23">
          <cell r="Y23">
            <v>11.6552555912841</v>
          </cell>
          <cell r="Z23">
            <v>1.49653637965454</v>
          </cell>
          <cell r="AA23">
            <v>0.77354717944171</v>
          </cell>
          <cell r="AB23">
            <v>13.9253391503804</v>
          </cell>
        </row>
        <row r="23">
          <cell r="AV23">
            <v>11.9246609818407</v>
          </cell>
          <cell r="AW23">
            <v>1.60588211266072</v>
          </cell>
          <cell r="AX23">
            <v>0.796151760588746</v>
          </cell>
        </row>
        <row r="23">
          <cell r="BM23">
            <v>0.0523239568604179</v>
          </cell>
          <cell r="BN23">
            <v>0.0523239568604179</v>
          </cell>
          <cell r="BO23">
            <v>0.0523239568604179</v>
          </cell>
        </row>
        <row r="23">
          <cell r="BR23">
            <v>0.0882494469315787</v>
          </cell>
        </row>
        <row r="23">
          <cell r="BX23">
            <v>0.743339315925994</v>
          </cell>
          <cell r="BY23">
            <v>0.189336146560031</v>
          </cell>
          <cell r="BZ23">
            <v>0.0673245375139755</v>
          </cell>
        </row>
        <row r="23">
          <cell r="CG23">
            <v>1.03138341626543</v>
          </cell>
          <cell r="CH23">
            <v>0.403937484146533</v>
          </cell>
        </row>
        <row r="23">
          <cell r="EA23">
            <v>8.26169207968705</v>
          </cell>
        </row>
        <row r="23">
          <cell r="EH23">
            <v>1.00417653253569</v>
          </cell>
          <cell r="EI23">
            <v>0.400289468947153</v>
          </cell>
        </row>
        <row r="24">
          <cell r="Y24">
            <v>11.8538983532189</v>
          </cell>
          <cell r="Z24">
            <v>1.5201724173846</v>
          </cell>
          <cell r="AA24">
            <v>0.811213279195553</v>
          </cell>
          <cell r="AB24">
            <v>14.1852840497991</v>
          </cell>
        </row>
        <row r="24">
          <cell r="AV24">
            <v>12.0559763817964</v>
          </cell>
          <cell r="AW24">
            <v>1.60891135842088</v>
          </cell>
          <cell r="AX24">
            <v>0.825396072206908</v>
          </cell>
        </row>
        <row r="24">
          <cell r="BM24">
            <v>-0.0163258885745365</v>
          </cell>
          <cell r="BN24">
            <v>-0.0163258885745365</v>
          </cell>
          <cell r="BO24">
            <v>-0.0163258885745365</v>
          </cell>
        </row>
        <row r="24">
          <cell r="BR24">
            <v>0.014139568609905</v>
          </cell>
        </row>
        <row r="24">
          <cell r="BX24">
            <v>0.740249906010718</v>
          </cell>
          <cell r="BY24">
            <v>0.190292739164475</v>
          </cell>
          <cell r="BZ24">
            <v>0.0694573548248069</v>
          </cell>
        </row>
        <row r="24">
          <cell r="CG24">
            <v>1.01100903642901</v>
          </cell>
          <cell r="CH24">
            <v>0.408384446624544</v>
          </cell>
        </row>
        <row r="24">
          <cell r="EA24">
            <v>8.36130133454105</v>
          </cell>
        </row>
        <row r="24">
          <cell r="EH24">
            <v>1.01864908212732</v>
          </cell>
          <cell r="EI24">
            <v>0.407754500128248</v>
          </cell>
        </row>
        <row r="25">
          <cell r="Y25">
            <v>12.5370661138312</v>
          </cell>
          <cell r="Z25">
            <v>1.67517765258205</v>
          </cell>
          <cell r="AA25">
            <v>0.913502564383781</v>
          </cell>
          <cell r="AB25">
            <v>15.125746330797</v>
          </cell>
        </row>
        <row r="25">
          <cell r="AV25">
            <v>12.5081869061795</v>
          </cell>
          <cell r="AW25">
            <v>1.70418670398222</v>
          </cell>
          <cell r="AX25">
            <v>0.898289501864236</v>
          </cell>
        </row>
        <row r="25">
          <cell r="BM25">
            <v>-0.0631657298323962</v>
          </cell>
          <cell r="BN25">
            <v>-0.0631657298323962</v>
          </cell>
          <cell r="BO25">
            <v>-0.0631657298323962</v>
          </cell>
        </row>
        <row r="25">
          <cell r="BR25">
            <v>-0.00506836236507361</v>
          </cell>
        </row>
        <row r="25">
          <cell r="BX25">
            <v>0.761364837925571</v>
          </cell>
          <cell r="BY25">
            <v>0.16998752335998</v>
          </cell>
          <cell r="BZ25">
            <v>0.0686476387144494</v>
          </cell>
        </row>
        <row r="25">
          <cell r="CG25">
            <v>1.04483004629382</v>
          </cell>
          <cell r="CH25">
            <v>0.426692340272397</v>
          </cell>
        </row>
        <row r="25">
          <cell r="EA25">
            <v>8.35247954238814</v>
          </cell>
        </row>
        <row r="25">
          <cell r="EH25">
            <v>1.06624941225815</v>
          </cell>
          <cell r="EI25">
            <v>0.43476799610736</v>
          </cell>
        </row>
        <row r="26">
          <cell r="Y26">
            <v>13.3040870633495</v>
          </cell>
          <cell r="Z26">
            <v>1.84381487164992</v>
          </cell>
          <cell r="AA26">
            <v>1.02817812061065</v>
          </cell>
          <cell r="AB26">
            <v>16.1760800556101</v>
          </cell>
        </row>
        <row r="26">
          <cell r="AV26">
            <v>13.2518734241952</v>
          </cell>
          <cell r="AW26">
            <v>1.87679601292372</v>
          </cell>
          <cell r="AX26">
            <v>1.0112920234346</v>
          </cell>
        </row>
        <row r="26">
          <cell r="BM26">
            <v>-0.0449873623906821</v>
          </cell>
          <cell r="BN26">
            <v>-0.0449873623906821</v>
          </cell>
          <cell r="BO26">
            <v>-0.0449873623906821</v>
          </cell>
        </row>
        <row r="26">
          <cell r="BR26">
            <v>0.0216195465433291</v>
          </cell>
        </row>
        <row r="26">
          <cell r="BX26">
            <v>0.754283468827739</v>
          </cell>
          <cell r="BY26">
            <v>0.173733658451752</v>
          </cell>
          <cell r="BZ26">
            <v>0.0719828727205086</v>
          </cell>
        </row>
        <row r="26">
          <cell r="CG26">
            <v>1.07109458305803</v>
          </cell>
          <cell r="CH26">
            <v>0.457027854298118</v>
          </cell>
        </row>
        <row r="26">
          <cell r="EA26">
            <v>8.56475071404907</v>
          </cell>
        </row>
        <row r="26">
          <cell r="EH26">
            <v>1.06926607025897</v>
          </cell>
          <cell r="EI26">
            <v>0.464882666672084</v>
          </cell>
        </row>
        <row r="27">
          <cell r="Y27">
            <v>14.3367331945515</v>
          </cell>
          <cell r="Z27">
            <v>2.07515563231258</v>
          </cell>
          <cell r="AA27">
            <v>1.18088427029368</v>
          </cell>
          <cell r="AB27">
            <v>17.5927730971577</v>
          </cell>
        </row>
        <row r="27">
          <cell r="AV27">
            <v>14.1747796194364</v>
          </cell>
          <cell r="AW27">
            <v>2.09011760211334</v>
          </cell>
          <cell r="AX27">
            <v>1.150553328596</v>
          </cell>
        </row>
        <row r="27">
          <cell r="BM27">
            <v>-0.0656366787509581</v>
          </cell>
          <cell r="BN27">
            <v>-0.0656366787509581</v>
          </cell>
          <cell r="BO27">
            <v>-0.0656366787509581</v>
          </cell>
        </row>
        <row r="27">
          <cell r="BR27">
            <v>0.0180737603046545</v>
          </cell>
        </row>
        <row r="27">
          <cell r="BX27">
            <v>0.754551268414013</v>
          </cell>
          <cell r="BY27">
            <v>0.171039874172242</v>
          </cell>
          <cell r="BZ27">
            <v>0.0744088574137447</v>
          </cell>
        </row>
        <row r="27">
          <cell r="CG27">
            <v>1.08198022759926</v>
          </cell>
          <cell r="CH27">
            <v>0.494495101812679</v>
          </cell>
        </row>
        <row r="27">
          <cell r="EA27">
            <v>8.80789309851441</v>
          </cell>
        </row>
        <row r="27">
          <cell r="EH27">
            <v>1.08739220965855</v>
          </cell>
          <cell r="EI27">
            <v>0.505509790144515</v>
          </cell>
        </row>
        <row r="28">
          <cell r="Y28">
            <v>15.2530496316859</v>
          </cell>
          <cell r="Z28">
            <v>2.26127964838978</v>
          </cell>
          <cell r="AA28">
            <v>1.31847987289146</v>
          </cell>
          <cell r="AB28">
            <v>18.8328091529671</v>
          </cell>
        </row>
        <row r="28">
          <cell r="AV28">
            <v>15.1742476031986</v>
          </cell>
          <cell r="AW28">
            <v>2.31276548304126</v>
          </cell>
          <cell r="AX28">
            <v>1.30175215790893</v>
          </cell>
        </row>
        <row r="28">
          <cell r="BM28">
            <v>0.0462600584331292</v>
          </cell>
          <cell r="BN28">
            <v>0.0462600584331292</v>
          </cell>
          <cell r="BO28">
            <v>0.0462600584331292</v>
          </cell>
        </row>
        <row r="28">
          <cell r="BR28">
            <v>0.126059847100566</v>
          </cell>
        </row>
        <row r="28">
          <cell r="BX28">
            <v>0.741229502946206</v>
          </cell>
          <cell r="BY28">
            <v>0.180075286688586</v>
          </cell>
          <cell r="BZ28">
            <v>0.0786952103652081</v>
          </cell>
        </row>
        <row r="28">
          <cell r="CG28">
            <v>1.0813174623348</v>
          </cell>
          <cell r="CH28">
            <v>0.534706188629074</v>
          </cell>
        </row>
        <row r="28">
          <cell r="EA28">
            <v>9.98327415530851</v>
          </cell>
        </row>
        <row r="28">
          <cell r="EH28">
            <v>1.07034270301696</v>
          </cell>
          <cell r="EI28">
            <v>0.541068715184818</v>
          </cell>
        </row>
        <row r="29">
          <cell r="Y29">
            <v>16.1964158892717</v>
          </cell>
          <cell r="Z29">
            <v>2.44538101063178</v>
          </cell>
          <cell r="AA29">
            <v>1.4617923894956</v>
          </cell>
          <cell r="AB29">
            <v>20.103589289399</v>
          </cell>
        </row>
        <row r="29">
          <cell r="AV29">
            <v>16.1279310363885</v>
          </cell>
          <cell r="AW29">
            <v>2.51021901814483</v>
          </cell>
          <cell r="AX29">
            <v>1.44805846999326</v>
          </cell>
        </row>
        <row r="29">
          <cell r="BM29">
            <v>0.119442540213066</v>
          </cell>
          <cell r="BN29">
            <v>0.119442540213066</v>
          </cell>
          <cell r="BO29">
            <v>0.119442540213066</v>
          </cell>
        </row>
        <row r="29">
          <cell r="BR29">
            <v>0.181955094656398</v>
          </cell>
        </row>
        <row r="29">
          <cell r="BX29">
            <v>0.724024761986403</v>
          </cell>
          <cell r="BY29">
            <v>0.192542524604372</v>
          </cell>
          <cell r="BZ29">
            <v>0.0834327134092249</v>
          </cell>
        </row>
        <row r="29">
          <cell r="CG29">
            <v>1.07095801897191</v>
          </cell>
          <cell r="CH29">
            <v>0.572647880506216</v>
          </cell>
        </row>
        <row r="29">
          <cell r="EA29">
            <v>12.0133124484925</v>
          </cell>
        </row>
        <row r="29">
          <cell r="EH29">
            <v>1.06739413707896</v>
          </cell>
          <cell r="EI29">
            <v>0.577533574345122</v>
          </cell>
        </row>
        <row r="30">
          <cell r="Y30">
            <v>16.9595511501748</v>
          </cell>
          <cell r="Z30">
            <v>2.57133121820993</v>
          </cell>
          <cell r="AA30">
            <v>1.58014706115345</v>
          </cell>
          <cell r="AB30">
            <v>21.1110294295382</v>
          </cell>
        </row>
        <row r="30">
          <cell r="AV30">
            <v>17.003060020229</v>
          </cell>
          <cell r="AW30">
            <v>2.67557985538224</v>
          </cell>
          <cell r="AX30">
            <v>1.58434346387972</v>
          </cell>
        </row>
        <row r="30">
          <cell r="BM30">
            <v>0.0106436736365616</v>
          </cell>
          <cell r="BN30">
            <v>0.0106436736365616</v>
          </cell>
          <cell r="BO30">
            <v>0.0106436736365616</v>
          </cell>
        </row>
        <row r="30">
          <cell r="BR30">
            <v>0.0788496161084138</v>
          </cell>
        </row>
        <row r="30">
          <cell r="BX30">
            <v>0.727386959020119</v>
          </cell>
          <cell r="BY30">
            <v>0.1875283911518</v>
          </cell>
          <cell r="BZ30">
            <v>0.085084649828081</v>
          </cell>
        </row>
        <row r="30">
          <cell r="CG30">
            <v>1.05976703671435</v>
          </cell>
          <cell r="CH30">
            <v>0.606873347404826</v>
          </cell>
        </row>
        <row r="30">
          <cell r="EA30">
            <v>12.800600838307</v>
          </cell>
        </row>
        <row r="30">
          <cell r="EH30">
            <v>1.0500678014134</v>
          </cell>
          <cell r="EI30">
            <v>0.606449410655003</v>
          </cell>
        </row>
        <row r="31">
          <cell r="Y31">
            <v>17.9334092235413</v>
          </cell>
          <cell r="Z31">
            <v>2.75130787896906</v>
          </cell>
          <cell r="AA31">
            <v>1.7331550884669</v>
          </cell>
          <cell r="AB31">
            <v>22.4178721909773</v>
          </cell>
        </row>
        <row r="31">
          <cell r="AV31">
            <v>17.8938258326749</v>
          </cell>
          <cell r="AW31">
            <v>2.83874085182879</v>
          </cell>
          <cell r="AX31">
            <v>1.72567820292727</v>
          </cell>
        </row>
        <row r="31">
          <cell r="BM31">
            <v>0.0908365535838431</v>
          </cell>
          <cell r="BN31">
            <v>0.0908365535838431</v>
          </cell>
          <cell r="BO31">
            <v>0.0908365535838431</v>
          </cell>
        </row>
        <row r="31">
          <cell r="BR31">
            <v>0.143453194768577</v>
          </cell>
        </row>
        <row r="31">
          <cell r="BX31">
            <v>0.711411852938046</v>
          </cell>
          <cell r="BY31">
            <v>0.199027360657163</v>
          </cell>
          <cell r="BZ31">
            <v>0.089560786404791</v>
          </cell>
        </row>
        <row r="31">
          <cell r="CG31">
            <v>1.05721381276449</v>
          </cell>
          <cell r="CH31">
            <v>0.641594885475006</v>
          </cell>
        </row>
        <row r="31">
          <cell r="EA31">
            <v>14.9760192348827</v>
          </cell>
        </row>
        <row r="31">
          <cell r="EH31">
            <v>1.06186157537151</v>
          </cell>
          <cell r="EI31">
            <v>0.643965326581247</v>
          </cell>
        </row>
        <row r="32">
          <cell r="Y32">
            <v>18.7563925825317</v>
          </cell>
          <cell r="Z32">
            <v>2.88206904633585</v>
          </cell>
          <cell r="AA32">
            <v>1.86479848532992</v>
          </cell>
          <cell r="AB32">
            <v>23.5032601141975</v>
          </cell>
        </row>
        <row r="32">
          <cell r="AV32">
            <v>18.8152829774733</v>
          </cell>
          <cell r="AW32">
            <v>3.00446769349595</v>
          </cell>
          <cell r="AX32">
            <v>1.87393415301917</v>
          </cell>
        </row>
        <row r="32">
          <cell r="BM32">
            <v>0.0455110981003062</v>
          </cell>
          <cell r="BN32">
            <v>0.0455110981003062</v>
          </cell>
          <cell r="BO32">
            <v>0.0455110981003062</v>
          </cell>
        </row>
        <row r="32">
          <cell r="BR32">
            <v>0.0890212569936126</v>
          </cell>
        </row>
        <row r="32">
          <cell r="BX32">
            <v>0.702931851827484</v>
          </cell>
          <cell r="BY32">
            <v>0.204133856175886</v>
          </cell>
          <cell r="BZ32">
            <v>0.0929342919966298</v>
          </cell>
        </row>
        <row r="32">
          <cell r="CG32">
            <v>1.05597868708696</v>
          </cell>
          <cell r="CH32">
            <v>0.677510524805607</v>
          </cell>
        </row>
        <row r="32">
          <cell r="EA32">
            <v>16.579832105002</v>
          </cell>
        </row>
        <row r="32">
          <cell r="EH32">
            <v>1.04838137824368</v>
          </cell>
          <cell r="EI32">
            <v>0.675121256622386</v>
          </cell>
        </row>
        <row r="33">
          <cell r="Y33">
            <v>19.7228595033676</v>
          </cell>
          <cell r="Z33">
            <v>3.04901332751494</v>
          </cell>
          <cell r="AA33">
            <v>2.02222956934293</v>
          </cell>
          <cell r="AB33">
            <v>24.7941024002254</v>
          </cell>
        </row>
        <row r="33">
          <cell r="AV33">
            <v>19.7329497876406</v>
          </cell>
          <cell r="AW33">
            <v>3.16324393272042</v>
          </cell>
          <cell r="AX33">
            <v>2.02449377847544</v>
          </cell>
        </row>
        <row r="33">
          <cell r="BM33">
            <v>-0.0367195923572453</v>
          </cell>
          <cell r="BN33">
            <v>-0.0367195923572453</v>
          </cell>
          <cell r="BO33">
            <v>-0.0367195923572453</v>
          </cell>
        </row>
        <row r="33">
          <cell r="BR33">
            <v>0.0126678995921078</v>
          </cell>
        </row>
        <row r="33">
          <cell r="BX33">
            <v>0.708210934173015</v>
          </cell>
          <cell r="BY33">
            <v>0.197606258530472</v>
          </cell>
          <cell r="BZ33">
            <v>0.094182807296513</v>
          </cell>
        </row>
        <row r="33">
          <cell r="CG33">
            <v>1.05250608208587</v>
          </cell>
          <cell r="CH33">
            <v>0.713083948035094</v>
          </cell>
        </row>
        <row r="33">
          <cell r="EA33">
            <v>16.9324265663249</v>
          </cell>
        </row>
        <row r="33">
          <cell r="EH33">
            <v>1.05489045151629</v>
          </cell>
          <cell r="EI33">
            <v>0.712178967226632</v>
          </cell>
        </row>
        <row r="34">
          <cell r="Y34">
            <v>20.8093737028442</v>
          </cell>
          <cell r="Z34">
            <v>3.24341683712953</v>
          </cell>
          <cell r="AA34">
            <v>2.20217216974664</v>
          </cell>
          <cell r="AB34">
            <v>26.2549627097204</v>
          </cell>
        </row>
        <row r="34">
          <cell r="AV34">
            <v>20.7857606185702</v>
          </cell>
          <cell r="AW34">
            <v>3.35596275447705</v>
          </cell>
          <cell r="AX34">
            <v>2.20020923910915</v>
          </cell>
        </row>
        <row r="34">
          <cell r="BM34">
            <v>-0.0118782732419096</v>
          </cell>
          <cell r="BN34">
            <v>-0.0118782732419096</v>
          </cell>
          <cell r="BO34">
            <v>-0.0118782732419096</v>
          </cell>
        </row>
        <row r="34">
          <cell r="BR34">
            <v>0.0580132863917673</v>
          </cell>
        </row>
        <row r="34">
          <cell r="BX34">
            <v>0.717408018821503</v>
          </cell>
          <cell r="BY34">
            <v>0.187783421486078</v>
          </cell>
          <cell r="BZ34">
            <v>0.0948085596924193</v>
          </cell>
        </row>
        <row r="34">
          <cell r="CG34">
            <v>1.05792759242365</v>
          </cell>
          <cell r="CH34">
            <v>0.75439118434072</v>
          </cell>
        </row>
        <row r="34">
          <cell r="EA34">
            <v>17.7171011529854</v>
          </cell>
        </row>
        <row r="34">
          <cell r="EH34">
            <v>1.05888096625715</v>
          </cell>
          <cell r="EI34">
            <v>0.754112752964958</v>
          </cell>
        </row>
        <row r="35">
          <cell r="Y35">
            <v>21.6756692798048</v>
          </cell>
          <cell r="Z35">
            <v>3.3690421863387</v>
          </cell>
          <cell r="AA35">
            <v>2.3477731724275</v>
          </cell>
          <cell r="AB35">
            <v>27.392484638571</v>
          </cell>
        </row>
        <row r="35">
          <cell r="AV35">
            <v>21.7872015295636</v>
          </cell>
          <cell r="AW35">
            <v>3.52664481251639</v>
          </cell>
          <cell r="AX35">
            <v>2.36976319904903</v>
          </cell>
        </row>
        <row r="35">
          <cell r="BM35">
            <v>0.0397927618314264</v>
          </cell>
          <cell r="BN35">
            <v>0.0397927618314264</v>
          </cell>
          <cell r="BO35">
            <v>0.0397927618314264</v>
          </cell>
        </row>
        <row r="35">
          <cell r="BR35">
            <v>0.0887211833769362</v>
          </cell>
        </row>
        <row r="35">
          <cell r="BX35">
            <v>0.699623587497412</v>
          </cell>
          <cell r="BY35">
            <v>0.200757728297776</v>
          </cell>
          <cell r="BZ35">
            <v>0.0996186842048117</v>
          </cell>
        </row>
        <row r="35">
          <cell r="CG35">
            <v>1.05147423745256</v>
          </cell>
          <cell r="CH35">
            <v>0.79322289529559</v>
          </cell>
        </row>
        <row r="35">
          <cell r="EA35">
            <v>19.7199966300087</v>
          </cell>
        </row>
        <row r="35">
          <cell r="EH35">
            <v>1.04329906577985</v>
          </cell>
          <cell r="EI35">
            <v>0.786765130661014</v>
          </cell>
        </row>
        <row r="36">
          <cell r="Y36">
            <v>22.9009519475045</v>
          </cell>
          <cell r="Z36">
            <v>3.59294393817864</v>
          </cell>
          <cell r="AA36">
            <v>2.55864275628543</v>
          </cell>
          <cell r="AB36">
            <v>29.0525386419686</v>
          </cell>
        </row>
        <row r="36">
          <cell r="AV36">
            <v>22.8598057575945</v>
          </cell>
          <cell r="AW36">
            <v>3.71305926640925</v>
          </cell>
          <cell r="AX36">
            <v>2.55542496287132</v>
          </cell>
        </row>
        <row r="36">
          <cell r="BM36">
            <v>-0.0490949606712818</v>
          </cell>
          <cell r="BN36">
            <v>-0.0490949606712818</v>
          </cell>
          <cell r="BO36">
            <v>-0.0490949606712818</v>
          </cell>
        </row>
        <row r="36">
          <cell r="BR36">
            <v>-0.00854195026848083</v>
          </cell>
        </row>
        <row r="36">
          <cell r="BX36">
            <v>0.700731773655636</v>
          </cell>
          <cell r="BY36">
            <v>0.197812716851864</v>
          </cell>
          <cell r="BZ36">
            <v>0.101455509492499</v>
          </cell>
        </row>
        <row r="36">
          <cell r="CG36">
            <v>1.05284617286478</v>
          </cell>
          <cell r="CH36">
            <v>0.835141689540685</v>
          </cell>
        </row>
        <row r="36">
          <cell r="EA36">
            <v>22.3941733957829</v>
          </cell>
        </row>
        <row r="36">
          <cell r="EH36">
            <v>1.06057622587698</v>
          </cell>
          <cell r="EI36">
            <v>0.834424392928067</v>
          </cell>
        </row>
        <row r="37">
          <cell r="Y37">
            <v>23.8133681844523</v>
          </cell>
          <cell r="Z37">
            <v>3.72030872094602</v>
          </cell>
          <cell r="AA37">
            <v>2.7172966465826</v>
          </cell>
          <cell r="AB37">
            <v>30.2509735519809</v>
          </cell>
        </row>
        <row r="37">
          <cell r="AV37">
            <v>23.9560616061317</v>
          </cell>
          <cell r="AW37">
            <v>3.90040141819982</v>
          </cell>
          <cell r="AX37">
            <v>2.74788510566043</v>
          </cell>
        </row>
        <row r="37">
          <cell r="BM37">
            <v>0.0977081153729471</v>
          </cell>
          <cell r="BN37">
            <v>0.0977081153729471</v>
          </cell>
          <cell r="BO37">
            <v>0.0977081153729471</v>
          </cell>
        </row>
        <row r="37">
          <cell r="BR37">
            <v>0.144210974479256</v>
          </cell>
        </row>
        <row r="37">
          <cell r="BX37">
            <v>0.69109283215493</v>
          </cell>
          <cell r="BY37">
            <v>0.203887427517493</v>
          </cell>
          <cell r="BZ37">
            <v>0.105019740327577</v>
          </cell>
        </row>
        <row r="37">
          <cell r="CG37">
            <v>1.05125037834449</v>
          </cell>
          <cell r="CH37">
            <v>0.8779430171009</v>
          </cell>
        </row>
        <row r="37">
          <cell r="EA37">
            <v>26.2873993912098</v>
          </cell>
        </row>
        <row r="37">
          <cell r="EH37">
            <v>1.04122750298928</v>
          </cell>
          <cell r="EI37">
            <v>0.86882562708184</v>
          </cell>
        </row>
        <row r="38">
          <cell r="Y38">
            <v>24.0027687493035</v>
          </cell>
          <cell r="Z38">
            <v>3.64312468772608</v>
          </cell>
          <cell r="AA38">
            <v>2.74909821543214</v>
          </cell>
          <cell r="AB38">
            <v>30.3949916524617</v>
          </cell>
        </row>
        <row r="38">
          <cell r="AV38">
            <v>24.5210958634645</v>
          </cell>
          <cell r="AW38">
            <v>3.92716448462512</v>
          </cell>
          <cell r="AX38">
            <v>2.84708065729934</v>
          </cell>
        </row>
        <row r="38">
          <cell r="BM38">
            <v>0.011379035049677</v>
          </cell>
          <cell r="BN38">
            <v>0.011379035049677</v>
          </cell>
          <cell r="BO38">
            <v>0.011379035049677</v>
          </cell>
        </row>
        <row r="38">
          <cell r="BR38">
            <v>0.0525904970813385</v>
          </cell>
        </row>
        <row r="38">
          <cell r="BX38">
            <v>0.69108127643791</v>
          </cell>
          <cell r="BY38">
            <v>0.202152924692808</v>
          </cell>
          <cell r="BZ38">
            <v>0.106765798869283</v>
          </cell>
        </row>
        <row r="38">
          <cell r="CG38">
            <v>1.02148191333645</v>
          </cell>
          <cell r="CH38">
            <v>0.896802912908602</v>
          </cell>
        </row>
        <row r="38">
          <cell r="EA38">
            <v>27.8083340928254</v>
          </cell>
        </row>
        <row r="38">
          <cell r="EH38">
            <v>1.00474864936325</v>
          </cell>
          <cell r="EI38">
            <v>0.87295137534266</v>
          </cell>
        </row>
        <row r="39">
          <cell r="Y39">
            <v>24.5921100005689</v>
          </cell>
          <cell r="Z39">
            <v>3.69217890601988</v>
          </cell>
          <cell r="AA39">
            <v>2.85941516648361</v>
          </cell>
          <cell r="AB39">
            <v>31.1437040730724</v>
          </cell>
        </row>
        <row r="39">
          <cell r="AV39">
            <v>24.9204506409602</v>
          </cell>
          <cell r="AW39">
            <v>3.91216191666451</v>
          </cell>
          <cell r="AX39">
            <v>2.92110071974778</v>
          </cell>
        </row>
        <row r="39">
          <cell r="BM39">
            <v>-0.0901271363009424</v>
          </cell>
          <cell r="BN39">
            <v>-0.0901271363009424</v>
          </cell>
          <cell r="BO39">
            <v>-0.0901271363009424</v>
          </cell>
        </row>
        <row r="39">
          <cell r="BR39">
            <v>-0.0259329525681224</v>
          </cell>
        </row>
        <row r="39">
          <cell r="BX39">
            <v>0.726329329232372</v>
          </cell>
          <cell r="BY39">
            <v>0.171396893156529</v>
          </cell>
          <cell r="BZ39">
            <v>0.102273777611099</v>
          </cell>
        </row>
        <row r="39">
          <cell r="CG39">
            <v>1.01350728482111</v>
          </cell>
          <cell r="CH39">
            <v>0.908916285281661</v>
          </cell>
        </row>
        <row r="39">
          <cell r="EA39">
            <v>26.7030670040716</v>
          </cell>
        </row>
        <row r="39">
          <cell r="EH39">
            <v>1.02461123616991</v>
          </cell>
          <cell r="EI39">
            <v>0.894435787806066</v>
          </cell>
        </row>
        <row r="40">
          <cell r="Y40">
            <v>25.7719990071405</v>
          </cell>
          <cell r="Z40">
            <v>3.91195345408986</v>
          </cell>
          <cell r="AA40">
            <v>3.08500263241084</v>
          </cell>
          <cell r="AB40">
            <v>32.7689550936412</v>
          </cell>
        </row>
        <row r="40">
          <cell r="AV40">
            <v>25.8277482090818</v>
          </cell>
          <cell r="AW40">
            <v>4.0555372587252</v>
          </cell>
          <cell r="AX40">
            <v>3.09605093692419</v>
          </cell>
        </row>
        <row r="40">
          <cell r="BM40">
            <v>0.0453648942742786</v>
          </cell>
          <cell r="BN40">
            <v>0.0453648942742786</v>
          </cell>
          <cell r="BO40">
            <v>0.0453648942742786</v>
          </cell>
        </row>
        <row r="40">
          <cell r="BR40">
            <v>0.10170149315242</v>
          </cell>
        </row>
        <row r="40">
          <cell r="BX40">
            <v>0.701820572430382</v>
          </cell>
          <cell r="BY40">
            <v>0.189756693547853</v>
          </cell>
          <cell r="BZ40">
            <v>0.108422734021766</v>
          </cell>
        </row>
        <row r="40">
          <cell r="CG40">
            <v>1.03890063404758</v>
          </cell>
          <cell r="CH40">
            <v>0.944273705075289</v>
          </cell>
        </row>
        <row r="40">
          <cell r="EA40">
            <v>30.7222536587305</v>
          </cell>
        </row>
        <row r="40">
          <cell r="EH40">
            <v>1.05217166343713</v>
          </cell>
          <cell r="EI40">
            <v>0.941099990693609</v>
          </cell>
        </row>
        <row r="41">
          <cell r="Y41">
            <v>27.2450113035674</v>
          </cell>
          <cell r="Z41">
            <v>4.20621149823243</v>
          </cell>
          <cell r="AA41">
            <v>3.37010113768998</v>
          </cell>
          <cell r="AB41">
            <v>34.8213239394898</v>
          </cell>
        </row>
        <row r="41">
          <cell r="AV41">
            <v>27.1882104157476</v>
          </cell>
          <cell r="AW41">
            <v>4.32968797457189</v>
          </cell>
          <cell r="AX41">
            <v>3.36203321359418</v>
          </cell>
        </row>
        <row r="41">
          <cell r="BM41">
            <v>-0.0560889306417633</v>
          </cell>
          <cell r="BN41">
            <v>-0.0560889306417633</v>
          </cell>
          <cell r="BO41">
            <v>-0.0560889306417633</v>
          </cell>
        </row>
        <row r="41">
          <cell r="BR41">
            <v>0.0108584056701274</v>
          </cell>
        </row>
        <row r="41">
          <cell r="BX41">
            <v>0.70803825668258</v>
          </cell>
          <cell r="BY41">
            <v>0.182686230278707</v>
          </cell>
          <cell r="BZ41">
            <v>0.109275513038713</v>
          </cell>
        </row>
        <row r="41">
          <cell r="CG41">
            <v>1.05901498117039</v>
          </cell>
          <cell r="CH41">
            <v>1</v>
          </cell>
        </row>
        <row r="41">
          <cell r="EA41">
            <v>34.8213239394898</v>
          </cell>
        </row>
        <row r="41">
          <cell r="EH41">
            <v>1.06258634564748</v>
          </cell>
          <cell r="EI41">
            <v>1</v>
          </cell>
        </row>
        <row r="42">
          <cell r="Y42">
            <v>29.2488307452147</v>
          </cell>
          <cell r="Z42">
            <v>4.63805996458459</v>
          </cell>
          <cell r="AA42">
            <v>3.76250985737229</v>
          </cell>
          <cell r="AB42">
            <v>37.6494005671716</v>
          </cell>
        </row>
        <row r="42">
          <cell r="AV42">
            <v>28.9712010506575</v>
          </cell>
          <cell r="AW42">
            <v>4.71694478016908</v>
          </cell>
          <cell r="AX42">
            <v>3.71490155992827</v>
          </cell>
        </row>
        <row r="42">
          <cell r="BM42">
            <v>0.00681237372049881</v>
          </cell>
          <cell r="BN42">
            <v>0.00681237372049881</v>
          </cell>
          <cell r="BO42">
            <v>0.00681237372049881</v>
          </cell>
        </row>
        <row r="42">
          <cell r="BR42">
            <v>0.0717680738436792</v>
          </cell>
        </row>
        <row r="42">
          <cell r="BX42">
            <v>0.698681870420284</v>
          </cell>
          <cell r="BY42">
            <v>0.18825789145613</v>
          </cell>
          <cell r="BZ42">
            <v>0.113060238123586</v>
          </cell>
        </row>
        <row r="42">
          <cell r="CG42">
            <v>1.074290534037</v>
          </cell>
          <cell r="CH42">
            <v>1.074290534037</v>
          </cell>
        </row>
        <row r="42">
          <cell r="EA42">
            <v>40.2560470601476</v>
          </cell>
        </row>
        <row r="42">
          <cell r="EH42">
            <v>1.08114445248208</v>
          </cell>
          <cell r="EI42">
            <v>1.08114445248208</v>
          </cell>
        </row>
        <row r="43">
          <cell r="Y43">
            <v>31.3121665438164</v>
          </cell>
          <cell r="Z43">
            <v>5.06445875307769</v>
          </cell>
          <cell r="AA43">
            <v>4.16938015675212</v>
          </cell>
          <cell r="AB43">
            <v>40.5460054536462</v>
          </cell>
        </row>
        <row r="43">
          <cell r="AV43">
            <v>31.0569216866826</v>
          </cell>
          <cell r="AW43">
            <v>5.17467664941988</v>
          </cell>
          <cell r="AX43">
            <v>4.1311927156898</v>
          </cell>
        </row>
        <row r="43">
          <cell r="BM43">
            <v>-0.00101647561122165</v>
          </cell>
          <cell r="BN43">
            <v>-0.00101647561122165</v>
          </cell>
          <cell r="BO43">
            <v>-0.00101647561122165</v>
          </cell>
        </row>
        <row r="43">
          <cell r="BR43">
            <v>0.0654866641774404</v>
          </cell>
        </row>
        <row r="43">
          <cell r="BX43">
            <v>0.6939274747092</v>
          </cell>
          <cell r="BY43">
            <v>0.190010857652328</v>
          </cell>
          <cell r="BZ43">
            <v>0.116061667638472</v>
          </cell>
        </row>
        <row r="43">
          <cell r="CG43">
            <v>1.0812215504972</v>
          </cell>
          <cell r="CH43">
            <v>1.16154607689595</v>
          </cell>
        </row>
        <row r="43">
          <cell r="EA43">
            <v>46.8604788410581</v>
          </cell>
        </row>
        <row r="43">
          <cell r="EH43">
            <v>1.0768575317546</v>
          </cell>
          <cell r="EI43">
            <v>1.16423854657003</v>
          </cell>
        </row>
        <row r="44">
          <cell r="Y44">
            <v>32.4908478054698</v>
          </cell>
          <cell r="Z44">
            <v>5.21696931738182</v>
          </cell>
          <cell r="AA44">
            <v>4.39812046287884</v>
          </cell>
          <cell r="AB44">
            <v>42.1059375857304</v>
          </cell>
        </row>
        <row r="44">
          <cell r="AV44">
            <v>32.7194945380955</v>
          </cell>
          <cell r="AW44">
            <v>5.48342830424507</v>
          </cell>
          <cell r="AX44">
            <v>4.46223990605779</v>
          </cell>
        </row>
        <row r="44">
          <cell r="BM44">
            <v>0.278115443759141</v>
          </cell>
          <cell r="BN44">
            <v>0.278115443759141</v>
          </cell>
          <cell r="BO44">
            <v>0.278115443759141</v>
          </cell>
        </row>
        <row r="44">
          <cell r="BR44">
            <v>0.306096531993999</v>
          </cell>
        </row>
        <row r="44">
          <cell r="BX44">
            <v>0.6511645502295</v>
          </cell>
          <cell r="BY44">
            <v>0.222973114208811</v>
          </cell>
          <cell r="BZ44">
            <v>0.125862335561689</v>
          </cell>
        </row>
        <row r="44">
          <cell r="CG44">
            <v>1.05798285558319</v>
          </cell>
          <cell r="CH44">
            <v>1.22889583532583</v>
          </cell>
        </row>
        <row r="44">
          <cell r="EA44">
            <v>75.1344318723752</v>
          </cell>
        </row>
        <row r="44">
          <cell r="EH44">
            <v>1.03845607059437</v>
          </cell>
          <cell r="EI44">
            <v>1.20901058630562</v>
          </cell>
        </row>
        <row r="45">
          <cell r="Y45">
            <v>33.5219390283032</v>
          </cell>
          <cell r="Z45">
            <v>5.32740140671946</v>
          </cell>
          <cell r="AA45">
            <v>4.60142465406678</v>
          </cell>
          <cell r="AB45">
            <v>43.4507650890895</v>
          </cell>
        </row>
        <row r="45">
          <cell r="AV45">
            <v>33.8527111968067</v>
          </cell>
          <cell r="AW45">
            <v>5.62366438618734</v>
          </cell>
          <cell r="AX45">
            <v>4.68726308174251</v>
          </cell>
        </row>
        <row r="45">
          <cell r="BM45">
            <v>-0.203772595652839</v>
          </cell>
          <cell r="BN45">
            <v>-0.203772595652839</v>
          </cell>
          <cell r="BO45">
            <v>-0.203772595652839</v>
          </cell>
        </row>
        <row r="45">
          <cell r="BR45">
            <v>-0.118977465808102</v>
          </cell>
        </row>
        <row r="45">
          <cell r="BX45">
            <v>0.735896695813344</v>
          </cell>
          <cell r="BY45">
            <v>0.152218685351589</v>
          </cell>
          <cell r="BZ45">
            <v>0.111884618835067</v>
          </cell>
        </row>
        <row r="45">
          <cell r="CG45">
            <v>1.03479054950754</v>
          </cell>
          <cell r="CH45">
            <v>1.27164979672434</v>
          </cell>
        </row>
        <row r="45">
          <cell r="EA45">
            <v>74.7608717022347</v>
          </cell>
        </row>
        <row r="45">
          <cell r="EH45">
            <v>1.03192602778255</v>
          </cell>
          <cell r="EI45">
            <v>1.24760949187341</v>
          </cell>
        </row>
        <row r="46">
          <cell r="Y46">
            <v>34.2012822884351</v>
          </cell>
          <cell r="Z46">
            <v>5.33994109222421</v>
          </cell>
          <cell r="AA46">
            <v>4.73555847980519</v>
          </cell>
          <cell r="AB46">
            <v>44.2767818604645</v>
          </cell>
        </row>
        <row r="46">
          <cell r="AV46">
            <v>34.7298570855068</v>
          </cell>
          <cell r="AW46">
            <v>5.68924933276996</v>
          </cell>
          <cell r="AX46">
            <v>4.86301204889165</v>
          </cell>
        </row>
        <row r="46">
          <cell r="BM46">
            <v>0.139464669986806</v>
          </cell>
          <cell r="BN46">
            <v>0.139464669986806</v>
          </cell>
          <cell r="BO46">
            <v>0.139464669986806</v>
          </cell>
        </row>
        <row r="46">
          <cell r="BR46">
            <v>0.228950938859969</v>
          </cell>
        </row>
        <row r="46">
          <cell r="BX46">
            <v>0.698271999915889</v>
          </cell>
          <cell r="BY46">
            <v>0.181132355355095</v>
          </cell>
          <cell r="BZ46">
            <v>0.120595644729016</v>
          </cell>
        </row>
        <row r="46">
          <cell r="CG46">
            <v>1.02485871963737</v>
          </cell>
          <cell r="CH46">
            <v>1.30326138249802</v>
          </cell>
        </row>
        <row r="46">
          <cell r="EA46">
            <v>87.7616937042787</v>
          </cell>
        </row>
        <row r="46">
          <cell r="EH46">
            <v>1.01899235673902</v>
          </cell>
          <cell r="EI46">
            <v>1.27130453641406</v>
          </cell>
        </row>
        <row r="47">
          <cell r="Y47">
            <v>35.6048236194333</v>
          </cell>
          <cell r="Z47">
            <v>5.57913445345132</v>
          </cell>
          <cell r="AA47">
            <v>5.22897773311321</v>
          </cell>
          <cell r="AB47">
            <v>46.4129358059978</v>
          </cell>
        </row>
        <row r="47">
          <cell r="AV47">
            <v>35.7980030296761</v>
          </cell>
          <cell r="AW47">
            <v>5.82350695769362</v>
          </cell>
          <cell r="AX47">
            <v>5.189862610895</v>
          </cell>
        </row>
        <row r="47">
          <cell r="BM47">
            <v>0.00389105058365757</v>
          </cell>
          <cell r="BN47">
            <v>-0.00389105058365757</v>
          </cell>
          <cell r="BO47">
            <v>-0.220817120622568</v>
          </cell>
        </row>
        <row r="47">
          <cell r="BR47">
            <v>0.101334416674877</v>
          </cell>
        </row>
        <row r="47">
          <cell r="BX47">
            <v>0.647574977879484</v>
          </cell>
          <cell r="BY47">
            <v>0.162657125014781</v>
          </cell>
          <cell r="BZ47">
            <v>0.189767897105735</v>
          </cell>
        </row>
        <row r="47">
          <cell r="CG47">
            <v>1.03508983844448</v>
          </cell>
          <cell r="CH47">
            <v>1.3489926138608</v>
          </cell>
        </row>
        <row r="47">
          <cell r="EA47">
            <v>92.4570099845733</v>
          </cell>
        </row>
        <row r="47">
          <cell r="EH47">
            <v>1.04821831229859</v>
          </cell>
          <cell r="EI47">
            <v>1.33260469557748</v>
          </cell>
        </row>
        <row r="48">
          <cell r="Y48">
            <v>37.8372672576821</v>
          </cell>
          <cell r="Z48">
            <v>6.02743160978958</v>
          </cell>
          <cell r="AA48">
            <v>5.89453792907137</v>
          </cell>
          <cell r="AB48">
            <v>49.7592367965431</v>
          </cell>
        </row>
        <row r="48">
          <cell r="AV48">
            <v>37.662610706213</v>
          </cell>
          <cell r="AW48">
            <v>6.19016856706181</v>
          </cell>
          <cell r="AX48">
            <v>5.79349774072113</v>
          </cell>
        </row>
        <row r="48">
          <cell r="BM48">
            <v>0.102927289896128</v>
          </cell>
          <cell r="BN48">
            <v>0.128423040604343</v>
          </cell>
          <cell r="BO48">
            <v>0.166194523135033</v>
          </cell>
        </row>
        <row r="48">
          <cell r="BR48">
            <v>0.203940801052726</v>
          </cell>
        </row>
        <row r="48">
          <cell r="BX48">
            <v>0.747753414993582</v>
          </cell>
          <cell r="BY48">
            <v>0.173031792915039</v>
          </cell>
          <cell r="BZ48">
            <v>0.0792147920913791</v>
          </cell>
        </row>
        <row r="48">
          <cell r="CG48">
            <v>1.06233666637182</v>
          </cell>
          <cell r="CH48">
            <v>1.4330843163691</v>
          </cell>
        </row>
        <row r="48">
          <cell r="EA48">
            <v>116.577852212055</v>
          </cell>
        </row>
        <row r="48">
          <cell r="EH48">
            <v>1.07118516385529</v>
          </cell>
          <cell r="EI48">
            <v>1.42746637918649</v>
          </cell>
        </row>
        <row r="49">
          <cell r="Y49">
            <v>41.5785668654871</v>
          </cell>
          <cell r="Z49">
            <v>6.8704452760704</v>
          </cell>
          <cell r="AA49">
            <v>7.05843529028353</v>
          </cell>
          <cell r="AB49">
            <v>55.5074474318411</v>
          </cell>
        </row>
        <row r="49">
          <cell r="AV49">
            <v>40.7260687811124</v>
          </cell>
          <cell r="AW49">
            <v>6.87886767245866</v>
          </cell>
          <cell r="AX49">
            <v>6.74634021841401</v>
          </cell>
        </row>
        <row r="49">
          <cell r="BM49">
            <v>0.0778688524590163</v>
          </cell>
          <cell r="BN49">
            <v>0.089344262295082</v>
          </cell>
          <cell r="BO49">
            <v>0.0221311475409836</v>
          </cell>
        </row>
        <row r="49">
          <cell r="BR49">
            <v>0.140025886922568</v>
          </cell>
        </row>
        <row r="49">
          <cell r="BX49">
            <v>0.666301022689802</v>
          </cell>
          <cell r="BY49">
            <v>0.185910907251106</v>
          </cell>
          <cell r="BZ49">
            <v>0.147788070059093</v>
          </cell>
        </row>
        <row r="49">
          <cell r="CG49">
            <v>1.095822082673</v>
          </cell>
          <cell r="CH49">
            <v>1.5704054402096</v>
          </cell>
        </row>
        <row r="49">
          <cell r="EA49">
            <v>170.036242981856</v>
          </cell>
        </row>
        <row r="49">
          <cell r="EH49">
            <v>1.11333053793252</v>
          </cell>
          <cell r="EI49">
            <v>1.58924191182029</v>
          </cell>
        </row>
        <row r="50">
          <cell r="Y50">
            <v>46.3835017833547</v>
          </cell>
          <cell r="Z50">
            <v>7.94459340283785</v>
          </cell>
          <cell r="AA50">
            <v>8.57866463138132</v>
          </cell>
          <cell r="AB50">
            <v>62.9067598175739</v>
          </cell>
        </row>
        <row r="50">
          <cell r="AV50">
            <v>45.1087531532522</v>
          </cell>
          <cell r="AW50">
            <v>7.9013539620844</v>
          </cell>
          <cell r="AX50">
            <v>8.14432287586711</v>
          </cell>
        </row>
        <row r="50">
          <cell r="BM50">
            <v>-0.109523809523809</v>
          </cell>
          <cell r="BN50">
            <v>-0.0984126984126985</v>
          </cell>
          <cell r="BO50">
            <v>-0.13015873015873</v>
          </cell>
        </row>
        <row r="50">
          <cell r="BR50">
            <v>-0.0421521734249445</v>
          </cell>
        </row>
        <row r="50">
          <cell r="BX50">
            <v>0.700607641477123</v>
          </cell>
          <cell r="BY50">
            <v>0.174703533963196</v>
          </cell>
          <cell r="BZ50">
            <v>0.124688824559681</v>
          </cell>
        </row>
        <row r="50">
          <cell r="CG50">
            <v>1.12805846375563</v>
          </cell>
          <cell r="CH50">
            <v>1.77150914835632</v>
          </cell>
        </row>
        <row r="50">
          <cell r="EA50">
            <v>215.587123767114</v>
          </cell>
        </row>
        <row r="50">
          <cell r="EH50">
            <v>1.13082944370519</v>
          </cell>
          <cell r="EI50">
            <v>1.79716154705671</v>
          </cell>
        </row>
        <row r="51">
          <cell r="Y51">
            <v>51.5212379829991</v>
          </cell>
          <cell r="Z51">
            <v>8.96501346730156</v>
          </cell>
          <cell r="AA51">
            <v>10.1125921161956</v>
          </cell>
          <cell r="AB51">
            <v>70.5988435664962</v>
          </cell>
        </row>
        <row r="51">
          <cell r="AV51">
            <v>50.2075588545404</v>
          </cell>
          <cell r="AW51">
            <v>9.01845699740769</v>
          </cell>
          <cell r="AX51">
            <v>9.73502955602963</v>
          </cell>
        </row>
        <row r="51">
          <cell r="BM51">
            <v>-0.140202702702703</v>
          </cell>
          <cell r="BN51">
            <v>-0.103040540540541</v>
          </cell>
          <cell r="BO51">
            <v>-0.108952702702703</v>
          </cell>
        </row>
        <row r="51">
          <cell r="BR51">
            <v>-0.0641110878075955</v>
          </cell>
        </row>
        <row r="51">
          <cell r="BX51">
            <v>0.725205277434235</v>
          </cell>
          <cell r="BY51">
            <v>0.165800368882212</v>
          </cell>
          <cell r="BZ51">
            <v>0.108994353683553</v>
          </cell>
        </row>
        <row r="51">
          <cell r="CG51">
            <v>1.12716346087596</v>
          </cell>
          <cell r="CH51">
            <v>1.99678038263474</v>
          </cell>
        </row>
        <row r="51">
          <cell r="EA51">
            <v>248.340338468677</v>
          </cell>
        </row>
        <row r="51">
          <cell r="EH51">
            <v>1.12021651374095</v>
          </cell>
          <cell r="EI51">
            <v>2.01321004287316</v>
          </cell>
        </row>
        <row r="52">
          <cell r="Y52">
            <v>57.0905926224402</v>
          </cell>
          <cell r="Z52">
            <v>10.0786853996535</v>
          </cell>
          <cell r="AA52">
            <v>11.8395734287887</v>
          </cell>
          <cell r="AB52">
            <v>79.0088514508824</v>
          </cell>
        </row>
        <row r="52">
          <cell r="AV52">
            <v>55.6983746694561</v>
          </cell>
          <cell r="AW52">
            <v>10.1566393957094</v>
          </cell>
          <cell r="AX52">
            <v>11.4334195546793</v>
          </cell>
        </row>
        <row r="52">
          <cell r="BM52">
            <v>-0.0215962441314553</v>
          </cell>
          <cell r="BN52">
            <v>-0.0338028169014083</v>
          </cell>
          <cell r="BO52">
            <v>-0.0469483568075115</v>
          </cell>
        </row>
        <row r="52">
          <cell r="BR52">
            <v>0.070619437402931</v>
          </cell>
        </row>
        <row r="52">
          <cell r="BX52">
            <v>0.654576016648619</v>
          </cell>
          <cell r="BY52">
            <v>0.203820108521887</v>
          </cell>
          <cell r="BZ52">
            <v>0.141603874829495</v>
          </cell>
        </row>
        <row r="52">
          <cell r="CG52">
            <v>1.12043321079564</v>
          </cell>
          <cell r="CH52">
            <v>2.23725905536918</v>
          </cell>
        </row>
        <row r="52">
          <cell r="EA52">
            <v>287.783032584361</v>
          </cell>
        </row>
        <row r="52">
          <cell r="EH52">
            <v>1.11728978668417</v>
          </cell>
          <cell r="EI52">
            <v>2.24933901935217</v>
          </cell>
        </row>
        <row r="53">
          <cell r="Y53">
            <v>62.3909503407487</v>
          </cell>
          <cell r="Z53">
            <v>11.1109033131343</v>
          </cell>
          <cell r="AA53">
            <v>13.3764424912306</v>
          </cell>
          <cell r="AB53">
            <v>86.8782961451136</v>
          </cell>
        </row>
        <row r="53">
          <cell r="AV53">
            <v>61.2725861349687</v>
          </cell>
          <cell r="AW53">
            <v>11.3011139801535</v>
          </cell>
          <cell r="AX53">
            <v>13.13334162501</v>
          </cell>
        </row>
        <row r="53">
          <cell r="BM53">
            <v>-0.00496031746031755</v>
          </cell>
          <cell r="BN53">
            <v>-0.0257936507936508</v>
          </cell>
          <cell r="BO53">
            <v>0.0357142857142858</v>
          </cell>
        </row>
        <row r="53">
          <cell r="BR53">
            <v>0.0900548414177787</v>
          </cell>
        </row>
        <row r="53">
          <cell r="BX53">
            <v>0.675917643095855</v>
          </cell>
          <cell r="BY53">
            <v>0.214404858114106</v>
          </cell>
          <cell r="BZ53">
            <v>0.109677498790039</v>
          </cell>
        </row>
        <row r="53">
          <cell r="CG53">
            <v>1.10870813811951</v>
          </cell>
          <cell r="CH53">
            <v>2.48046732176939</v>
          </cell>
        </row>
        <row r="53">
          <cell r="EA53">
            <v>317.731776930408</v>
          </cell>
        </row>
        <row r="53">
          <cell r="EH53">
            <v>1.09849810194514</v>
          </cell>
          <cell r="EI53">
            <v>2.47089464338952</v>
          </cell>
        </row>
        <row r="54">
          <cell r="Y54">
            <v>68.6966992153604</v>
          </cell>
          <cell r="Z54">
            <v>12.5527647250562</v>
          </cell>
          <cell r="AA54">
            <v>15.2586046547942</v>
          </cell>
          <cell r="AB54">
            <v>96.5080685952108</v>
          </cell>
        </row>
        <row r="54">
          <cell r="AV54">
            <v>67.2244356697996</v>
          </cell>
          <cell r="AW54">
            <v>12.6206229537016</v>
          </cell>
          <cell r="AX54">
            <v>14.9140870552212</v>
          </cell>
        </row>
        <row r="54">
          <cell r="BM54">
            <v>0.0453608247422681</v>
          </cell>
          <cell r="BN54">
            <v>-0.0185567010309278</v>
          </cell>
          <cell r="BO54">
            <v>0.0350515463917527</v>
          </cell>
        </row>
        <row r="54">
          <cell r="BR54">
            <v>0.103430191103515</v>
          </cell>
        </row>
        <row r="54">
          <cell r="BX54">
            <v>0.606081696642861</v>
          </cell>
          <cell r="BY54">
            <v>0.248200084161621</v>
          </cell>
          <cell r="BZ54">
            <v>0.145718219195518</v>
          </cell>
        </row>
        <row r="54">
          <cell r="CG54">
            <v>1.10650167691646</v>
          </cell>
          <cell r="CH54">
            <v>2.74464125107432</v>
          </cell>
        </row>
        <row r="54">
          <cell r="EA54">
            <v>354.108213919783</v>
          </cell>
        </row>
        <row r="54">
          <cell r="EH54">
            <v>1.10989713098375</v>
          </cell>
          <cell r="EI54">
            <v>2.74243887566114</v>
          </cell>
        </row>
        <row r="55">
          <cell r="Y55">
            <v>75.9340446292246</v>
          </cell>
          <cell r="Z55">
            <v>14.2706800207871</v>
          </cell>
          <cell r="AA55">
            <v>17.4656543325954</v>
          </cell>
          <cell r="AB55">
            <v>107.670378982607</v>
          </cell>
        </row>
        <row r="55">
          <cell r="AV55">
            <v>74.1696122279923</v>
          </cell>
          <cell r="AW55">
            <v>14.3058371977831</v>
          </cell>
          <cell r="AX55">
            <v>17.0438848892654</v>
          </cell>
        </row>
        <row r="55">
          <cell r="BM55">
            <v>-0.0112589559877175</v>
          </cell>
          <cell r="BN55">
            <v>-0.0327533265097236</v>
          </cell>
          <cell r="BO55">
            <v>-0.0184237461617194</v>
          </cell>
        </row>
        <row r="55">
          <cell r="BR55">
            <v>0.0632621176828549</v>
          </cell>
        </row>
        <row r="55">
          <cell r="BX55">
            <v>0.641841251980107</v>
          </cell>
          <cell r="BY55">
            <v>0.208478224252215</v>
          </cell>
          <cell r="BZ55">
            <v>0.149680523767678</v>
          </cell>
        </row>
        <row r="55">
          <cell r="CG55">
            <v>1.11592219889994</v>
          </cell>
          <cell r="CH55">
            <v>3.06280610009033</v>
          </cell>
        </row>
        <row r="55">
          <cell r="EA55">
            <v>379.788400793831</v>
          </cell>
        </row>
        <row r="55">
          <cell r="EH55">
            <v>1.11462924667725</v>
          </cell>
          <cell r="EI55">
            <v>3.05680257803658</v>
          </cell>
        </row>
        <row r="56">
          <cell r="Y56">
            <v>83.2089688161442</v>
          </cell>
          <cell r="Z56">
            <v>16.1474505041692</v>
          </cell>
          <cell r="AA56">
            <v>19.6149144447504</v>
          </cell>
          <cell r="AB56">
            <v>118.971333765064</v>
          </cell>
        </row>
        <row r="56">
          <cell r="AV56">
            <v>81.6118017668558</v>
          </cell>
          <cell r="AW56">
            <v>16.2230029466434</v>
          </cell>
          <cell r="AX56">
            <v>19.3127962382009</v>
          </cell>
        </row>
        <row r="56">
          <cell r="BM56">
            <v>0.0270812437311936</v>
          </cell>
          <cell r="BN56">
            <v>-0.0401203610832497</v>
          </cell>
          <cell r="BO56">
            <v>0.0481444332998997</v>
          </cell>
        </row>
        <row r="56">
          <cell r="BR56">
            <v>0.0935588689884781</v>
          </cell>
        </row>
        <row r="56">
          <cell r="BX56">
            <v>0.627792424462395</v>
          </cell>
          <cell r="BY56">
            <v>0.241613968225277</v>
          </cell>
          <cell r="BZ56">
            <v>0.130593607312328</v>
          </cell>
        </row>
        <row r="56">
          <cell r="CG56">
            <v>1.11239680089046</v>
          </cell>
          <cell r="CH56">
            <v>3.40705570748829</v>
          </cell>
        </row>
        <row r="56">
          <cell r="EA56">
            <v>426.776479662262</v>
          </cell>
        </row>
        <row r="56">
          <cell r="EH56">
            <v>1.1041200318521</v>
          </cell>
          <cell r="EI56">
            <v>3.37507695982733</v>
          </cell>
        </row>
        <row r="57">
          <cell r="Y57">
            <v>90.728165315539</v>
          </cell>
          <cell r="Z57">
            <v>18.2371783798072</v>
          </cell>
          <cell r="AA57">
            <v>21.9898584367079</v>
          </cell>
          <cell r="AB57">
            <v>130.955202132054</v>
          </cell>
        </row>
        <row r="57">
          <cell r="AV57">
            <v>89.1985303239401</v>
          </cell>
          <cell r="AW57">
            <v>18.3384687381208</v>
          </cell>
          <cell r="AX57">
            <v>21.6691525424262</v>
          </cell>
        </row>
        <row r="57">
          <cell r="BM57">
            <v>0.0298210735586482</v>
          </cell>
          <cell r="BN57">
            <v>-0.0288270377733598</v>
          </cell>
          <cell r="BO57">
            <v>-0.00596421471172959</v>
          </cell>
        </row>
        <row r="57">
          <cell r="BR57">
            <v>0.108178904790825</v>
          </cell>
        </row>
        <row r="57">
          <cell r="BX57">
            <v>0.614537291821599</v>
          </cell>
          <cell r="BY57">
            <v>0.213244404217927</v>
          </cell>
          <cell r="BZ57">
            <v>0.172218303960474</v>
          </cell>
        </row>
        <row r="57">
          <cell r="CG57">
            <v>1.10574804927442</v>
          </cell>
          <cell r="CH57">
            <v>3.76734520232445</v>
          </cell>
        </row>
        <row r="57">
          <cell r="EA57">
            <v>480.15941216028</v>
          </cell>
        </row>
        <row r="57">
          <cell r="EH57">
            <v>1.09962266363936</v>
          </cell>
          <cell r="EI57">
            <v>3.71131111655315</v>
          </cell>
        </row>
        <row r="58">
          <cell r="Y58">
            <v>99.4194648378739</v>
          </cell>
          <cell r="Z58">
            <v>20.7392500450157</v>
          </cell>
          <cell r="AA58">
            <v>24.8071220258916</v>
          </cell>
          <cell r="AB58">
            <v>144.965836908781</v>
          </cell>
        </row>
        <row r="58">
          <cell r="AV58">
            <v>97.5116052068784</v>
          </cell>
          <cell r="AW58">
            <v>20.7874284932389</v>
          </cell>
          <cell r="AX58">
            <v>24.3734273242706</v>
          </cell>
        </row>
        <row r="58">
          <cell r="BM58">
            <v>0.0171543895055499</v>
          </cell>
          <cell r="BN58">
            <v>-0.00706357214934406</v>
          </cell>
          <cell r="BO58">
            <v>0.0100908173562058</v>
          </cell>
        </row>
        <row r="58">
          <cell r="BR58">
            <v>0.115109258965709</v>
          </cell>
        </row>
        <row r="58">
          <cell r="BX58">
            <v>0.652806088093113</v>
          </cell>
          <cell r="BY58">
            <v>0.190693358011687</v>
          </cell>
          <cell r="BZ58">
            <v>0.1565005538952</v>
          </cell>
        </row>
        <row r="58">
          <cell r="CG58">
            <v>1.106398395734</v>
          </cell>
          <cell r="CH58">
            <v>4.16818468802795</v>
          </cell>
        </row>
        <row r="58">
          <cell r="EA58">
            <v>532.872091349411</v>
          </cell>
        </row>
        <row r="58">
          <cell r="EH58">
            <v>1.10551006534332</v>
          </cell>
          <cell r="EI58">
            <v>4.10289179497006</v>
          </cell>
        </row>
        <row r="59">
          <cell r="Y59">
            <v>108.982415295637</v>
          </cell>
          <cell r="Z59">
            <v>24.319677231149</v>
          </cell>
          <cell r="AA59">
            <v>28.4385727745862</v>
          </cell>
          <cell r="AB59">
            <v>161.740665301372</v>
          </cell>
        </row>
        <row r="59">
          <cell r="AV59">
            <v>106.872759042826</v>
          </cell>
          <cell r="AW59">
            <v>24.0314278806212</v>
          </cell>
          <cell r="AX59">
            <v>27.7321327085821</v>
          </cell>
        </row>
        <row r="59">
          <cell r="BM59">
            <v>0.0237388724035608</v>
          </cell>
          <cell r="BN59">
            <v>-0.0415430267062313</v>
          </cell>
          <cell r="BO59">
            <v>-0.00791295746785359</v>
          </cell>
        </row>
        <row r="59">
          <cell r="BR59">
            <v>0.120387574937368</v>
          </cell>
        </row>
        <row r="59">
          <cell r="BX59">
            <v>0.623641779117034</v>
          </cell>
          <cell r="BY59">
            <v>0.207155765906288</v>
          </cell>
          <cell r="BZ59">
            <v>0.169202454976677</v>
          </cell>
        </row>
        <row r="59">
          <cell r="CG59">
            <v>1.1144657453019</v>
          </cell>
          <cell r="CH59">
            <v>4.64529905489903</v>
          </cell>
        </row>
        <row r="59">
          <cell r="EA59">
            <v>605.832524210279</v>
          </cell>
        </row>
        <row r="59">
          <cell r="EH59">
            <v>1.11282190899657</v>
          </cell>
          <cell r="EI59">
            <v>4.56578787968495</v>
          </cell>
        </row>
        <row r="60">
          <cell r="Y60">
            <v>121.764575323481</v>
          </cell>
          <cell r="Z60">
            <v>28.9398241017951</v>
          </cell>
          <cell r="AA60">
            <v>33.3085318997701</v>
          </cell>
          <cell r="AB60">
            <v>184.012931325046</v>
          </cell>
        </row>
        <row r="60">
          <cell r="AV60">
            <v>118.331790061086</v>
          </cell>
          <cell r="AW60">
            <v>28.4050673775702</v>
          </cell>
          <cell r="AX60">
            <v>32.1599503512272</v>
          </cell>
        </row>
        <row r="60">
          <cell r="BM60">
            <v>0.0229885057471262</v>
          </cell>
          <cell r="BN60">
            <v>-0.0488505747126436</v>
          </cell>
          <cell r="BO60">
            <v>-0.0268199233716475</v>
          </cell>
        </row>
        <row r="60">
          <cell r="BR60">
            <v>0.144946663742178</v>
          </cell>
        </row>
        <row r="60">
          <cell r="BX60">
            <v>0.628928325804499</v>
          </cell>
          <cell r="BY60">
            <v>0.196542350114958</v>
          </cell>
          <cell r="BZ60">
            <v>0.174529324080543</v>
          </cell>
        </row>
        <row r="60">
          <cell r="CG60">
            <v>1.13088219491069</v>
          </cell>
          <cell r="CH60">
            <v>5.25328599122077</v>
          </cell>
        </row>
        <row r="60">
          <cell r="EA60">
            <v>721.744473228833</v>
          </cell>
        </row>
        <row r="60">
          <cell r="EH60">
            <v>1.13411056345276</v>
          </cell>
          <cell r="EI60">
            <v>5.1781082648353</v>
          </cell>
        </row>
        <row r="61">
          <cell r="Y61">
            <v>140.983505145253</v>
          </cell>
          <cell r="Z61">
            <v>34.8749729424296</v>
          </cell>
          <cell r="AA61">
            <v>39.4178241748016</v>
          </cell>
          <cell r="AB61">
            <v>215.276302262484</v>
          </cell>
        </row>
        <row r="61">
          <cell r="AV61">
            <v>134.742605368582</v>
          </cell>
          <cell r="AW61">
            <v>34.0345584235865</v>
          </cell>
          <cell r="AX61">
            <v>37.8783104555061</v>
          </cell>
        </row>
        <row r="61">
          <cell r="BM61">
            <v>-0.0107421874999999</v>
          </cell>
          <cell r="BN61">
            <v>-0.015625</v>
          </cell>
          <cell r="BO61">
            <v>-0.00390625</v>
          </cell>
        </row>
        <row r="61">
          <cell r="BR61">
            <v>0.0812630778519754</v>
          </cell>
        </row>
        <row r="61">
          <cell r="BX61">
            <v>0.65998427022098</v>
          </cell>
          <cell r="BY61">
            <v>0.185864668435477</v>
          </cell>
          <cell r="BZ61">
            <v>0.154151061343543</v>
          </cell>
        </row>
        <row r="61">
          <cell r="CG61">
            <v>1.15622999800366</v>
          </cell>
          <cell r="CH61">
            <v>6.07400685114186</v>
          </cell>
        </row>
        <row r="61">
          <cell r="EA61">
            <v>853.817405783495</v>
          </cell>
        </row>
        <row r="61">
          <cell r="EH61">
            <v>1.16741976471582</v>
          </cell>
          <cell r="EI61">
            <v>6.04502593220704</v>
          </cell>
        </row>
        <row r="62">
          <cell r="Y62">
            <v>161.834711136661</v>
          </cell>
          <cell r="Z62">
            <v>44.5628113739485</v>
          </cell>
          <cell r="AA62">
            <v>48.0724816838856</v>
          </cell>
          <cell r="AB62">
            <v>254.470004194495</v>
          </cell>
        </row>
        <row r="62">
          <cell r="AV62">
            <v>155.291392965084</v>
          </cell>
          <cell r="AW62">
            <v>42.3668183020683</v>
          </cell>
          <cell r="AX62">
            <v>45.5678676347329</v>
          </cell>
        </row>
        <row r="62">
          <cell r="BM62">
            <v>-0.00197433366238897</v>
          </cell>
          <cell r="BN62">
            <v>-0.00592300098716658</v>
          </cell>
          <cell r="BO62">
            <v>0.00592300098716692</v>
          </cell>
        </row>
        <row r="62">
          <cell r="BR62">
            <v>0.0895513902375717</v>
          </cell>
        </row>
        <row r="62">
          <cell r="BX62">
            <v>0.646218901908122</v>
          </cell>
          <cell r="BY62">
            <v>0.195665336252249</v>
          </cell>
          <cell r="BZ62">
            <v>0.158115761839629</v>
          </cell>
        </row>
        <row r="62">
          <cell r="CG62">
            <v>1.17742745064207</v>
          </cell>
          <cell r="CH62">
            <v>7.15170240192244</v>
          </cell>
        </row>
        <row r="62">
          <cell r="EA62">
            <v>1014.92497938152</v>
          </cell>
        </row>
        <row r="62">
          <cell r="EH62">
            <v>1.17471651673658</v>
          </cell>
          <cell r="EI62">
            <v>7.10119180666455</v>
          </cell>
        </row>
        <row r="63">
          <cell r="Y63">
            <v>189.218999692593</v>
          </cell>
          <cell r="Z63">
            <v>55.7816597774863</v>
          </cell>
          <cell r="AA63">
            <v>60.5874410943759</v>
          </cell>
          <cell r="AB63">
            <v>305.588100564455</v>
          </cell>
        </row>
        <row r="63">
          <cell r="AV63">
            <v>180.027544015002</v>
          </cell>
          <cell r="AW63">
            <v>53.5170512807652</v>
          </cell>
          <cell r="AX63">
            <v>56.5937097803445</v>
          </cell>
        </row>
        <row r="63">
          <cell r="BM63">
            <v>-0.0292177191328934</v>
          </cell>
          <cell r="BN63">
            <v>-0.0480678605089537</v>
          </cell>
          <cell r="BO63">
            <v>-0.0471253534401509</v>
          </cell>
        </row>
        <row r="63">
          <cell r="BR63">
            <v>0.0539154953603987</v>
          </cell>
        </row>
        <row r="63">
          <cell r="BX63">
            <v>0.60680600149355</v>
          </cell>
          <cell r="BY63">
            <v>0.212044222370413</v>
          </cell>
          <cell r="BZ63">
            <v>0.181149776136038</v>
          </cell>
        </row>
        <row r="63">
          <cell r="CG63">
            <v>1.19361773216575</v>
          </cell>
          <cell r="CH63">
            <v>8.53639880210701</v>
          </cell>
        </row>
        <row r="63">
          <cell r="EA63">
            <v>1241.49420188152</v>
          </cell>
        </row>
        <row r="63">
          <cell r="EH63">
            <v>1.19384387087183</v>
          </cell>
          <cell r="EI63">
            <v>8.47771431427171</v>
          </cell>
        </row>
        <row r="64">
          <cell r="Y64">
            <v>222.949854792115</v>
          </cell>
          <cell r="Z64">
            <v>71.6490466650297</v>
          </cell>
          <cell r="AA64">
            <v>76.4087401005386</v>
          </cell>
          <cell r="AB64">
            <v>371.007641557683</v>
          </cell>
        </row>
        <row r="64">
          <cell r="AV64">
            <v>211.368643325491</v>
          </cell>
          <cell r="AW64">
            <v>67.9630434360085</v>
          </cell>
          <cell r="AX64">
            <v>71.3521777056846</v>
          </cell>
        </row>
        <row r="64">
          <cell r="BM64">
            <v>0.0278551532033429</v>
          </cell>
          <cell r="BN64">
            <v>-0.0557103064066853</v>
          </cell>
          <cell r="BO64">
            <v>-0.0371402042711235</v>
          </cell>
        </row>
        <row r="64">
          <cell r="BR64">
            <v>0.0677844420850049</v>
          </cell>
        </row>
        <row r="64">
          <cell r="BX64">
            <v>0.50209251848894</v>
          </cell>
          <cell r="BY64">
            <v>0.274765051471195</v>
          </cell>
          <cell r="BZ64">
            <v>0.223142430039865</v>
          </cell>
        </row>
        <row r="64">
          <cell r="CG64">
            <v>1.21408889709934</v>
          </cell>
          <cell r="CH64">
            <v>10.3639470068502</v>
          </cell>
        </row>
        <row r="64">
          <cell r="EA64">
            <v>1620.35387758264</v>
          </cell>
        </row>
        <row r="64">
          <cell r="EH64">
            <v>1.20618079854538</v>
          </cell>
          <cell r="EI64">
            <v>10.2256562214279</v>
          </cell>
        </row>
        <row r="65">
          <cell r="Y65">
            <v>275.588096116276</v>
          </cell>
          <cell r="Z65">
            <v>97.6960298214943</v>
          </cell>
          <cell r="AA65">
            <v>102.220601530921</v>
          </cell>
          <cell r="AB65">
            <v>475.504727468691</v>
          </cell>
        </row>
        <row r="65">
          <cell r="AV65">
            <v>255.660487645328</v>
          </cell>
          <cell r="AW65">
            <v>90.3173741261462</v>
          </cell>
          <cell r="AX65">
            <v>93.0361154330518</v>
          </cell>
        </row>
        <row r="65">
          <cell r="BM65">
            <v>-0.0112359550561799</v>
          </cell>
          <cell r="BN65">
            <v>0.00510725229826359</v>
          </cell>
          <cell r="BO65">
            <v>0.0296220633299284</v>
          </cell>
        </row>
        <row r="65">
          <cell r="BR65">
            <v>0.0650677270657059</v>
          </cell>
        </row>
        <row r="65">
          <cell r="BX65">
            <v>0.634638778589591</v>
          </cell>
          <cell r="BY65">
            <v>0.216470009778633</v>
          </cell>
          <cell r="BZ65">
            <v>0.148891211631776</v>
          </cell>
        </row>
        <row r="65">
          <cell r="CG65">
            <v>1.25525188677404</v>
          </cell>
          <cell r="CH65">
            <v>13.0093640347749</v>
          </cell>
        </row>
        <row r="65">
          <cell r="EA65">
            <v>2011.6732325224</v>
          </cell>
        </row>
        <row r="65">
          <cell r="EH65">
            <v>1.27053647189826</v>
          </cell>
          <cell r="EI65">
            <v>12.9920691784175</v>
          </cell>
        </row>
        <row r="66">
          <cell r="Y66">
            <v>351.489507192446</v>
          </cell>
          <cell r="Z66">
            <v>133.165725104234</v>
          </cell>
          <cell r="AA66">
            <v>134.149588775567</v>
          </cell>
          <cell r="AB66">
            <v>618.804821072247</v>
          </cell>
        </row>
        <row r="66">
          <cell r="AV66">
            <v>321.578258107037</v>
          </cell>
          <cell r="AW66">
            <v>123.126269293722</v>
          </cell>
          <cell r="AX66">
            <v>123.109474117962</v>
          </cell>
        </row>
        <row r="66">
          <cell r="BM66">
            <v>0.00776699029126204</v>
          </cell>
          <cell r="BN66">
            <v>-0.0174757281553398</v>
          </cell>
          <cell r="BO66">
            <v>-0.00485436893203894</v>
          </cell>
        </row>
        <row r="66">
          <cell r="BR66">
            <v>0.0506147801223131</v>
          </cell>
        </row>
        <row r="66">
          <cell r="BX66">
            <v>0.532812865894757</v>
          </cell>
          <cell r="BY66">
            <v>0.266394557817413</v>
          </cell>
          <cell r="BZ66">
            <v>0.20079257628783</v>
          </cell>
        </row>
        <row r="66">
          <cell r="CG66">
            <v>1.29393399737945</v>
          </cell>
          <cell r="CH66">
            <v>16.8332584088807</v>
          </cell>
        </row>
        <row r="66">
          <cell r="EA66">
            <v>2687.98609691925</v>
          </cell>
        </row>
        <row r="66">
          <cell r="EH66">
            <v>1.2947424888966</v>
          </cell>
          <cell r="EI66">
            <v>16.821383983981</v>
          </cell>
        </row>
        <row r="67">
          <cell r="Y67">
            <v>440.345896041414</v>
          </cell>
          <cell r="Z67">
            <v>174.632600121177</v>
          </cell>
          <cell r="AA67">
            <v>167.875244155927</v>
          </cell>
          <cell r="AB67">
            <v>782.853740318518</v>
          </cell>
        </row>
        <row r="67">
          <cell r="AV67">
            <v>406.069437555826</v>
          </cell>
          <cell r="AW67">
            <v>164.159106786886</v>
          </cell>
          <cell r="AX67">
            <v>157.304600485153</v>
          </cell>
        </row>
        <row r="67">
          <cell r="BM67">
            <v>0.0264400377714824</v>
          </cell>
          <cell r="BN67">
            <v>-0.0462700661000945</v>
          </cell>
          <cell r="BO67">
            <v>-0.0188857412653447</v>
          </cell>
        </row>
        <row r="67">
          <cell r="BR67">
            <v>0.047344995093098</v>
          </cell>
        </row>
        <row r="67">
          <cell r="BX67">
            <v>0.452488906032156</v>
          </cell>
          <cell r="BY67">
            <v>0.31941243929319</v>
          </cell>
          <cell r="BZ67">
            <v>0.228098654674655</v>
          </cell>
        </row>
        <row r="67">
          <cell r="CG67">
            <v>1.28625713148594</v>
          </cell>
          <cell r="CH67">
            <v>21.6518986745685</v>
          </cell>
        </row>
        <row r="67">
          <cell r="EA67">
            <v>3615.74631772635</v>
          </cell>
        </row>
        <row r="67">
          <cell r="EH67">
            <v>1.26186479288361</v>
          </cell>
          <cell r="EI67">
            <v>21.2263122169619</v>
          </cell>
        </row>
        <row r="68">
          <cell r="Y68">
            <v>532.310859878408</v>
          </cell>
          <cell r="Z68">
            <v>224.768512259538</v>
          </cell>
          <cell r="AA68">
            <v>194.396289658759</v>
          </cell>
          <cell r="AB68">
            <v>951.475661796705</v>
          </cell>
        </row>
        <row r="68">
          <cell r="AV68">
            <v>498.79833636914</v>
          </cell>
          <cell r="AW68">
            <v>213.013926603048</v>
          </cell>
          <cell r="AX68">
            <v>188.683090528482</v>
          </cell>
        </row>
        <row r="68">
          <cell r="BM68">
            <v>-0.0232558139534886</v>
          </cell>
          <cell r="BN68">
            <v>-0.0377906976744187</v>
          </cell>
          <cell r="BO68">
            <v>-0.0164728682170544</v>
          </cell>
        </row>
        <row r="68">
          <cell r="BR68">
            <v>0.0149089213580473</v>
          </cell>
        </row>
        <row r="68">
          <cell r="BX68">
            <v>0.552915358805936</v>
          </cell>
          <cell r="BY68">
            <v>0.274049967615801</v>
          </cell>
          <cell r="BZ68">
            <v>0.173034673578263</v>
          </cell>
        </row>
        <row r="68">
          <cell r="CG68">
            <v>1.24256709943179</v>
          </cell>
          <cell r="CH68">
            <v>26.9039369332495</v>
          </cell>
        </row>
        <row r="68">
          <cell r="EA68">
            <v>4413.92467896031</v>
          </cell>
        </row>
        <row r="68">
          <cell r="EH68">
            <v>1.21271238474139</v>
          </cell>
          <cell r="EI68">
            <v>25.7414117078973</v>
          </cell>
        </row>
        <row r="69">
          <cell r="Y69">
            <v>615.094739957724</v>
          </cell>
          <cell r="Z69">
            <v>265.66392139334</v>
          </cell>
          <cell r="AA69">
            <v>206.859005227668</v>
          </cell>
          <cell r="AB69">
            <v>1087.61766657873</v>
          </cell>
        </row>
        <row r="69">
          <cell r="AV69">
            <v>588.413128121094</v>
          </cell>
          <cell r="AW69">
            <v>261.563964614868</v>
          </cell>
          <cell r="AX69">
            <v>208.987132753347</v>
          </cell>
        </row>
        <row r="69">
          <cell r="BM69">
            <v>-0.0225048923679061</v>
          </cell>
          <cell r="BN69">
            <v>-0.025440313111546</v>
          </cell>
          <cell r="BO69">
            <v>-0.00880626223091985</v>
          </cell>
        </row>
        <row r="69">
          <cell r="BR69">
            <v>0.0200331721371268</v>
          </cell>
        </row>
        <row r="69">
          <cell r="BX69">
            <v>0.570751328959251</v>
          </cell>
          <cell r="BY69">
            <v>0.270233955138114</v>
          </cell>
          <cell r="BZ69">
            <v>0.159014715902635</v>
          </cell>
        </row>
        <row r="69">
          <cell r="CG69">
            <v>1.18018969267653</v>
          </cell>
          <cell r="CH69">
            <v>31.7517490610404</v>
          </cell>
        </row>
        <row r="69">
          <cell r="EA69">
            <v>5057.77428998609</v>
          </cell>
        </row>
        <row r="69">
          <cell r="EH69">
            <v>1.1448618932681</v>
          </cell>
          <cell r="EI69">
            <v>29.4703613432968</v>
          </cell>
        </row>
        <row r="70">
          <cell r="Y70">
            <v>703.772167807747</v>
          </cell>
          <cell r="Z70">
            <v>303.040587497765</v>
          </cell>
          <cell r="AA70">
            <v>216.797509068324</v>
          </cell>
          <cell r="AB70">
            <v>1223.61026437384</v>
          </cell>
        </row>
        <row r="70">
          <cell r="AV70">
            <v>676.342003982293</v>
          </cell>
          <cell r="AW70">
            <v>303.309071408589</v>
          </cell>
          <cell r="AX70">
            <v>220.654434529162</v>
          </cell>
        </row>
        <row r="70">
          <cell r="BM70">
            <v>0.000979431929480912</v>
          </cell>
          <cell r="BN70">
            <v>-0.0166503428011751</v>
          </cell>
          <cell r="BO70">
            <v>-0.0137120470127324</v>
          </cell>
        </row>
        <row r="70">
          <cell r="BR70">
            <v>0.0197182135227979</v>
          </cell>
        </row>
        <row r="70">
          <cell r="BX70">
            <v>0.514972434742484</v>
          </cell>
          <cell r="BY70">
            <v>0.305760495529573</v>
          </cell>
          <cell r="BZ70">
            <v>0.179267069727943</v>
          </cell>
        </row>
        <row r="70">
          <cell r="CG70">
            <v>1.13591386249692</v>
          </cell>
          <cell r="CH70">
            <v>36.0672519169595</v>
          </cell>
        </row>
        <row r="70">
          <cell r="EA70">
            <v>5806.30844491256</v>
          </cell>
        </row>
        <row r="70">
          <cell r="EH70">
            <v>1.12861685634608</v>
          </cell>
          <cell r="EI70">
            <v>33.2607465746547</v>
          </cell>
        </row>
        <row r="71">
          <cell r="Y71">
            <v>801.140836286069</v>
          </cell>
          <cell r="Z71">
            <v>342.159408575554</v>
          </cell>
          <cell r="AA71">
            <v>225.108132974995</v>
          </cell>
          <cell r="AB71">
            <v>1368.40837783662</v>
          </cell>
        </row>
        <row r="71">
          <cell r="AV71">
            <v>771.750258509649</v>
          </cell>
          <cell r="AW71">
            <v>344.106664572436</v>
          </cell>
          <cell r="AX71">
            <v>230.159188564229</v>
          </cell>
        </row>
        <row r="71">
          <cell r="BM71">
            <v>-0.0344827586206895</v>
          </cell>
          <cell r="BN71">
            <v>-0.0167487684729064</v>
          </cell>
          <cell r="BO71">
            <v>-0.010837438423645</v>
          </cell>
        </row>
        <row r="71">
          <cell r="BR71">
            <v>-0.00772048489435295</v>
          </cell>
        </row>
        <row r="71">
          <cell r="BX71">
            <v>0.604182457888564</v>
          </cell>
          <cell r="BY71">
            <v>0.264692163287194</v>
          </cell>
          <cell r="BZ71">
            <v>0.131125378824242</v>
          </cell>
        </row>
        <row r="71">
          <cell r="CG71">
            <v>1.12342668653184</v>
          </cell>
          <cell r="CH71">
            <v>40.5189133133791</v>
          </cell>
        </row>
        <row r="71">
          <cell r="EA71">
            <v>6429.51842738932</v>
          </cell>
        </row>
        <row r="71">
          <cell r="EH71">
            <v>1.12229867603269</v>
          </cell>
          <cell r="EI71">
            <v>37.3284918445937</v>
          </cell>
        </row>
        <row r="72">
          <cell r="Y72">
            <v>905.426127481649</v>
          </cell>
          <cell r="Z72">
            <v>376.664454599806</v>
          </cell>
          <cell r="AA72">
            <v>238.66851542884</v>
          </cell>
          <cell r="AB72">
            <v>1520.7590975103</v>
          </cell>
        </row>
        <row r="72">
          <cell r="AV72">
            <v>875.162545521906</v>
          </cell>
          <cell r="AW72">
            <v>383.372727026858</v>
          </cell>
          <cell r="AX72">
            <v>241.550337710331</v>
          </cell>
        </row>
        <row r="72">
          <cell r="BM72">
            <v>-0.0216535433070867</v>
          </cell>
          <cell r="BN72">
            <v>-0.0216535433070866</v>
          </cell>
          <cell r="BO72">
            <v>-0.015748031496063</v>
          </cell>
        </row>
        <row r="72">
          <cell r="BR72">
            <v>-0.00262174180282467</v>
          </cell>
        </row>
        <row r="72">
          <cell r="BX72">
            <v>0.565250310504751</v>
          </cell>
          <cell r="BY72">
            <v>0.294078253074099</v>
          </cell>
          <cell r="BZ72">
            <v>0.140671436421149</v>
          </cell>
        </row>
        <row r="72">
          <cell r="CG72">
            <v>1.11659217166622</v>
          </cell>
          <cell r="CH72">
            <v>45.2431014101411</v>
          </cell>
        </row>
        <row r="72">
          <cell r="EA72">
            <v>7137.26396748311</v>
          </cell>
        </row>
        <row r="72">
          <cell r="EH72">
            <v>1.11571183741601</v>
          </cell>
          <cell r="EI72">
            <v>41.6478402239002</v>
          </cell>
        </row>
        <row r="73">
          <cell r="Y73">
            <v>967.489583523585</v>
          </cell>
          <cell r="Z73">
            <v>376.146792090743</v>
          </cell>
          <cell r="AA73">
            <v>243.314711311918</v>
          </cell>
          <cell r="AB73">
            <v>1586.95108692625</v>
          </cell>
        </row>
        <row r="73">
          <cell r="AV73">
            <v>960.4695953873</v>
          </cell>
          <cell r="AW73">
            <v>401.499331568293</v>
          </cell>
          <cell r="AX73">
            <v>251.032930594145</v>
          </cell>
        </row>
        <row r="73">
          <cell r="BM73">
            <v>0.0452755905511812</v>
          </cell>
          <cell r="BN73">
            <v>-0.00787401574803148</v>
          </cell>
          <cell r="BO73">
            <v>-0.015748031496063</v>
          </cell>
        </row>
        <row r="73">
          <cell r="BR73">
            <v>0.0397682426679295</v>
          </cell>
        </row>
        <row r="73">
          <cell r="BX73">
            <v>0.430284362277941</v>
          </cell>
          <cell r="BY73">
            <v>0.364945807295274</v>
          </cell>
          <cell r="BZ73">
            <v>0.204769830426785</v>
          </cell>
        </row>
        <row r="73">
          <cell r="CG73">
            <v>1.0705498082887</v>
          </cell>
          <cell r="CH73">
            <v>48.4349935410126</v>
          </cell>
        </row>
        <row r="73">
          <cell r="EA73">
            <v>7840.33343302186</v>
          </cell>
        </row>
        <row r="73">
          <cell r="EH73">
            <v>1.05026187902162</v>
          </cell>
          <cell r="EI73">
            <v>43.7411389307456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0.0391006842619745</v>
          </cell>
          <cell r="BN74">
            <v>-0.0166177908113391</v>
          </cell>
          <cell r="BO74">
            <v>-0.0195503421309873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-0.0125361620057858</v>
          </cell>
          <cell r="BN75">
            <v>-0.0298939247830279</v>
          </cell>
          <cell r="BO75">
            <v>-0.00578592092574737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0.0150215725024239</v>
          </cell>
          <cell r="E12">
            <v>0.0619152471260982</v>
          </cell>
          <cell r="F12">
            <v>0.0341393271910796</v>
          </cell>
        </row>
        <row r="12">
          <cell r="M12">
            <v>78.4114203128982</v>
          </cell>
          <cell r="N12">
            <v>8.27530382439862</v>
          </cell>
          <cell r="O12">
            <v>2.48057746688491</v>
          </cell>
        </row>
        <row r="12">
          <cell r="Q12">
            <v>0.0417055677647637</v>
          </cell>
        </row>
        <row r="12">
          <cell r="X12">
            <v>0.809666517710816</v>
          </cell>
          <cell r="Y12">
            <v>0.156087067090338</v>
          </cell>
          <cell r="Z12">
            <v>0.0342464151988457</v>
          </cell>
        </row>
        <row r="12">
          <cell r="AF12">
            <v>0.150727266573128</v>
          </cell>
        </row>
        <row r="12">
          <cell r="AI12">
            <v>77.8284934252984</v>
          </cell>
          <cell r="AJ12">
            <v>8.02497890484433</v>
          </cell>
          <cell r="AK12">
            <v>2.43787015347929</v>
          </cell>
          <cell r="AL12">
            <v>88.291342483622</v>
          </cell>
        </row>
        <row r="12">
          <cell r="AP12">
            <v>55.8638391608166</v>
          </cell>
        </row>
        <row r="13">
          <cell r="D13">
            <v>0.0150215725024239</v>
          </cell>
          <cell r="E13">
            <v>0.0619152471260982</v>
          </cell>
          <cell r="F13">
            <v>0.0341393271910796</v>
          </cell>
        </row>
        <row r="13">
          <cell r="M13">
            <v>80.7087011080357</v>
          </cell>
          <cell r="N13">
            <v>8.86045798580941</v>
          </cell>
          <cell r="O13">
            <v>2.65361234840607</v>
          </cell>
        </row>
        <row r="13">
          <cell r="Q13">
            <v>-0.352339318019908</v>
          </cell>
        </row>
        <row r="13">
          <cell r="X13">
            <v>0.8</v>
          </cell>
          <cell r="Y13">
            <v>0.15</v>
          </cell>
          <cell r="Z13">
            <v>0.05</v>
          </cell>
        </row>
        <row r="13">
          <cell r="AD13">
            <v>1.03721347611346</v>
          </cell>
        </row>
        <row r="13">
          <cell r="AF13">
            <v>0.156336352107393</v>
          </cell>
        </row>
        <row r="13">
          <cell r="AI13">
            <v>81.4483644307331</v>
          </cell>
          <cell r="AJ13">
            <v>8.78332303320667</v>
          </cell>
          <cell r="AK13">
            <v>2.71634704050082</v>
          </cell>
          <cell r="AL13">
            <v>92.9480345044406</v>
          </cell>
        </row>
        <row r="13">
          <cell r="AP13">
            <v>41.2199901886921</v>
          </cell>
        </row>
        <row r="13">
          <cell r="AS13">
            <v>1.05274234018678</v>
          </cell>
          <cell r="AT13">
            <v>0.206951333875863</v>
          </cell>
        </row>
        <row r="14">
          <cell r="D14">
            <v>0.0155271639830535</v>
          </cell>
          <cell r="E14">
            <v>0.0652397311857243</v>
          </cell>
          <cell r="F14">
            <v>0.0352147657267173</v>
          </cell>
        </row>
        <row r="14">
          <cell r="M14">
            <v>85.992924153281</v>
          </cell>
          <cell r="N14">
            <v>10.2084410859988</v>
          </cell>
          <cell r="O14">
            <v>3.06167485193864</v>
          </cell>
        </row>
        <row r="14">
          <cell r="Q14">
            <v>0.0842345653197495</v>
          </cell>
        </row>
        <row r="14">
          <cell r="X14">
            <v>0.81641458190105</v>
          </cell>
          <cell r="Y14">
            <v>0.148402900516894</v>
          </cell>
          <cell r="Z14">
            <v>0.0351825175820561</v>
          </cell>
        </row>
        <row r="14">
          <cell r="AD14">
            <v>1.08163852470355</v>
          </cell>
        </row>
        <row r="14">
          <cell r="AF14">
            <v>0.169099421250976</v>
          </cell>
        </row>
        <row r="14">
          <cell r="AI14">
            <v>86.3509848778128</v>
          </cell>
          <cell r="AJ14">
            <v>9.82550103359815</v>
          </cell>
          <cell r="AK14">
            <v>3.10648523459687</v>
          </cell>
          <cell r="AL14">
            <v>99.2829711460078</v>
          </cell>
        </row>
        <row r="14">
          <cell r="AP14">
            <v>44.3030796234942</v>
          </cell>
        </row>
        <row r="14">
          <cell r="AS14">
            <v>1.06815568156274</v>
          </cell>
          <cell r="AT14">
            <v>0.221056243086491</v>
          </cell>
        </row>
        <row r="15">
          <cell r="D15">
            <v>0.0160510081871656</v>
          </cell>
          <cell r="E15">
            <v>0.0687387236410434</v>
          </cell>
          <cell r="F15">
            <v>0.0363653518687154</v>
          </cell>
        </row>
        <row r="15">
          <cell r="M15">
            <v>92.3568335617516</v>
          </cell>
          <cell r="N15">
            <v>11.7729443976815</v>
          </cell>
          <cell r="O15">
            <v>3.56770807176282</v>
          </cell>
        </row>
        <row r="15">
          <cell r="Q15">
            <v>-0.0807251589287131</v>
          </cell>
        </row>
        <row r="15">
          <cell r="X15">
            <v>0.808693699870622</v>
          </cell>
          <cell r="Y15">
            <v>0.151496655869077</v>
          </cell>
          <cell r="Z15">
            <v>0.0398096442603006</v>
          </cell>
        </row>
        <row r="15">
          <cell r="AD15">
            <v>1.0888571955857</v>
          </cell>
        </row>
        <row r="15">
          <cell r="AF15">
            <v>0.184125121598503</v>
          </cell>
        </row>
        <row r="15">
          <cell r="AI15">
            <v>92.2155727541504</v>
          </cell>
          <cell r="AJ15">
            <v>11.0514059977316</v>
          </cell>
          <cell r="AK15">
            <v>3.58851235558751</v>
          </cell>
          <cell r="AL15">
            <v>106.85549110747</v>
          </cell>
        </row>
        <row r="15">
          <cell r="AP15">
            <v>40.6235565813751</v>
          </cell>
        </row>
        <row r="15">
          <cell r="AS15">
            <v>1.07627209252557</v>
          </cell>
          <cell r="AT15">
            <v>0.237916665312538</v>
          </cell>
        </row>
        <row r="16">
          <cell r="D16">
            <v>0.0166946310213168</v>
          </cell>
          <cell r="E16">
            <v>0.0734065393676504</v>
          </cell>
          <cell r="F16">
            <v>0.0380515600780156</v>
          </cell>
        </row>
        <row r="16">
          <cell r="M16">
            <v>99.2035723901401</v>
          </cell>
          <cell r="N16">
            <v>13.4819884406641</v>
          </cell>
          <cell r="O16">
            <v>4.13540071563615</v>
          </cell>
        </row>
        <row r="16">
          <cell r="Q16">
            <v>0.29297375590958</v>
          </cell>
        </row>
        <row r="16">
          <cell r="X16">
            <v>0.78212120019643</v>
          </cell>
          <cell r="Y16">
            <v>0.177096503748104</v>
          </cell>
          <cell r="Z16">
            <v>0.0407822960554658</v>
          </cell>
        </row>
        <row r="16">
          <cell r="AD16">
            <v>1.08882992498923</v>
          </cell>
        </row>
        <row r="16">
          <cell r="AF16">
            <v>0.200480942338731</v>
          </cell>
        </row>
        <row r="16">
          <cell r="AI16">
            <v>97.5864849503459</v>
          </cell>
          <cell r="AJ16">
            <v>12.0634919800601</v>
          </cell>
          <cell r="AK16">
            <v>4.04233004751199</v>
          </cell>
          <cell r="AL16">
            <v>113.692306977918</v>
          </cell>
        </row>
        <row r="16">
          <cell r="AP16">
            <v>55.7376176458824</v>
          </cell>
        </row>
        <row r="16">
          <cell r="AS16">
            <v>1.06398188618657</v>
          </cell>
          <cell r="AT16">
            <v>0.253139022314454</v>
          </cell>
        </row>
        <row r="17">
          <cell r="D17">
            <v>0.0175052207016798</v>
          </cell>
          <cell r="E17">
            <v>0.0798669131093819</v>
          </cell>
          <cell r="F17">
            <v>0.0404567980450056</v>
          </cell>
        </row>
        <row r="17">
          <cell r="M17">
            <v>104.849456616622</v>
          </cell>
          <cell r="N17">
            <v>14.8333347464854</v>
          </cell>
          <cell r="O17">
            <v>4.61520988647273</v>
          </cell>
        </row>
        <row r="17">
          <cell r="Q17">
            <v>0.0153761979653877</v>
          </cell>
        </row>
        <row r="17">
          <cell r="X17">
            <v>0.774859580938652</v>
          </cell>
          <cell r="Y17">
            <v>0.182668369934627</v>
          </cell>
          <cell r="Z17">
            <v>0.0424720491267214</v>
          </cell>
        </row>
        <row r="17">
          <cell r="AD17">
            <v>1.06699148711086</v>
          </cell>
        </row>
        <row r="17">
          <cell r="AF17">
            <v>0.213911458803389</v>
          </cell>
        </row>
        <row r="17">
          <cell r="AI17">
            <v>100.825169230987</v>
          </cell>
          <cell r="AJ17">
            <v>12.4308626967754</v>
          </cell>
          <cell r="AK17">
            <v>4.31908553728656</v>
          </cell>
          <cell r="AL17">
            <v>117.575117465049</v>
          </cell>
        </row>
        <row r="17">
          <cell r="AP17">
            <v>54.3423262844051</v>
          </cell>
        </row>
        <row r="17">
          <cell r="AS17">
            <v>1.0341519192489</v>
          </cell>
          <cell r="AT17">
            <v>0.261784205763284</v>
          </cell>
        </row>
        <row r="18">
          <cell r="D18">
            <v>0.0177181666052644</v>
          </cell>
          <cell r="E18">
            <v>0.0803590872947975</v>
          </cell>
          <cell r="F18">
            <v>0.0399960503052506</v>
          </cell>
        </row>
        <row r="18">
          <cell r="M18">
            <v>111.848224747969</v>
          </cell>
          <cell r="N18">
            <v>16.5215791170739</v>
          </cell>
          <cell r="O18">
            <v>5.24205402826976</v>
          </cell>
        </row>
        <row r="18">
          <cell r="Q18">
            <v>0.0512516542442998</v>
          </cell>
        </row>
        <row r="18">
          <cell r="X18">
            <v>0.772328914368444</v>
          </cell>
          <cell r="Y18">
            <v>0.183626667197863</v>
          </cell>
          <cell r="Z18">
            <v>0.0440444184336926</v>
          </cell>
        </row>
        <row r="18">
          <cell r="AD18">
            <v>1.07814099901677</v>
          </cell>
        </row>
        <row r="18">
          <cell r="AF18">
            <v>0.230626713895421</v>
          </cell>
        </row>
        <row r="18">
          <cell r="AI18">
            <v>108.656970330932</v>
          </cell>
          <cell r="AJ18">
            <v>13.9681146049492</v>
          </cell>
          <cell r="AK18">
            <v>5.03188762780718</v>
          </cell>
          <cell r="AL18">
            <v>127.656972563688</v>
          </cell>
        </row>
        <row r="18">
          <cell r="AP18">
            <v>57.0734598463871</v>
          </cell>
        </row>
        <row r="18">
          <cell r="AS18">
            <v>1.08574820349753</v>
          </cell>
          <cell r="AT18">
            <v>0.284231731111513</v>
          </cell>
        </row>
        <row r="19">
          <cell r="D19">
            <v>0.0179182172054553</v>
          </cell>
          <cell r="E19">
            <v>0.0806200410197142</v>
          </cell>
          <cell r="F19">
            <v>0.0397272480164261</v>
          </cell>
        </row>
        <row r="19">
          <cell r="M19">
            <v>123.204224998748</v>
          </cell>
          <cell r="N19">
            <v>19.3402923030778</v>
          </cell>
          <cell r="O19">
            <v>6.30231776743986</v>
          </cell>
        </row>
        <row r="19">
          <cell r="Q19">
            <v>0.151334788411434</v>
          </cell>
        </row>
        <row r="19">
          <cell r="X19">
            <v>0.753090797436375</v>
          </cell>
          <cell r="Y19">
            <v>0.19920660206827</v>
          </cell>
          <cell r="Z19">
            <v>0.0477026004953551</v>
          </cell>
        </row>
        <row r="19">
          <cell r="AD19">
            <v>1.11891235644333</v>
          </cell>
        </row>
        <row r="19">
          <cell r="AF19">
            <v>0.258051079903508</v>
          </cell>
        </row>
        <row r="19">
          <cell r="AI19">
            <v>120.303763112714</v>
          </cell>
          <cell r="AJ19">
            <v>16.4175277757421</v>
          </cell>
          <cell r="AK19">
            <v>6.12933718609073</v>
          </cell>
          <cell r="AL19">
            <v>142.850628074547</v>
          </cell>
        </row>
        <row r="19">
          <cell r="AP19">
            <v>69.2488386848643</v>
          </cell>
        </row>
        <row r="19">
          <cell r="AS19">
            <v>1.11901939397222</v>
          </cell>
          <cell r="AT19">
            <v>0.31806081949608</v>
          </cell>
        </row>
        <row r="20">
          <cell r="D20">
            <v>0.0184945911255649</v>
          </cell>
          <cell r="E20">
            <v>0.0843625922410663</v>
          </cell>
          <cell r="F20">
            <v>0.0411548995244906</v>
          </cell>
        </row>
        <row r="20">
          <cell r="M20">
            <v>135.940399417629</v>
          </cell>
          <cell r="N20">
            <v>22.4503727990532</v>
          </cell>
          <cell r="O20">
            <v>7.52487876484538</v>
          </cell>
        </row>
        <row r="20">
          <cell r="Q20">
            <v>-0.0149895390302216</v>
          </cell>
        </row>
        <row r="20">
          <cell r="X20">
            <v>0.766759764247824</v>
          </cell>
          <cell r="Y20">
            <v>0.188500546400253</v>
          </cell>
          <cell r="Z20">
            <v>0.044739689351923</v>
          </cell>
        </row>
        <row r="20">
          <cell r="AD20">
            <v>1.11835399407136</v>
          </cell>
        </row>
        <row r="20">
          <cell r="AF20">
            <v>0.288592455884515</v>
          </cell>
        </row>
        <row r="20">
          <cell r="AI20">
            <v>130.521190940439</v>
          </cell>
          <cell r="AJ20">
            <v>18.3334317692582</v>
          </cell>
          <cell r="AK20">
            <v>7.10810055158395</v>
          </cell>
          <cell r="AL20">
            <v>155.962723261281</v>
          </cell>
        </row>
        <row r="20">
          <cell r="AP20">
            <v>69.8745027485595</v>
          </cell>
        </row>
        <row r="20">
          <cell r="AS20">
            <v>1.09178885219806</v>
          </cell>
          <cell r="AT20">
            <v>0.3472552570468</v>
          </cell>
        </row>
        <row r="21">
          <cell r="D21">
            <v>0.0196413746440423</v>
          </cell>
          <cell r="E21">
            <v>0.0937219527521453</v>
          </cell>
          <cell r="F21">
            <v>0.0448400866372233</v>
          </cell>
        </row>
        <row r="21">
          <cell r="M21">
            <v>144.351103819797</v>
          </cell>
          <cell r="N21">
            <v>24.2704303708795</v>
          </cell>
          <cell r="O21">
            <v>8.33448954460278</v>
          </cell>
        </row>
        <row r="21">
          <cell r="Q21">
            <v>0.132248772179153</v>
          </cell>
        </row>
        <row r="21">
          <cell r="X21">
            <v>0.690948768961379</v>
          </cell>
          <cell r="Y21">
            <v>0.253156547820006</v>
          </cell>
          <cell r="Z21">
            <v>0.0558946832186149</v>
          </cell>
        </row>
        <row r="21">
          <cell r="AD21">
            <v>1.0683445449481</v>
          </cell>
        </row>
        <row r="21">
          <cell r="AF21">
            <v>0.308316175957395</v>
          </cell>
        </row>
        <row r="21">
          <cell r="AI21">
            <v>133.16906713205</v>
          </cell>
          <cell r="AJ21">
            <v>18.0853488613021</v>
          </cell>
          <cell r="AK21">
            <v>7.32777136720175</v>
          </cell>
          <cell r="AL21">
            <v>158.582187360554</v>
          </cell>
        </row>
        <row r="21">
          <cell r="AP21">
            <v>77.9946227441635</v>
          </cell>
        </row>
        <row r="21">
          <cell r="AS21">
            <v>1.01679544986454</v>
          </cell>
          <cell r="AT21">
            <v>0.353087565306728</v>
          </cell>
        </row>
        <row r="22">
          <cell r="D22">
            <v>0.0204979432454935</v>
          </cell>
          <cell r="E22">
            <v>0.10097432922399</v>
          </cell>
          <cell r="F22">
            <v>0.0472096966108914</v>
          </cell>
        </row>
        <row r="22">
          <cell r="M22">
            <v>148.532324719264</v>
          </cell>
          <cell r="N22">
            <v>24.8237138445576</v>
          </cell>
          <cell r="O22">
            <v>8.72649064043803</v>
          </cell>
        </row>
        <row r="22">
          <cell r="Q22">
            <v>0.0432236889975918</v>
          </cell>
        </row>
        <row r="22">
          <cell r="X22">
            <v>0.676701710330487</v>
          </cell>
          <cell r="Y22">
            <v>0.265731065015133</v>
          </cell>
          <cell r="Z22">
            <v>0.0575672246543797</v>
          </cell>
        </row>
        <row r="22">
          <cell r="AD22">
            <v>1.02837658618881</v>
          </cell>
        </row>
        <row r="22">
          <cell r="AF22">
            <v>0.317065136497855</v>
          </cell>
        </row>
        <row r="22">
          <cell r="AI22">
            <v>134.653835737802</v>
          </cell>
          <cell r="AJ22">
            <v>17.4895496513291</v>
          </cell>
          <cell r="AK22">
            <v>7.43397778119337</v>
          </cell>
          <cell r="AL22">
            <v>159.577363170324</v>
          </cell>
        </row>
        <row r="22">
          <cell r="AP22">
            <v>78.8066384240019</v>
          </cell>
        </row>
        <row r="22">
          <cell r="AS22">
            <v>1.00627545770641</v>
          </cell>
          <cell r="AT22">
            <v>0.355303351389468</v>
          </cell>
        </row>
        <row r="23">
          <cell r="D23">
            <v>0.0211930246957171</v>
          </cell>
          <cell r="E23">
            <v>0.106234132747016</v>
          </cell>
          <cell r="F23">
            <v>0.0487649590100203</v>
          </cell>
        </row>
        <row r="23">
          <cell r="M23">
            <v>152.84856406023</v>
          </cell>
          <cell r="N23">
            <v>25.2865272637812</v>
          </cell>
          <cell r="O23">
            <v>9.1452447327781</v>
          </cell>
        </row>
        <row r="23">
          <cell r="Q23">
            <v>0.0765986544030669</v>
          </cell>
        </row>
        <row r="23">
          <cell r="X23">
            <v>0.664077411730301</v>
          </cell>
          <cell r="Y23">
            <v>0.27663399847391</v>
          </cell>
          <cell r="Z23">
            <v>0.0592885897957893</v>
          </cell>
        </row>
        <row r="23">
          <cell r="AD23">
            <v>1.02731774312824</v>
          </cell>
        </row>
        <row r="23">
          <cell r="AF23">
            <v>0.325726640451625</v>
          </cell>
        </row>
        <row r="23">
          <cell r="AI23">
            <v>137.349872073267</v>
          </cell>
          <cell r="AJ23">
            <v>17.211175261279</v>
          </cell>
          <cell r="AK23">
            <v>7.68310970526459</v>
          </cell>
          <cell r="AL23">
            <v>162.24415703981</v>
          </cell>
        </row>
        <row r="23">
          <cell r="AP23">
            <v>83.6163257263645</v>
          </cell>
        </row>
        <row r="23">
          <cell r="AS23">
            <v>1.01671160505791</v>
          </cell>
          <cell r="AT23">
            <v>0.361241040673643</v>
          </cell>
        </row>
        <row r="24">
          <cell r="D24">
            <v>0.0219185162294778</v>
          </cell>
          <cell r="E24">
            <v>0.111035031189133</v>
          </cell>
          <cell r="F24">
            <v>0.0503545906056766</v>
          </cell>
        </row>
        <row r="24">
          <cell r="M24">
            <v>158.129888142358</v>
          </cell>
          <cell r="N24">
            <v>25.8618267606047</v>
          </cell>
          <cell r="O24">
            <v>9.68075718836919</v>
          </cell>
        </row>
        <row r="24">
          <cell r="Q24">
            <v>0.0733129573817061</v>
          </cell>
        </row>
        <row r="24">
          <cell r="X24">
            <v>0.663556342019319</v>
          </cell>
          <cell r="Y24">
            <v>0.275836159417708</v>
          </cell>
          <cell r="Z24">
            <v>0.0606074985629727</v>
          </cell>
        </row>
        <row r="24">
          <cell r="AD24">
            <v>1.03269815260066</v>
          </cell>
        </row>
        <row r="24">
          <cell r="AF24">
            <v>0.336377299847213</v>
          </cell>
        </row>
        <row r="24">
          <cell r="AI24">
            <v>140.535160639174</v>
          </cell>
          <cell r="AJ24">
            <v>17.0545862968729</v>
          </cell>
          <cell r="AK24">
            <v>7.99980444283693</v>
          </cell>
          <cell r="AL24">
            <v>165.589551378884</v>
          </cell>
        </row>
        <row r="24">
          <cell r="AP24">
            <v>88.6587980761607</v>
          </cell>
        </row>
        <row r="24">
          <cell r="AS24">
            <v>1.02061950581218</v>
          </cell>
          <cell r="AT24">
            <v>0.368689652411409</v>
          </cell>
        </row>
        <row r="25">
          <cell r="D25">
            <v>0.0225221876797349</v>
          </cell>
          <cell r="E25">
            <v>0.113380742293711</v>
          </cell>
          <cell r="F25">
            <v>0.0512796377499033</v>
          </cell>
        </row>
        <row r="25">
          <cell r="M25">
            <v>164.552435551025</v>
          </cell>
          <cell r="N25">
            <v>26.5839359877654</v>
          </cell>
          <cell r="O25">
            <v>10.3603109067842</v>
          </cell>
        </row>
        <row r="25">
          <cell r="Q25">
            <v>0.109236297459385</v>
          </cell>
        </row>
        <row r="25">
          <cell r="X25">
            <v>0.666876918948799</v>
          </cell>
          <cell r="Y25">
            <v>0.27099784379994</v>
          </cell>
          <cell r="Z25">
            <v>0.0621252372512614</v>
          </cell>
        </row>
        <row r="25">
          <cell r="AD25">
            <v>1.0389149241453</v>
          </cell>
        </row>
        <row r="25">
          <cell r="AF25">
            <v>0.349467396954969</v>
          </cell>
        </row>
        <row r="25">
          <cell r="AI25">
            <v>145.258365713288</v>
          </cell>
          <cell r="AJ25">
            <v>17.3142549326156</v>
          </cell>
          <cell r="AK25">
            <v>8.510298812011</v>
          </cell>
          <cell r="AL25">
            <v>171.082919457915</v>
          </cell>
        </row>
        <row r="25">
          <cell r="AP25">
            <v>98.6857803677488</v>
          </cell>
        </row>
        <row r="25">
          <cell r="AS25">
            <v>1.03317460572413</v>
          </cell>
          <cell r="AT25">
            <v>0.380920786264726</v>
          </cell>
        </row>
        <row r="26">
          <cell r="D26">
            <v>0.022891173749314</v>
          </cell>
          <cell r="E26">
            <v>0.111754716923263</v>
          </cell>
          <cell r="F26">
            <v>0.0511085275251347</v>
          </cell>
        </row>
        <row r="26">
          <cell r="M26">
            <v>173.459784578201</v>
          </cell>
          <cell r="N26">
            <v>27.8202682590901</v>
          </cell>
          <cell r="O26">
            <v>11.3514010222157</v>
          </cell>
        </row>
        <row r="26">
          <cell r="Q26">
            <v>0.0087407524727233</v>
          </cell>
        </row>
        <row r="26">
          <cell r="X26">
            <v>0.666966052417387</v>
          </cell>
          <cell r="Y26">
            <v>0.268463508929716</v>
          </cell>
          <cell r="Z26">
            <v>0.0645704386528968</v>
          </cell>
        </row>
        <row r="26">
          <cell r="AD26">
            <v>1.05464740664362</v>
          </cell>
        </row>
        <row r="26">
          <cell r="AF26">
            <v>0.368564883905056</v>
          </cell>
        </row>
        <row r="26">
          <cell r="AI26">
            <v>153.117826956293</v>
          </cell>
          <cell r="AJ26">
            <v>18.4239966548269</v>
          </cell>
          <cell r="AK26">
            <v>9.41627553635535</v>
          </cell>
          <cell r="AL26">
            <v>180.958099147475</v>
          </cell>
        </row>
        <row r="26">
          <cell r="AP26">
            <v>101.61506013919</v>
          </cell>
        </row>
        <row r="26">
          <cell r="AS26">
            <v>1.05772159909856</v>
          </cell>
          <cell r="AT26">
            <v>0.402908143177805</v>
          </cell>
        </row>
        <row r="27">
          <cell r="D27">
            <v>0.0239397055403245</v>
          </cell>
          <cell r="E27">
            <v>0.11733479267929</v>
          </cell>
          <cell r="F27">
            <v>0.0539073933837667</v>
          </cell>
        </row>
        <row r="27">
          <cell r="M27">
            <v>181.555224521578</v>
          </cell>
          <cell r="N27">
            <v>28.6513065776546</v>
          </cell>
          <cell r="O27">
            <v>12.2502956752446</v>
          </cell>
        </row>
        <row r="27">
          <cell r="Q27">
            <v>0.0799948871823613</v>
          </cell>
        </row>
        <row r="27">
          <cell r="X27">
            <v>0.641986234309653</v>
          </cell>
          <cell r="Y27">
            <v>0.28895323846308</v>
          </cell>
          <cell r="Z27">
            <v>0.069060527227267</v>
          </cell>
        </row>
        <row r="27">
          <cell r="AD27">
            <v>1.04409327778269</v>
          </cell>
        </row>
        <row r="27">
          <cell r="AF27">
            <v>0.384816117712025</v>
          </cell>
        </row>
        <row r="27">
          <cell r="AI27">
            <v>155.921661464191</v>
          </cell>
          <cell r="AJ27">
            <v>18.1250842711099</v>
          </cell>
          <cell r="AK27">
            <v>9.71435136960708</v>
          </cell>
          <cell r="AL27">
            <v>183.761097104908</v>
          </cell>
        </row>
        <row r="27">
          <cell r="AP27">
            <v>109.022666098926</v>
          </cell>
        </row>
        <row r="27">
          <cell r="AS27">
            <v>1.01548976238498</v>
          </cell>
          <cell r="AT27">
            <v>0.409149094578605</v>
          </cell>
        </row>
        <row r="28">
          <cell r="D28">
            <v>0.0246244089463226</v>
          </cell>
          <cell r="E28">
            <v>0.118083646109688</v>
          </cell>
          <cell r="F28">
            <v>0.0548977365140568</v>
          </cell>
        </row>
        <row r="28">
          <cell r="M28">
            <v>187.898580267418</v>
          </cell>
          <cell r="N28">
            <v>28.8558849563008</v>
          </cell>
          <cell r="O28">
            <v>12.9469196369547</v>
          </cell>
        </row>
        <row r="28">
          <cell r="Q28">
            <v>0.012434887084015</v>
          </cell>
        </row>
        <row r="28">
          <cell r="X28">
            <v>0.625161171522694</v>
          </cell>
          <cell r="Y28">
            <v>0.301847113023255</v>
          </cell>
          <cell r="Z28">
            <v>0.0729917154540503</v>
          </cell>
        </row>
        <row r="28">
          <cell r="AD28">
            <v>1.02817823790193</v>
          </cell>
        </row>
        <row r="28">
          <cell r="AF28">
            <v>0.395659557825412</v>
          </cell>
        </row>
        <row r="28">
          <cell r="AI28">
            <v>159.996263843667</v>
          </cell>
          <cell r="AJ28">
            <v>18.220983660142</v>
          </cell>
          <cell r="AK28">
            <v>10.1918213043467</v>
          </cell>
          <cell r="AL28">
            <v>188.409068808156</v>
          </cell>
        </row>
        <row r="28">
          <cell r="AP28">
            <v>111.054878628785</v>
          </cell>
        </row>
        <row r="28">
          <cell r="AS28">
            <v>1.02529355656053</v>
          </cell>
          <cell r="AT28">
            <v>0.419497930344017</v>
          </cell>
        </row>
        <row r="29">
          <cell r="D29">
            <v>0.024864089116038</v>
          </cell>
          <cell r="E29">
            <v>0.112774403266337</v>
          </cell>
          <cell r="F29">
            <v>0.0538971927255298</v>
          </cell>
        </row>
        <row r="29">
          <cell r="M29">
            <v>197.424199710997</v>
          </cell>
          <cell r="N29">
            <v>29.8443348536685</v>
          </cell>
          <cell r="O29">
            <v>14.0708517976029</v>
          </cell>
        </row>
        <row r="29">
          <cell r="Q29">
            <v>-0.0331408563667846</v>
          </cell>
        </row>
        <row r="29">
          <cell r="X29">
            <v>0.644704486083245</v>
          </cell>
          <cell r="Y29">
            <v>0.286421286805351</v>
          </cell>
          <cell r="Z29">
            <v>0.0688742271114047</v>
          </cell>
        </row>
        <row r="29">
          <cell r="AD29">
            <v>1.04834284865601</v>
          </cell>
        </row>
        <row r="29">
          <cell r="AF29">
            <v>0.414786867948669</v>
          </cell>
        </row>
        <row r="29">
          <cell r="AI29">
            <v>168.88291505283</v>
          </cell>
          <cell r="AJ29">
            <v>19.6816797077712</v>
          </cell>
          <cell r="AK29">
            <v>11.3230643748647</v>
          </cell>
          <cell r="AL29">
            <v>199.887659135466</v>
          </cell>
        </row>
        <row r="29">
          <cell r="AP29">
            <v>110.378525937957</v>
          </cell>
        </row>
        <row r="29">
          <cell r="AS29">
            <v>1.06092376762924</v>
          </cell>
          <cell r="AT29">
            <v>0.445055324773244</v>
          </cell>
        </row>
        <row r="30">
          <cell r="D30">
            <v>0.0252392325617791</v>
          </cell>
          <cell r="E30">
            <v>0.109070839183354</v>
          </cell>
          <cell r="F30">
            <v>0.0536374175282819</v>
          </cell>
        </row>
        <row r="30">
          <cell r="M30">
            <v>209.970189452227</v>
          </cell>
          <cell r="N30">
            <v>31.5938660447346</v>
          </cell>
          <cell r="O30">
            <v>15.6112314382099</v>
          </cell>
        </row>
        <row r="30">
          <cell r="Q30">
            <v>-0.00176120136249712</v>
          </cell>
        </row>
        <row r="30">
          <cell r="X30">
            <v>0.637283963971864</v>
          </cell>
          <cell r="Y30">
            <v>0.292407212763895</v>
          </cell>
          <cell r="Z30">
            <v>0.0703088232642407</v>
          </cell>
        </row>
        <row r="30">
          <cell r="AD30">
            <v>1.0652495272339</v>
          </cell>
        </row>
        <row r="30">
          <cell r="AF30">
            <v>0.441851514985148</v>
          </cell>
        </row>
        <row r="30">
          <cell r="AI30">
            <v>178.66957822361</v>
          </cell>
          <cell r="AJ30">
            <v>21.3819046329502</v>
          </cell>
          <cell r="AK30">
            <v>12.6028682495272</v>
          </cell>
          <cell r="AL30">
            <v>212.654351106087</v>
          </cell>
        </row>
        <row r="30">
          <cell r="AP30">
            <v>112.594120406188</v>
          </cell>
        </row>
        <row r="30">
          <cell r="AS30">
            <v>1.06386933553496</v>
          </cell>
          <cell r="AT30">
            <v>0.473480712642809</v>
          </cell>
        </row>
        <row r="31">
          <cell r="D31">
            <v>0.025399393262811</v>
          </cell>
          <cell r="E31">
            <v>0.103914975829886</v>
          </cell>
          <cell r="F31">
            <v>0.0526642772030411</v>
          </cell>
        </row>
        <row r="31">
          <cell r="M31">
            <v>224.541636599261</v>
          </cell>
          <cell r="N31">
            <v>33.8613237316709</v>
          </cell>
          <cell r="O31">
            <v>17.4562542902395</v>
          </cell>
        </row>
        <row r="31">
          <cell r="Q31">
            <v>-0.00443290352061063</v>
          </cell>
        </row>
        <row r="31">
          <cell r="X31">
            <v>0.635716540525935</v>
          </cell>
          <cell r="Y31">
            <v>0.293558537530834</v>
          </cell>
          <cell r="Z31">
            <v>0.0707249219432319</v>
          </cell>
        </row>
        <row r="31">
          <cell r="AD31">
            <v>1.07346356522388</v>
          </cell>
        </row>
        <row r="31">
          <cell r="AF31">
            <v>0.47431150257553</v>
          </cell>
        </row>
        <row r="31">
          <cell r="AI31">
            <v>191.226394938086</v>
          </cell>
          <cell r="AJ31">
            <v>23.8315086018658</v>
          </cell>
          <cell r="AK31">
            <v>14.2974096634338</v>
          </cell>
          <cell r="AL31">
            <v>229.355313203386</v>
          </cell>
        </row>
        <row r="31">
          <cell r="AP31">
            <v>114.827666401159</v>
          </cell>
        </row>
        <row r="31">
          <cell r="AS31">
            <v>1.07853571775245</v>
          </cell>
          <cell r="AT31">
            <v>0.510665860252154</v>
          </cell>
        </row>
        <row r="32">
          <cell r="D32">
            <v>0.0257856890961955</v>
          </cell>
          <cell r="E32">
            <v>0.101741312336739</v>
          </cell>
          <cell r="F32">
            <v>0.0527131416078145</v>
          </cell>
        </row>
        <row r="32">
          <cell r="M32">
            <v>240.175841821166</v>
          </cell>
          <cell r="N32">
            <v>36.3969774794031</v>
          </cell>
          <cell r="O32">
            <v>19.4758824506429</v>
          </cell>
        </row>
        <row r="32">
          <cell r="Q32">
            <v>0.111104870763619</v>
          </cell>
        </row>
        <row r="32">
          <cell r="X32">
            <v>0.713783876160682</v>
          </cell>
          <cell r="Y32">
            <v>0.209174567123428</v>
          </cell>
          <cell r="Z32">
            <v>0.0770415567158896</v>
          </cell>
        </row>
        <row r="32">
          <cell r="AD32">
            <v>1.07428783103699</v>
          </cell>
        </row>
        <row r="32">
          <cell r="AF32">
            <v>0.50954707533776</v>
          </cell>
        </row>
        <row r="32">
          <cell r="AI32">
            <v>202.748668968344</v>
          </cell>
          <cell r="AJ32">
            <v>25.9441170957044</v>
          </cell>
          <cell r="AK32">
            <v>15.8777987612182</v>
          </cell>
          <cell r="AL32">
            <v>244.570584825266</v>
          </cell>
        </row>
        <row r="32">
          <cell r="AP32">
            <v>129.646893291546</v>
          </cell>
        </row>
        <row r="32">
          <cell r="AS32">
            <v>1.06633930302015</v>
          </cell>
          <cell r="AT32">
            <v>0.544543077497467</v>
          </cell>
        </row>
        <row r="33">
          <cell r="D33">
            <v>0.0261108136237411</v>
          </cell>
          <cell r="E33">
            <v>0.0997063211376546</v>
          </cell>
          <cell r="F33">
            <v>0.0525708724985853</v>
          </cell>
        </row>
        <row r="33">
          <cell r="M33">
            <v>255.671848918725</v>
          </cell>
          <cell r="N33">
            <v>38.8910514432627</v>
          </cell>
          <cell r="O33">
            <v>21.5092474019347</v>
          </cell>
        </row>
        <row r="33">
          <cell r="Q33">
            <v>0.160028216973976</v>
          </cell>
        </row>
        <row r="33">
          <cell r="X33">
            <v>0.704468976959684</v>
          </cell>
          <cell r="Y33">
            <v>0.214851155190723</v>
          </cell>
          <cell r="Z33">
            <v>0.0806798678495932</v>
          </cell>
        </row>
        <row r="33">
          <cell r="AD33">
            <v>1.06846203308832</v>
          </cell>
        </row>
        <row r="33">
          <cell r="AF33">
            <v>0.544431704069589</v>
          </cell>
        </row>
        <row r="33">
          <cell r="AI33">
            <v>214.641824389892</v>
          </cell>
          <cell r="AJ33">
            <v>28.119238651657</v>
          </cell>
          <cell r="AK33">
            <v>17.5469141183926</v>
          </cell>
          <cell r="AL33">
            <v>260.307977159941</v>
          </cell>
        </row>
        <row r="33">
          <cell r="AP33">
            <v>155.552375122706</v>
          </cell>
        </row>
        <row r="33">
          <cell r="AS33">
            <v>1.06434703644315</v>
          </cell>
          <cell r="AT33">
            <v>0.579582810750064</v>
          </cell>
        </row>
        <row r="34">
          <cell r="D34">
            <v>0.026603528492187</v>
          </cell>
          <cell r="E34">
            <v>0.099602916692729</v>
          </cell>
          <cell r="F34">
            <v>0.0530474126334452</v>
          </cell>
        </row>
        <row r="34">
          <cell r="M34">
            <v>270.657414872301</v>
          </cell>
          <cell r="N34">
            <v>41.2543623337209</v>
          </cell>
          <cell r="O34">
            <v>23.4976738867367</v>
          </cell>
        </row>
        <row r="34">
          <cell r="Q34">
            <v>0.0601214981287716</v>
          </cell>
        </row>
        <row r="34">
          <cell r="X34">
            <v>0.701746683745363</v>
          </cell>
          <cell r="Y34">
            <v>0.215031816245694</v>
          </cell>
          <cell r="Z34">
            <v>0.0832215000089436</v>
          </cell>
        </row>
        <row r="34">
          <cell r="AD34">
            <v>1.06180926687696</v>
          </cell>
        </row>
        <row r="34">
          <cell r="AF34">
            <v>0.578082628562707</v>
          </cell>
        </row>
        <row r="34">
          <cell r="AI34">
            <v>224.794383229897</v>
          </cell>
          <cell r="AJ34">
            <v>29.7591203605459</v>
          </cell>
          <cell r="AK34">
            <v>18.9905367661124</v>
          </cell>
          <cell r="AL34">
            <v>273.544040356556</v>
          </cell>
        </row>
        <row r="34">
          <cell r="AP34">
            <v>165.862497799503</v>
          </cell>
        </row>
        <row r="34">
          <cell r="AS34">
            <v>1.05084770486492</v>
          </cell>
          <cell r="AT34">
            <v>0.609053266455867</v>
          </cell>
        </row>
        <row r="35">
          <cell r="D35">
            <v>0.0268562495516177</v>
          </cell>
          <cell r="E35">
            <v>0.0981354270058296</v>
          </cell>
          <cell r="F35">
            <v>0.0527101200069736</v>
          </cell>
        </row>
        <row r="35">
          <cell r="M35">
            <v>286.018608434725</v>
          </cell>
          <cell r="N35">
            <v>43.7601622137751</v>
          </cell>
          <cell r="O35">
            <v>25.584270310855</v>
          </cell>
        </row>
        <row r="35">
          <cell r="Q35">
            <v>0.131458934024131</v>
          </cell>
        </row>
        <row r="35">
          <cell r="X35">
            <v>0.693084836631249</v>
          </cell>
          <cell r="Y35">
            <v>0.22062105971583</v>
          </cell>
          <cell r="Z35">
            <v>0.0862941036529217</v>
          </cell>
        </row>
        <row r="35">
          <cell r="AD35">
            <v>1.06030319110279</v>
          </cell>
        </row>
        <row r="35">
          <cell r="AF35">
            <v>0.612942855786127</v>
          </cell>
        </row>
        <row r="35">
          <cell r="AI35">
            <v>237.11193946204</v>
          </cell>
          <cell r="AJ35">
            <v>31.9699302741254</v>
          </cell>
          <cell r="AK35">
            <v>20.8045493107291</v>
          </cell>
          <cell r="AL35">
            <v>289.886419046894</v>
          </cell>
        </row>
        <row r="35">
          <cell r="AP35">
            <v>193.655515144067</v>
          </cell>
        </row>
        <row r="35">
          <cell r="AS35">
            <v>1.05974313558079</v>
          </cell>
          <cell r="AT35">
            <v>0.645440018329662</v>
          </cell>
        </row>
        <row r="36">
          <cell r="D36">
            <v>0.0272958810063145</v>
          </cell>
          <cell r="E36">
            <v>0.0986939091371238</v>
          </cell>
          <cell r="F36">
            <v>0.0530962249746439</v>
          </cell>
        </row>
        <row r="36">
          <cell r="M36">
            <v>301.884033391064</v>
          </cell>
          <cell r="N36">
            <v>46.4435223365208</v>
          </cell>
          <cell r="O36">
            <v>27.7869601141589</v>
          </cell>
        </row>
        <row r="36">
          <cell r="Q36">
            <v>0.0838309193025787</v>
          </cell>
        </row>
        <row r="36">
          <cell r="X36">
            <v>0.677636695109828</v>
          </cell>
          <cell r="Y36">
            <v>0.232304985458761</v>
          </cell>
          <cell r="Z36">
            <v>0.0900583194314112</v>
          </cell>
        </row>
        <row r="36">
          <cell r="AD36">
            <v>1.05946054511015</v>
          </cell>
        </row>
        <row r="36">
          <cell r="AF36">
            <v>0.649388772112541</v>
          </cell>
        </row>
        <row r="36">
          <cell r="AI36">
            <v>247.980566505468</v>
          </cell>
          <cell r="AJ36">
            <v>33.7065002879171</v>
          </cell>
          <cell r="AK36">
            <v>22.4292235045694</v>
          </cell>
          <cell r="AL36">
            <v>304.116290297955</v>
          </cell>
        </row>
        <row r="36">
          <cell r="AP36">
            <v>214.531814269048</v>
          </cell>
        </row>
        <row r="36">
          <cell r="AS36">
            <v>1.0490877471868</v>
          </cell>
          <cell r="AT36">
            <v>0.677123214773672</v>
          </cell>
        </row>
        <row r="37">
          <cell r="D37">
            <v>0.0275695301005823</v>
          </cell>
          <cell r="E37">
            <v>0.0984776418018673</v>
          </cell>
          <cell r="F37">
            <v>0.0529700276599787</v>
          </cell>
        </row>
        <row r="37">
          <cell r="M37">
            <v>317.904755323476</v>
          </cell>
          <cell r="N37">
            <v>49.2109153804738</v>
          </cell>
          <cell r="O37">
            <v>30.0664380492792</v>
          </cell>
        </row>
        <row r="37">
          <cell r="Q37">
            <v>-0.00245594872615537</v>
          </cell>
        </row>
        <row r="37">
          <cell r="X37">
            <v>0.69082273849548</v>
          </cell>
          <cell r="Y37">
            <v>0.222652620473428</v>
          </cell>
          <cell r="Z37">
            <v>0.0865246410310922</v>
          </cell>
        </row>
        <row r="37">
          <cell r="AD37">
            <v>1.05707748431392</v>
          </cell>
        </row>
        <row r="37">
          <cell r="AF37">
            <v>0.686454249566427</v>
          </cell>
        </row>
        <row r="37">
          <cell r="AI37">
            <v>260.334413167606</v>
          </cell>
          <cell r="AJ37">
            <v>35.804095157635</v>
          </cell>
          <cell r="AK37">
            <v>24.3341488308288</v>
          </cell>
          <cell r="AL37">
            <v>320.472657156069</v>
          </cell>
        </row>
        <row r="37">
          <cell r="AP37">
            <v>218.857680194174</v>
          </cell>
        </row>
        <row r="37">
          <cell r="AS37">
            <v>1.05378326442852</v>
          </cell>
          <cell r="AT37">
            <v>0.713541111684532</v>
          </cell>
        </row>
        <row r="38">
          <cell r="D38">
            <v>0.0277866519072143</v>
          </cell>
          <cell r="E38">
            <v>0.0984203295143078</v>
          </cell>
          <cell r="F38">
            <v>0.0527982802440966</v>
          </cell>
        </row>
        <row r="38">
          <cell r="M38">
            <v>335.439285063336</v>
          </cell>
          <cell r="N38">
            <v>52.4393226149473</v>
          </cell>
          <cell r="O38">
            <v>32.6501529290198</v>
          </cell>
        </row>
        <row r="38">
          <cell r="Q38">
            <v>0.0316356437836326</v>
          </cell>
        </row>
        <row r="38">
          <cell r="X38">
            <v>0.693336743964737</v>
          </cell>
          <cell r="Y38">
            <v>0.215550677691269</v>
          </cell>
          <cell r="Z38">
            <v>0.091112578343994</v>
          </cell>
        </row>
        <row r="38">
          <cell r="AD38">
            <v>1.06014042598715</v>
          </cell>
        </row>
        <row r="38">
          <cell r="AF38">
            <v>0.727737900556045</v>
          </cell>
        </row>
        <row r="38">
          <cell r="AI38">
            <v>273.979463489937</v>
          </cell>
          <cell r="AJ38">
            <v>38.1849120686097</v>
          </cell>
          <cell r="AK38">
            <v>26.4948592238259</v>
          </cell>
          <cell r="AL38">
            <v>338.659234782373</v>
          </cell>
        </row>
        <row r="38">
          <cell r="AP38">
            <v>228.530506227324</v>
          </cell>
        </row>
        <row r="38">
          <cell r="AS38">
            <v>1.05674923342195</v>
          </cell>
          <cell r="AT38">
            <v>0.754034022787678</v>
          </cell>
        </row>
        <row r="39">
          <cell r="D39">
            <v>0.0281923197998148</v>
          </cell>
          <cell r="E39">
            <v>0.100109500728997</v>
          </cell>
          <cell r="F39">
            <v>0.0533165904986812</v>
          </cell>
        </row>
        <row r="39">
          <cell r="M39">
            <v>352.661813275771</v>
          </cell>
          <cell r="N39">
            <v>55.5803911550174</v>
          </cell>
          <cell r="O39">
            <v>35.2424743572705</v>
          </cell>
        </row>
        <row r="39">
          <cell r="Q39">
            <v>0.0961459549827397</v>
          </cell>
        </row>
        <row r="39">
          <cell r="X39">
            <v>0.674791453012927</v>
          </cell>
          <cell r="Y39">
            <v>0.230314379768331</v>
          </cell>
          <cell r="Z39">
            <v>0.0948941672187419</v>
          </cell>
        </row>
        <row r="39">
          <cell r="AD39">
            <v>1.05582729692068</v>
          </cell>
        </row>
        <row r="39">
          <cell r="AF39">
            <v>0.768365540410822</v>
          </cell>
        </row>
        <row r="39">
          <cell r="AI39">
            <v>285.48746608171</v>
          </cell>
          <cell r="AJ39">
            <v>39.8591881510792</v>
          </cell>
          <cell r="AK39">
            <v>28.335905917653</v>
          </cell>
          <cell r="AL39">
            <v>353.682560150443</v>
          </cell>
        </row>
        <row r="39">
          <cell r="AP39">
            <v>254.617972275457</v>
          </cell>
        </row>
        <row r="39">
          <cell r="AS39">
            <v>1.04436118618683</v>
          </cell>
          <cell r="AT39">
            <v>0.787483866463765</v>
          </cell>
        </row>
        <row r="40">
          <cell r="D40">
            <v>0.0282726966920539</v>
          </cell>
          <cell r="E40">
            <v>0.0997787799668213</v>
          </cell>
          <cell r="F40">
            <v>0.0528979866442034</v>
          </cell>
        </row>
        <row r="40">
          <cell r="M40">
            <v>370.754944719748</v>
          </cell>
          <cell r="N40">
            <v>58.9622196587379</v>
          </cell>
          <cell r="O40">
            <v>38.0642431839299</v>
          </cell>
        </row>
        <row r="40">
          <cell r="Q40">
            <v>0.0966575918401213</v>
          </cell>
        </row>
        <row r="40">
          <cell r="X40">
            <v>0.667661464014006</v>
          </cell>
          <cell r="Y40">
            <v>0.235124669683848</v>
          </cell>
          <cell r="Z40">
            <v>0.0972138663021464</v>
          </cell>
        </row>
        <row r="40">
          <cell r="AD40">
            <v>1.05625216645403</v>
          </cell>
        </row>
        <row r="40">
          <cell r="AF40">
            <v>0.811587766687556</v>
          </cell>
        </row>
        <row r="40">
          <cell r="AI40">
            <v>300.669459212622</v>
          </cell>
          <cell r="AJ40">
            <v>42.4990285354481</v>
          </cell>
          <cell r="AK40">
            <v>30.8566852046874</v>
          </cell>
          <cell r="AL40">
            <v>374.025172952758</v>
          </cell>
        </row>
        <row r="40">
          <cell r="AP40">
            <v>288.30473924203</v>
          </cell>
        </row>
        <row r="40">
          <cell r="AS40">
            <v>1.05751658434519</v>
          </cell>
          <cell r="AT40">
            <v>0.832777248689704</v>
          </cell>
        </row>
        <row r="41">
          <cell r="D41">
            <v>0.0286508860766536</v>
          </cell>
          <cell r="E41">
            <v>0.101878138202357</v>
          </cell>
          <cell r="F41">
            <v>0.0535500550606875</v>
          </cell>
        </row>
        <row r="41">
          <cell r="M41">
            <v>389.245449573248</v>
          </cell>
          <cell r="N41">
            <v>62.4044955559322</v>
          </cell>
          <cell r="O41">
            <v>41.027893057789</v>
          </cell>
        </row>
        <row r="41">
          <cell r="Q41">
            <v>0.146222665755817</v>
          </cell>
        </row>
        <row r="41">
          <cell r="X41">
            <v>0.667674217040416</v>
          </cell>
          <cell r="Y41">
            <v>0.233647843220923</v>
          </cell>
          <cell r="Z41">
            <v>0.0986779397386607</v>
          </cell>
        </row>
        <row r="41">
          <cell r="AD41">
            <v>1.05457457697229</v>
          </cell>
        </row>
        <row r="41">
          <cell r="AF41">
            <v>0.855879825730414</v>
          </cell>
        </row>
        <row r="41">
          <cell r="AI41">
            <v>312.809386294727</v>
          </cell>
          <cell r="AJ41">
            <v>44.150234449009</v>
          </cell>
          <cell r="AK41">
            <v>32.8807653948554</v>
          </cell>
          <cell r="AL41">
            <v>389.840386138592</v>
          </cell>
        </row>
        <row r="41">
          <cell r="AP41">
            <v>338.762318232153</v>
          </cell>
        </row>
        <row r="41">
          <cell r="AS41">
            <v>1.04228382025996</v>
          </cell>
          <cell r="AT41">
            <v>0.867990252189881</v>
          </cell>
        </row>
        <row r="42">
          <cell r="D42">
            <v>0.029437172545044</v>
          </cell>
          <cell r="E42">
            <v>0.106853739283634</v>
          </cell>
          <cell r="F42">
            <v>0.0553955228415556</v>
          </cell>
        </row>
        <row r="42">
          <cell r="M42">
            <v>402.585544180037</v>
          </cell>
          <cell r="N42">
            <v>64.2722652888162</v>
          </cell>
          <cell r="O42">
            <v>43.1418999433601</v>
          </cell>
        </row>
        <row r="42">
          <cell r="Q42">
            <v>0.0752761270855042</v>
          </cell>
        </row>
        <row r="42">
          <cell r="X42">
            <v>0.647446940962273</v>
          </cell>
          <cell r="Y42">
            <v>0.250137023540889</v>
          </cell>
          <cell r="Z42">
            <v>0.102416035496838</v>
          </cell>
        </row>
        <row r="42">
          <cell r="AD42">
            <v>1.0349400433538</v>
          </cell>
        </row>
        <row r="42">
          <cell r="AF42">
            <v>0.885784303947074</v>
          </cell>
        </row>
        <row r="42">
          <cell r="AI42">
            <v>317.614273697374</v>
          </cell>
          <cell r="AJ42">
            <v>43.6257727726908</v>
          </cell>
          <cell r="AK42">
            <v>33.6143605325074</v>
          </cell>
          <cell r="AL42">
            <v>394.854407002572</v>
          </cell>
        </row>
        <row r="42">
          <cell r="AP42">
            <v>361.251728360408</v>
          </cell>
        </row>
        <row r="42">
          <cell r="AS42">
            <v>1.01286172762562</v>
          </cell>
          <cell r="AT42">
            <v>0.879154106395239</v>
          </cell>
        </row>
        <row r="43">
          <cell r="D43">
            <v>0.0297633572824399</v>
          </cell>
          <cell r="E43">
            <v>0.10825379663523</v>
          </cell>
          <cell r="F43">
            <v>0.055745877855657</v>
          </cell>
        </row>
        <row r="43">
          <cell r="M43">
            <v>414.170132807822</v>
          </cell>
          <cell r="N43">
            <v>65.5570150468178</v>
          </cell>
          <cell r="O43">
            <v>45.0236191841757</v>
          </cell>
        </row>
        <row r="43">
          <cell r="Q43">
            <v>-0.0336710789987776</v>
          </cell>
        </row>
        <row r="43">
          <cell r="X43">
            <v>0.660927540672232</v>
          </cell>
          <cell r="Y43">
            <v>0.239636512148553</v>
          </cell>
          <cell r="Z43">
            <v>0.099435947179215</v>
          </cell>
        </row>
        <row r="43">
          <cell r="AD43">
            <v>1.02810199574877</v>
          </cell>
        </row>
        <row r="43">
          <cell r="AF43">
            <v>0.910676610690924</v>
          </cell>
        </row>
        <row r="43">
          <cell r="AI43">
            <v>326.257396084798</v>
          </cell>
          <cell r="AJ43">
            <v>44.2195799375993</v>
          </cell>
          <cell r="AK43">
            <v>35.0978501512904</v>
          </cell>
          <cell r="AL43">
            <v>405.574826173687</v>
          </cell>
        </row>
        <row r="43">
          <cell r="AP43">
            <v>347.745783002242</v>
          </cell>
        </row>
        <row r="43">
          <cell r="AS43">
            <v>1.02715030902782</v>
          </cell>
          <cell r="AT43">
            <v>0.903023412066943</v>
          </cell>
        </row>
        <row r="44">
          <cell r="D44">
            <v>0.0297587617262561</v>
          </cell>
          <cell r="E44">
            <v>0.107301197067848</v>
          </cell>
          <cell r="F44">
            <v>0.0552862800748208</v>
          </cell>
        </row>
        <row r="44">
          <cell r="M44">
            <v>430.626043934357</v>
          </cell>
          <cell r="N44">
            <v>68.1691214841739</v>
          </cell>
          <cell r="O44">
            <v>47.9036761653741</v>
          </cell>
        </row>
        <row r="44">
          <cell r="Q44">
            <v>0.120270697798802</v>
          </cell>
        </row>
        <row r="44">
          <cell r="X44">
            <v>0.665048807883607</v>
          </cell>
          <cell r="Y44">
            <v>0.231719183366977</v>
          </cell>
          <cell r="Z44">
            <v>0.103232008749416</v>
          </cell>
        </row>
        <row r="44">
          <cell r="AD44">
            <v>1.04218936216992</v>
          </cell>
        </row>
        <row r="44">
          <cell r="AF44">
            <v>0.949097476039037</v>
          </cell>
        </row>
        <row r="44">
          <cell r="AI44">
            <v>340.827554277566</v>
          </cell>
          <cell r="AJ44">
            <v>46.4975086526081</v>
          </cell>
          <cell r="AK44">
            <v>37.7438485765948</v>
          </cell>
          <cell r="AL44">
            <v>425.068911506769</v>
          </cell>
        </row>
        <row r="44">
          <cell r="AP44">
            <v>398.519723452686</v>
          </cell>
        </row>
        <row r="44">
          <cell r="AS44">
            <v>1.0480653237702</v>
          </cell>
          <cell r="AT44">
            <v>0.946427524740013</v>
          </cell>
        </row>
        <row r="45">
          <cell r="D45">
            <v>0.0296866468399354</v>
          </cell>
          <cell r="E45">
            <v>0.106138540775956</v>
          </cell>
          <cell r="F45">
            <v>0.0548913274918379</v>
          </cell>
        </row>
        <row r="45">
          <cell r="M45">
            <v>451.629301015687</v>
          </cell>
          <cell r="N45">
            <v>71.9905515014206</v>
          </cell>
          <cell r="O45">
            <v>51.7476698363537</v>
          </cell>
        </row>
        <row r="45">
          <cell r="Q45">
            <v>0.107020011261414</v>
          </cell>
        </row>
        <row r="45">
          <cell r="X45">
            <v>0.677043066089679</v>
          </cell>
          <cell r="Y45">
            <v>0.21904712239366</v>
          </cell>
          <cell r="Z45">
            <v>0.103909811516662</v>
          </cell>
        </row>
        <row r="45">
          <cell r="AD45">
            <v>1.05363255645079</v>
          </cell>
        </row>
        <row r="45">
          <cell r="AF45">
            <v>1</v>
          </cell>
        </row>
        <row r="45">
          <cell r="AI45">
            <v>358.508856633831</v>
          </cell>
          <cell r="AJ45">
            <v>49.5889050423737</v>
          </cell>
          <cell r="AK45">
            <v>41.032150964002</v>
          </cell>
          <cell r="AL45">
            <v>449.129912640206</v>
          </cell>
        </row>
        <row r="45">
          <cell r="AP45">
            <v>449.129912640206</v>
          </cell>
        </row>
        <row r="45">
          <cell r="AS45">
            <v>1.05660494212138</v>
          </cell>
          <cell r="AT45">
            <v>1</v>
          </cell>
        </row>
        <row r="46">
          <cell r="D46">
            <v>0.029363944831851</v>
          </cell>
          <cell r="E46">
            <v>0.103490670385473</v>
          </cell>
          <cell r="F46">
            <v>0.0539809950570826</v>
          </cell>
        </row>
        <row r="46">
          <cell r="M46">
            <v>477.081691204511</v>
          </cell>
          <cell r="N46">
            <v>76.9898439580425</v>
          </cell>
          <cell r="O46">
            <v>56.5742068567525</v>
          </cell>
        </row>
        <row r="46">
          <cell r="Q46">
            <v>0.106906483570727</v>
          </cell>
        </row>
        <row r="46">
          <cell r="X46">
            <v>0.672025417961311</v>
          </cell>
          <cell r="Y46">
            <v>0.220853081056019</v>
          </cell>
          <cell r="Z46">
            <v>0.10712150098267</v>
          </cell>
        </row>
        <row r="46">
          <cell r="AD46">
            <v>1.06306729997794</v>
          </cell>
        </row>
        <row r="46">
          <cell r="AF46">
            <v>1.06306729997794</v>
          </cell>
        </row>
        <row r="46">
          <cell r="AI46">
            <v>381.82088419644</v>
          </cell>
          <cell r="AJ46">
            <v>54.1949037595542</v>
          </cell>
          <cell r="AK46">
            <v>45.4734569537205</v>
          </cell>
          <cell r="AL46">
            <v>481.489244909715</v>
          </cell>
        </row>
        <row r="46">
          <cell r="AP46">
            <v>514.825028022924</v>
          </cell>
        </row>
        <row r="46">
          <cell r="AS46">
            <v>1.07204893586197</v>
          </cell>
          <cell r="AT46">
            <v>1.07204893586197</v>
          </cell>
        </row>
        <row r="47">
          <cell r="D47">
            <v>0.0291424086133639</v>
          </cell>
          <cell r="E47">
            <v>0.101993890651594</v>
          </cell>
          <cell r="F47">
            <v>0.0535982196977286</v>
          </cell>
        </row>
        <row r="47">
          <cell r="M47">
            <v>505.973549196364</v>
          </cell>
          <cell r="N47">
            <v>82.8600472164414</v>
          </cell>
          <cell r="O47">
            <v>62.198630048815</v>
          </cell>
        </row>
        <row r="47">
          <cell r="Q47">
            <v>0.120713952071693</v>
          </cell>
        </row>
        <row r="47">
          <cell r="X47">
            <v>0.673029455006919</v>
          </cell>
          <cell r="Y47">
            <v>0.217262098294331</v>
          </cell>
          <cell r="Z47">
            <v>0.109708446698751</v>
          </cell>
        </row>
        <row r="47">
          <cell r="AD47">
            <v>1.06813501893581</v>
          </cell>
        </row>
        <row r="47">
          <cell r="AF47">
            <v>1.13549941059198</v>
          </cell>
        </row>
        <row r="47">
          <cell r="AI47">
            <v>406.146612487746</v>
          </cell>
          <cell r="AJ47">
            <v>58.917964978798</v>
          </cell>
          <cell r="AK47">
            <v>50.1586972453618</v>
          </cell>
          <cell r="AL47">
            <v>515.223274711906</v>
          </cell>
        </row>
        <row r="47">
          <cell r="AP47">
            <v>595.462095289754</v>
          </cell>
        </row>
        <row r="47">
          <cell r="AS47">
            <v>1.0700618552934</v>
          </cell>
          <cell r="AT47">
            <v>1.14715867327378</v>
          </cell>
        </row>
        <row r="48">
          <cell r="D48">
            <v>0.0294188919566172</v>
          </cell>
          <cell r="E48">
            <v>0.103991306249279</v>
          </cell>
          <cell r="F48">
            <v>0.0546762012986984</v>
          </cell>
        </row>
        <row r="48">
          <cell r="M48">
            <v>531.192366091519</v>
          </cell>
          <cell r="N48">
            <v>87.4998526147279</v>
          </cell>
          <cell r="O48">
            <v>67.1731991845851</v>
          </cell>
        </row>
        <row r="48">
          <cell r="Q48">
            <v>0.392230045551885</v>
          </cell>
        </row>
        <row r="48">
          <cell r="X48">
            <v>0.660318567596843</v>
          </cell>
          <cell r="Y48">
            <v>0.225760131018173</v>
          </cell>
          <cell r="Z48">
            <v>0.113921301384984</v>
          </cell>
        </row>
        <row r="48">
          <cell r="AD48">
            <v>1.05453397227811</v>
          </cell>
        </row>
        <row r="48">
          <cell r="AF48">
            <v>1.19742270397102</v>
          </cell>
        </row>
        <row r="48">
          <cell r="AI48">
            <v>421.881875072126</v>
          </cell>
          <cell r="AJ48">
            <v>60.9582300342409</v>
          </cell>
          <cell r="AK48">
            <v>53.111933465929</v>
          </cell>
          <cell r="AL48">
            <v>535.952038572296</v>
          </cell>
        </row>
        <row r="48">
          <cell r="AP48">
            <v>956.360414656047</v>
          </cell>
        </row>
        <row r="48">
          <cell r="AS48">
            <v>1.04023258435283</v>
          </cell>
          <cell r="AT48">
            <v>1.19331183136235</v>
          </cell>
        </row>
        <row r="49">
          <cell r="D49">
            <v>0.0296127338376283</v>
          </cell>
          <cell r="E49">
            <v>0.105179146718278</v>
          </cell>
          <cell r="F49">
            <v>0.0553887484148257</v>
          </cell>
        </row>
        <row r="49">
          <cell r="M49">
            <v>551.492740837426</v>
          </cell>
          <cell r="N49">
            <v>90.581989361677</v>
          </cell>
          <cell r="O49">
            <v>71.2294588354818</v>
          </cell>
        </row>
        <row r="49">
          <cell r="Q49">
            <v>0.0221515822041587</v>
          </cell>
        </row>
        <row r="49">
          <cell r="X49">
            <v>0.680018172530166</v>
          </cell>
          <cell r="Y49">
            <v>0.206675184612693</v>
          </cell>
          <cell r="Z49">
            <v>0.113306642857141</v>
          </cell>
        </row>
        <row r="49">
          <cell r="AD49">
            <v>1.04006250366576</v>
          </cell>
        </row>
        <row r="49">
          <cell r="AF49">
            <v>1.24539445543832</v>
          </cell>
        </row>
        <row r="49">
          <cell r="AI49">
            <v>436.202008909586</v>
          </cell>
          <cell r="AJ49">
            <v>62.5166803187645</v>
          </cell>
          <cell r="AK49">
            <v>55.8038788376902</v>
          </cell>
          <cell r="AL49">
            <v>554.52256806604</v>
          </cell>
        </row>
        <row r="49">
          <cell r="AP49">
            <v>954.104961838492</v>
          </cell>
        </row>
        <row r="49">
          <cell r="AS49">
            <v>1.03464961070624</v>
          </cell>
          <cell r="AT49">
            <v>1.2346596217702</v>
          </cell>
        </row>
        <row r="50">
          <cell r="D50">
            <v>0.0299544907145689</v>
          </cell>
          <cell r="E50">
            <v>0.107357241357033</v>
          </cell>
          <cell r="F50">
            <v>0.0565128344834084</v>
          </cell>
        </row>
        <row r="50">
          <cell r="M50">
            <v>569.352383383613</v>
          </cell>
          <cell r="N50">
            <v>92.857612211998</v>
          </cell>
          <cell r="O50">
            <v>74.8431240155784</v>
          </cell>
        </row>
        <row r="50">
          <cell r="Q50">
            <v>0.18945966771411</v>
          </cell>
        </row>
        <row r="50">
          <cell r="X50">
            <v>0.6762329531582</v>
          </cell>
          <cell r="Y50">
            <v>0.207883960585461</v>
          </cell>
          <cell r="Z50">
            <v>0.115883086256339</v>
          </cell>
        </row>
        <row r="50">
          <cell r="AD50">
            <v>1.03295795563387</v>
          </cell>
        </row>
        <row r="50">
          <cell r="AF50">
            <v>1.28644011064732</v>
          </cell>
        </row>
        <row r="50">
          <cell r="AI50">
            <v>446.971564475889</v>
          </cell>
          <cell r="AJ50">
            <v>62.9910892660922</v>
          </cell>
          <cell r="AK50">
            <v>57.7708331996095</v>
          </cell>
          <cell r="AL50">
            <v>567.73348694159</v>
          </cell>
        </row>
        <row r="50">
          <cell r="AP50">
            <v>1125.31331982643</v>
          </cell>
        </row>
        <row r="50">
          <cell r="AS50">
            <v>1.02382395169528</v>
          </cell>
          <cell r="AT50">
            <v>1.26407409295937</v>
          </cell>
        </row>
        <row r="51">
          <cell r="D51">
            <v>0.029871331139656</v>
          </cell>
          <cell r="E51">
            <v>0.106307611547322</v>
          </cell>
          <cell r="F51">
            <v>0.0551182027305039</v>
          </cell>
        </row>
        <row r="51">
          <cell r="M51">
            <v>589.132471727598</v>
          </cell>
          <cell r="N51">
            <v>95.6987523035281</v>
          </cell>
          <cell r="O51">
            <v>79.9763424412438</v>
          </cell>
        </row>
        <row r="51">
          <cell r="Q51">
            <v>0.0775389176305567</v>
          </cell>
        </row>
        <row r="51">
          <cell r="X51">
            <v>0.536488902279248</v>
          </cell>
          <cell r="Y51">
            <v>0.181549716748689</v>
          </cell>
          <cell r="Z51">
            <v>0.281961380972064</v>
          </cell>
        </row>
        <row r="51">
          <cell r="AD51">
            <v>1.04057386449675</v>
          </cell>
        </row>
        <row r="51">
          <cell r="AF51">
            <v>1.33863595737991</v>
          </cell>
        </row>
        <row r="51">
          <cell r="AI51">
            <v>465.015351743747</v>
          </cell>
          <cell r="AJ51">
            <v>65.6801108634262</v>
          </cell>
          <cell r="AK51">
            <v>63.3643848133688</v>
          </cell>
          <cell r="AL51">
            <v>594.059847420542</v>
          </cell>
        </row>
        <row r="51">
          <cell r="AP51">
            <v>1185.12100130426</v>
          </cell>
        </row>
        <row r="51">
          <cell r="AS51">
            <v>1.04637098406996</v>
          </cell>
          <cell r="AT51">
            <v>1.32269045258724</v>
          </cell>
        </row>
        <row r="52">
          <cell r="D52">
            <v>0.0295243703805647</v>
          </cell>
          <cell r="E52">
            <v>0.104032110243731</v>
          </cell>
          <cell r="F52">
            <v>0.0539580922524691</v>
          </cell>
        </row>
        <row r="52">
          <cell r="M52">
            <v>616.969470662364</v>
          </cell>
          <cell r="N52">
            <v>100.804720965941</v>
          </cell>
          <cell r="O52">
            <v>87.9607483213343</v>
          </cell>
        </row>
        <row r="52">
          <cell r="Q52">
            <v>0.214424173659392</v>
          </cell>
        </row>
        <row r="52">
          <cell r="X52">
            <v>0.741543112303514</v>
          </cell>
          <cell r="Y52">
            <v>0.190771777350452</v>
          </cell>
          <cell r="Z52">
            <v>0.0676851103460352</v>
          </cell>
        </row>
        <row r="52">
          <cell r="AD52">
            <v>1.05740221753725</v>
          </cell>
        </row>
        <row r="52">
          <cell r="AF52">
            <v>1.41547662980862</v>
          </cell>
        </row>
        <row r="52">
          <cell r="AI52">
            <v>491.655280867451</v>
          </cell>
          <cell r="AJ52">
            <v>70.5602603518827</v>
          </cell>
          <cell r="AK52">
            <v>70.8327831194679</v>
          </cell>
          <cell r="AL52">
            <v>633.048324338801</v>
          </cell>
        </row>
        <row r="52">
          <cell r="AP52">
            <v>1484.68955635406</v>
          </cell>
        </row>
        <row r="52">
          <cell r="AS52">
            <v>1.06434421641364</v>
          </cell>
          <cell r="AT52">
            <v>1.40779793331678</v>
          </cell>
        </row>
        <row r="53">
          <cell r="D53">
            <v>0.0287110100540565</v>
          </cell>
          <cell r="E53">
            <v>0.0992934744273955</v>
          </cell>
          <cell r="F53">
            <v>0.051291869495352</v>
          </cell>
        </row>
        <row r="53">
          <cell r="M53">
            <v>657.267528686443</v>
          </cell>
          <cell r="N53">
            <v>109.330038535113</v>
          </cell>
          <cell r="O53">
            <v>99.7123052775029</v>
          </cell>
        </row>
        <row r="53">
          <cell r="Q53">
            <v>0.29884427243519</v>
          </cell>
        </row>
        <row r="53">
          <cell r="X53">
            <v>0.668456431478871</v>
          </cell>
          <cell r="Y53">
            <v>0.195187403136142</v>
          </cell>
          <cell r="Z53">
            <v>0.136356165384987</v>
          </cell>
        </row>
        <row r="53">
          <cell r="AD53">
            <v>1.07580253107199</v>
          </cell>
        </row>
        <row r="53">
          <cell r="AF53">
            <v>1.52277334102136</v>
          </cell>
        </row>
        <row r="53">
          <cell r="AI53">
            <v>534.096851269421</v>
          </cell>
          <cell r="AJ53">
            <v>79.6775234665046</v>
          </cell>
          <cell r="AK53">
            <v>83.5817639762592</v>
          </cell>
          <cell r="AL53">
            <v>697.356138712185</v>
          </cell>
        </row>
        <row r="53">
          <cell r="AP53">
            <v>2139.2224516066</v>
          </cell>
        </row>
        <row r="53">
          <cell r="AS53">
            <v>1.10002951583598</v>
          </cell>
          <cell r="AT53">
            <v>1.54861927898134</v>
          </cell>
        </row>
        <row r="54">
          <cell r="D54">
            <v>0.0278412001351457</v>
          </cell>
          <cell r="E54">
            <v>0.0953304157081044</v>
          </cell>
          <cell r="F54">
            <v>0.0491428004847277</v>
          </cell>
        </row>
        <row r="54">
          <cell r="M54">
            <v>711.788233014311</v>
          </cell>
          <cell r="N54">
            <v>121.71832919186</v>
          </cell>
          <cell r="O54">
            <v>116.404613531787</v>
          </cell>
        </row>
        <row r="54">
          <cell r="Q54">
            <v>0.169879303602974</v>
          </cell>
        </row>
        <row r="54">
          <cell r="X54">
            <v>0.678398369350693</v>
          </cell>
          <cell r="Y54">
            <v>0.197031276653792</v>
          </cell>
          <cell r="Z54">
            <v>0.124570353995515</v>
          </cell>
        </row>
        <row r="54">
          <cell r="AD54">
            <v>1.09955827871239</v>
          </cell>
        </row>
        <row r="54">
          <cell r="AF54">
            <v>1.67437803372256</v>
          </cell>
        </row>
        <row r="54">
          <cell r="AI54">
            <v>588.321013932127</v>
          </cell>
          <cell r="AJ54">
            <v>91.5666138257887</v>
          </cell>
          <cell r="AK54">
            <v>100.367190852647</v>
          </cell>
          <cell r="AL54">
            <v>780.254818610562</v>
          </cell>
        </row>
        <row r="54">
          <cell r="AP54">
            <v>2678.15274994226</v>
          </cell>
        </row>
        <row r="54">
          <cell r="AS54">
            <v>1.116737187297</v>
          </cell>
          <cell r="AT54">
            <v>1.72940073780353</v>
          </cell>
        </row>
        <row r="55">
          <cell r="D55">
            <v>0.0271588986449393</v>
          </cell>
          <cell r="E55">
            <v>0.0936058546210084</v>
          </cell>
          <cell r="F55">
            <v>0.0482620357410577</v>
          </cell>
        </row>
        <row r="55">
          <cell r="M55">
            <v>775.128749942487</v>
          </cell>
          <cell r="N55">
            <v>135.927441457753</v>
          </cell>
          <cell r="O55">
            <v>135.814895044238</v>
          </cell>
        </row>
        <row r="55">
          <cell r="Q55">
            <v>0.0842134404849754</v>
          </cell>
        </row>
        <row r="55">
          <cell r="X55">
            <v>0.734947909933107</v>
          </cell>
          <cell r="Y55">
            <v>0.178051762368591</v>
          </cell>
          <cell r="Z55">
            <v>0.0870003276983012</v>
          </cell>
        </row>
        <row r="55">
          <cell r="AD55">
            <v>1.1021513301229</v>
          </cell>
        </row>
        <row r="55">
          <cell r="AF55">
            <v>1.84541797699587</v>
          </cell>
        </row>
        <row r="55">
          <cell r="AI55">
            <v>647.224257349928</v>
          </cell>
          <cell r="AJ55">
            <v>103.36803267788</v>
          </cell>
          <cell r="AK55">
            <v>117.808796975376</v>
          </cell>
          <cell r="AL55">
            <v>868.401087003184</v>
          </cell>
        </row>
        <row r="55">
          <cell r="AP55">
            <v>3057.64662484987</v>
          </cell>
        </row>
        <row r="55">
          <cell r="AS55">
            <v>1.11111931836907</v>
          </cell>
          <cell r="AT55">
            <v>1.92157056897522</v>
          </cell>
        </row>
        <row r="56">
          <cell r="D56">
            <v>0.026537308996082</v>
          </cell>
          <cell r="E56">
            <v>0.0919752691457543</v>
          </cell>
          <cell r="F56">
            <v>0.0473823250293981</v>
          </cell>
        </row>
        <row r="56">
          <cell r="M56">
            <v>844.393830428065</v>
          </cell>
          <cell r="N56">
            <v>151.305440762375</v>
          </cell>
          <cell r="O56">
            <v>157.224713353351</v>
          </cell>
        </row>
        <row r="56">
          <cell r="Q56">
            <v>0.111149987338662</v>
          </cell>
        </row>
        <row r="56">
          <cell r="X56">
            <v>0.642904174689988</v>
          </cell>
          <cell r="Y56">
            <v>0.221480239696848</v>
          </cell>
          <cell r="Z56">
            <v>0.135615585613164</v>
          </cell>
        </row>
        <row r="56">
          <cell r="AD56">
            <v>1.10149625941011</v>
          </cell>
        </row>
        <row r="56">
          <cell r="AF56">
            <v>2.03272099870913</v>
          </cell>
        </row>
        <row r="56">
          <cell r="AI56">
            <v>711.875724997986</v>
          </cell>
          <cell r="AJ56">
            <v>116.486659396183</v>
          </cell>
          <cell r="AK56">
            <v>137.700763416074</v>
          </cell>
          <cell r="AL56">
            <v>966.063147810242</v>
          </cell>
        </row>
        <row r="56">
          <cell r="AP56">
            <v>3523.17626964012</v>
          </cell>
        </row>
        <row r="56">
          <cell r="AS56">
            <v>1.1109545948948</v>
          </cell>
          <cell r="AT56">
            <v>2.13477765301763</v>
          </cell>
        </row>
        <row r="57">
          <cell r="D57">
            <v>0.026160014508208</v>
          </cell>
          <cell r="E57">
            <v>0.091664267272863</v>
          </cell>
          <cell r="F57">
            <v>0.0474922187628921</v>
          </cell>
        </row>
        <row r="57">
          <cell r="M57">
            <v>916.674696096569</v>
          </cell>
          <cell r="N57">
            <v>167.664165112316</v>
          </cell>
          <cell r="O57">
            <v>179.617529882329</v>
          </cell>
        </row>
        <row r="57">
          <cell r="Q57">
            <v>0.07359780960915</v>
          </cell>
        </row>
        <row r="57">
          <cell r="X57">
            <v>0.670561548160042</v>
          </cell>
          <cell r="Y57">
            <v>0.243812546619217</v>
          </cell>
          <cell r="Z57">
            <v>0.0856259052207409</v>
          </cell>
        </row>
        <row r="57">
          <cell r="AD57">
            <v>1.0969717842489</v>
          </cell>
        </row>
        <row r="57">
          <cell r="AF57">
            <v>2.22983758083416</v>
          </cell>
        </row>
        <row r="57">
          <cell r="AI57">
            <v>775.235425276057</v>
          </cell>
          <cell r="AJ57">
            <v>129.101258721474</v>
          </cell>
          <cell r="AK57">
            <v>156.159754135155</v>
          </cell>
          <cell r="AL57">
            <v>1060.49643813269</v>
          </cell>
        </row>
        <row r="57">
          <cell r="AP57">
            <v>3882.65867196925</v>
          </cell>
        </row>
        <row r="57">
          <cell r="AS57">
            <v>1.09660825339891</v>
          </cell>
          <cell r="AT57">
            <v>2.3410147934707</v>
          </cell>
        </row>
        <row r="58">
          <cell r="D58">
            <v>0.0256336935560103</v>
          </cell>
          <cell r="E58">
            <v>0.0898750130189236</v>
          </cell>
          <cell r="F58">
            <v>0.0469901648238081</v>
          </cell>
        </row>
        <row r="58">
          <cell r="M58">
            <v>994.954552871347</v>
          </cell>
          <cell r="N58">
            <v>186.653018738054</v>
          </cell>
          <cell r="O58">
            <v>203.783784186246</v>
          </cell>
        </row>
        <row r="58">
          <cell r="Q58">
            <v>0.0554227342622087</v>
          </cell>
        </row>
        <row r="58">
          <cell r="X58">
            <v>0.563641845961074</v>
          </cell>
          <cell r="Y58">
            <v>0.302718567809361</v>
          </cell>
          <cell r="Z58">
            <v>0.133639586229564</v>
          </cell>
        </row>
        <row r="58">
          <cell r="AD58">
            <v>1.09825787662211</v>
          </cell>
        </row>
        <row r="58">
          <cell r="AF58">
            <v>2.44893668673911</v>
          </cell>
        </row>
        <row r="58">
          <cell r="AI58">
            <v>850.113580838068</v>
          </cell>
          <cell r="AJ58">
            <v>146.159559243014</v>
          </cell>
          <cell r="AK58">
            <v>178.523783407671</v>
          </cell>
          <cell r="AL58">
            <v>1174.79692348875</v>
          </cell>
        </row>
        <row r="58">
          <cell r="AP58">
            <v>4316.7272739474</v>
          </cell>
        </row>
        <row r="58">
          <cell r="AS58">
            <v>1.10684986364365</v>
          </cell>
          <cell r="AT58">
            <v>2.59115190494081</v>
          </cell>
        </row>
        <row r="59">
          <cell r="D59">
            <v>0.0251308360095083</v>
          </cell>
          <cell r="E59">
            <v>0.0885850720818609</v>
          </cell>
          <cell r="F59">
            <v>0.0465950052545483</v>
          </cell>
        </row>
        <row r="59">
          <cell r="M59">
            <v>1085.53376317653</v>
          </cell>
          <cell r="N59">
            <v>210.266821017046</v>
          </cell>
          <cell r="O59">
            <v>232.411154974472</v>
          </cell>
        </row>
        <row r="59">
          <cell r="Q59">
            <v>0.0193521950765855</v>
          </cell>
        </row>
        <row r="59">
          <cell r="X59">
            <v>0.618049386015695</v>
          </cell>
          <cell r="Y59">
            <v>0.240210108381475</v>
          </cell>
          <cell r="Z59">
            <v>0.14174050560283</v>
          </cell>
        </row>
        <row r="59">
          <cell r="AD59">
            <v>1.10729265143516</v>
          </cell>
        </row>
        <row r="59">
          <cell r="AF59">
            <v>2.71168959705619</v>
          </cell>
        </row>
        <row r="59">
          <cell r="AI59">
            <v>936.048168081645</v>
          </cell>
          <cell r="AJ59">
            <v>166.473905756375</v>
          </cell>
          <cell r="AK59">
            <v>204.691773820373</v>
          </cell>
          <cell r="AL59">
            <v>1307.21384765839</v>
          </cell>
        </row>
        <row r="59">
          <cell r="AP59">
            <v>4617.71260327556</v>
          </cell>
        </row>
        <row r="59">
          <cell r="AS59">
            <v>1.11154600816576</v>
          </cell>
          <cell r="AT59">
            <v>2.88018455648807</v>
          </cell>
        </row>
        <row r="60">
          <cell r="D60">
            <v>0.0248156881176745</v>
          </cell>
          <cell r="E60">
            <v>0.0879423309976877</v>
          </cell>
          <cell r="F60">
            <v>0.0467967022449363</v>
          </cell>
        </row>
        <row r="60">
          <cell r="M60">
            <v>1183.89641325179</v>
          </cell>
          <cell r="N60">
            <v>237.503480509588</v>
          </cell>
          <cell r="O60">
            <v>263.616739540493</v>
          </cell>
        </row>
        <row r="60">
          <cell r="Q60">
            <v>0.0757845813182863</v>
          </cell>
        </row>
        <row r="60">
          <cell r="X60">
            <v>0.598173763554766</v>
          </cell>
          <cell r="Y60">
            <v>0.29183915725847</v>
          </cell>
          <cell r="Z60">
            <v>0.109987079186765</v>
          </cell>
        </row>
        <row r="60">
          <cell r="AD60">
            <v>1.10628506852266</v>
          </cell>
        </row>
        <row r="60">
          <cell r="AF60">
            <v>2.99990171169149</v>
          </cell>
        </row>
        <row r="60">
          <cell r="AI60">
            <v>1024.18739584493</v>
          </cell>
          <cell r="AJ60">
            <v>188.907406594823</v>
          </cell>
          <cell r="AK60">
            <v>230.83241608832</v>
          </cell>
          <cell r="AL60">
            <v>1443.92721852807</v>
          </cell>
        </row>
        <row r="60">
          <cell r="AP60">
            <v>5187.76703662272</v>
          </cell>
        </row>
        <row r="60">
          <cell r="AS60">
            <v>1.10362432434916</v>
          </cell>
          <cell r="AT60">
            <v>3.17864173515503</v>
          </cell>
        </row>
        <row r="61">
          <cell r="D61">
            <v>0.0245608056978009</v>
          </cell>
          <cell r="E61">
            <v>0.0875173036632616</v>
          </cell>
          <cell r="F61">
            <v>0.0468519083016647</v>
          </cell>
        </row>
        <row r="61">
          <cell r="M61">
            <v>1286.73862788807</v>
          </cell>
          <cell r="N61">
            <v>268.20229301669</v>
          </cell>
          <cell r="O61">
            <v>296.965992678241</v>
          </cell>
        </row>
        <row r="61">
          <cell r="Q61">
            <v>0.0955839395652124</v>
          </cell>
        </row>
        <row r="61">
          <cell r="X61">
            <v>0.579536419443495</v>
          </cell>
          <cell r="Y61">
            <v>0.247914725875499</v>
          </cell>
          <cell r="Z61">
            <v>0.172548854681006</v>
          </cell>
        </row>
        <row r="61">
          <cell r="AD61">
            <v>1.10371919403742</v>
          </cell>
        </row>
        <row r="61">
          <cell r="AF61">
            <v>3.31104909941961</v>
          </cell>
        </row>
        <row r="61">
          <cell r="AI61">
            <v>1116.55513234445</v>
          </cell>
          <cell r="AJ61">
            <v>213.999143268727</v>
          </cell>
          <cell r="AK61">
            <v>259.747511453624</v>
          </cell>
          <cell r="AL61">
            <v>1590.3017870668</v>
          </cell>
        </row>
        <row r="61">
          <cell r="AP61">
            <v>5841.85109718119</v>
          </cell>
        </row>
        <row r="61">
          <cell r="AS61">
            <v>1.10014423873082</v>
          </cell>
          <cell r="AT61">
            <v>3.49696439192014</v>
          </cell>
        </row>
        <row r="62">
          <cell r="D62">
            <v>0.0242412133336215</v>
          </cell>
          <cell r="E62">
            <v>0.0868990567682625</v>
          </cell>
          <cell r="F62">
            <v>0.046760113292016</v>
          </cell>
        </row>
        <row r="62">
          <cell r="M62">
            <v>1399.91107239422</v>
          </cell>
          <cell r="N62">
            <v>303.825046431078</v>
          </cell>
          <cell r="O62">
            <v>335.071007417911</v>
          </cell>
        </row>
        <row r="62">
          <cell r="Q62">
            <v>0.0836816718821646</v>
          </cell>
        </row>
        <row r="62">
          <cell r="X62">
            <v>0.635412633374719</v>
          </cell>
          <cell r="Y62">
            <v>0.213358560069106</v>
          </cell>
          <cell r="Z62">
            <v>0.151228806556175</v>
          </cell>
        </row>
        <row r="62">
          <cell r="AD62">
            <v>1.10463574679252</v>
          </cell>
        </row>
        <row r="62">
          <cell r="AF62">
            <v>3.65750319460408</v>
          </cell>
        </row>
        <row r="62">
          <cell r="AI62">
            <v>1222.58693935543</v>
          </cell>
          <cell r="AJ62">
            <v>243.816703940578</v>
          </cell>
          <cell r="AK62">
            <v>293.686094169235</v>
          </cell>
          <cell r="AL62">
            <v>1760.08973746524</v>
          </cell>
        </row>
        <row r="62">
          <cell r="AP62">
            <v>6482.05735387495</v>
          </cell>
        </row>
        <row r="62">
          <cell r="AS62">
            <v>1.10512037371474</v>
          </cell>
          <cell r="AT62">
            <v>3.86456659566592</v>
          </cell>
        </row>
        <row r="63">
          <cell r="D63">
            <v>0.0239745366964099</v>
          </cell>
          <cell r="E63">
            <v>0.0851166441486907</v>
          </cell>
          <cell r="F63">
            <v>0.0463746474337029</v>
          </cell>
        </row>
        <row r="63">
          <cell r="M63">
            <v>1526.91919049993</v>
          </cell>
          <cell r="N63">
            <v>349.208161205285</v>
          </cell>
          <cell r="O63">
            <v>381.182050460054</v>
          </cell>
        </row>
        <row r="63">
          <cell r="Q63">
            <v>0.109136836314037</v>
          </cell>
        </row>
        <row r="63">
          <cell r="X63">
            <v>0.591944604902096</v>
          </cell>
          <cell r="Y63">
            <v>0.239103040782241</v>
          </cell>
          <cell r="Z63">
            <v>0.168952354315663</v>
          </cell>
        </row>
        <row r="63">
          <cell r="AD63">
            <v>1.11118846584671</v>
          </cell>
        </row>
        <row r="63">
          <cell r="AF63">
            <v>4.06417536364156</v>
          </cell>
        </row>
        <row r="63">
          <cell r="AI63">
            <v>1339.53802003686</v>
          </cell>
          <cell r="AJ63">
            <v>285.370482816275</v>
          </cell>
          <cell r="AK63">
            <v>336.577638503383</v>
          </cell>
          <cell r="AL63">
            <v>1961.48614135652</v>
          </cell>
        </row>
        <row r="63">
          <cell r="AP63">
            <v>7364.52307915008</v>
          </cell>
        </row>
        <row r="63">
          <cell r="AS63">
            <v>1.11169469860331</v>
          </cell>
          <cell r="AT63">
            <v>4.29621819680126</v>
          </cell>
        </row>
        <row r="64">
          <cell r="D64">
            <v>0.0234850137450194</v>
          </cell>
          <cell r="E64">
            <v>0.0835198974694212</v>
          </cell>
          <cell r="F64">
            <v>0.0456990886351374</v>
          </cell>
        </row>
        <row r="64">
          <cell r="M64">
            <v>1678.71115778105</v>
          </cell>
          <cell r="N64">
            <v>408.34586988933</v>
          </cell>
          <cell r="O64">
            <v>439.825801103597</v>
          </cell>
        </row>
        <row r="64">
          <cell r="Q64">
            <v>0.162624516060358</v>
          </cell>
        </row>
        <row r="64">
          <cell r="X64">
            <v>0.604476327286419</v>
          </cell>
          <cell r="Y64">
            <v>0.21914205026103</v>
          </cell>
          <cell r="Z64">
            <v>0.176381622452551</v>
          </cell>
        </row>
        <row r="64">
          <cell r="AD64">
            <v>1.12439965189322</v>
          </cell>
        </row>
        <row r="64">
          <cell r="AF64">
            <v>4.56975736411156</v>
          </cell>
        </row>
        <row r="64">
          <cell r="AI64">
            <v>1491.49767201784</v>
          </cell>
          <cell r="AJ64">
            <v>338.783151654174</v>
          </cell>
          <cell r="AK64">
            <v>393.043462027546</v>
          </cell>
          <cell r="AL64">
            <v>2223.32428569956</v>
          </cell>
        </row>
        <row r="64">
          <cell r="AP64">
            <v>8745.54778665024</v>
          </cell>
        </row>
        <row r="64">
          <cell r="AS64">
            <v>1.12995959531524</v>
          </cell>
          <cell r="AT64">
            <v>4.85455297504353</v>
          </cell>
        </row>
        <row r="65">
          <cell r="D65">
            <v>0.022677344665238</v>
          </cell>
          <cell r="E65">
            <v>0.081907002675807</v>
          </cell>
          <cell r="F65">
            <v>0.0450957786634786</v>
          </cell>
        </row>
        <row r="65">
          <cell r="M65">
            <v>1884.71746561157</v>
          </cell>
          <cell r="N65">
            <v>483.513810135581</v>
          </cell>
          <cell r="O65">
            <v>513.866981111615</v>
          </cell>
        </row>
        <row r="65">
          <cell r="Q65">
            <v>0.0932356862881488</v>
          </cell>
        </row>
        <row r="65">
          <cell r="X65">
            <v>0.656886110942885</v>
          </cell>
          <cell r="Y65">
            <v>0.196039560662862</v>
          </cell>
          <cell r="Z65">
            <v>0.147074328394253</v>
          </cell>
        </row>
        <row r="65">
          <cell r="AD65">
            <v>1.14252481927943</v>
          </cell>
        </row>
        <row r="65">
          <cell r="AF65">
            <v>5.22106120658241</v>
          </cell>
        </row>
        <row r="65">
          <cell r="AI65">
            <v>1712.22945541347</v>
          </cell>
          <cell r="AJ65">
            <v>407.315820121419</v>
          </cell>
          <cell r="AK65">
            <v>463.535537156022</v>
          </cell>
          <cell r="AL65">
            <v>2583.08081269091</v>
          </cell>
        </row>
        <row r="65">
          <cell r="AP65">
            <v>10270.6579380338</v>
          </cell>
        </row>
        <row r="65">
          <cell r="AS65">
            <v>1.15890920054187</v>
          </cell>
          <cell r="AT65">
            <v>5.62598610729583</v>
          </cell>
        </row>
        <row r="66">
          <cell r="D66">
            <v>0.0222292495144711</v>
          </cell>
          <cell r="E66">
            <v>0.0782987936893482</v>
          </cell>
          <cell r="F66">
            <v>0.0439839021748581</v>
          </cell>
        </row>
        <row r="66">
          <cell r="M66">
            <v>2139.00384184584</v>
          </cell>
          <cell r="N66">
            <v>590.246127418812</v>
          </cell>
          <cell r="O66">
            <v>610.916603307561</v>
          </cell>
        </row>
        <row r="66">
          <cell r="Q66">
            <v>0.0929433371523132</v>
          </cell>
        </row>
        <row r="66">
          <cell r="X66">
            <v>0.647968897639714</v>
          </cell>
          <cell r="Y66">
            <v>0.201199857815437</v>
          </cell>
          <cell r="Z66">
            <v>0.150831244544849</v>
          </cell>
        </row>
        <row r="66">
          <cell r="AD66">
            <v>1.15946373506411</v>
          </cell>
        </row>
        <row r="66">
          <cell r="AF66">
            <v>6.05363112758236</v>
          </cell>
        </row>
        <row r="66">
          <cell r="AI66">
            <v>1954.93057233421</v>
          </cell>
          <cell r="AJ66">
            <v>516.696049902756</v>
          </cell>
          <cell r="AK66">
            <v>561.825144173926</v>
          </cell>
          <cell r="AL66">
            <v>3033.45176641089</v>
          </cell>
        </row>
        <row r="66">
          <cell r="AP66">
            <v>12131.0855665247</v>
          </cell>
        </row>
        <row r="66">
          <cell r="AS66">
            <v>1.16755922640759</v>
          </cell>
          <cell r="AT66">
            <v>6.56867198721416</v>
          </cell>
        </row>
        <row r="67">
          <cell r="D67">
            <v>0.021574927196033</v>
          </cell>
          <cell r="E67">
            <v>0.0771876207675524</v>
          </cell>
          <cell r="F67">
            <v>0.0426029438050015</v>
          </cell>
        </row>
        <row r="67">
          <cell r="M67">
            <v>2443.99416521948</v>
          </cell>
          <cell r="N67">
            <v>732.093193323872</v>
          </cell>
          <cell r="O67">
            <v>745.812508083057</v>
          </cell>
        </row>
        <row r="67">
          <cell r="Q67">
            <v>0.109604918550123</v>
          </cell>
        </row>
        <row r="67">
          <cell r="X67">
            <v>0.601768765035512</v>
          </cell>
          <cell r="Y67">
            <v>0.218851458013387</v>
          </cell>
          <cell r="Z67">
            <v>0.179379776951101</v>
          </cell>
        </row>
        <row r="67">
          <cell r="AD67">
            <v>1.17523083300535</v>
          </cell>
        </row>
        <row r="67">
          <cell r="AF67">
            <v>7.11441395277571</v>
          </cell>
        </row>
        <row r="67">
          <cell r="AI67">
            <v>2269.81611252492</v>
          </cell>
          <cell r="AJ67">
            <v>645.923546302277</v>
          </cell>
          <cell r="AK67">
            <v>702.328446753415</v>
          </cell>
          <cell r="AL67">
            <v>3618.06810558061</v>
          </cell>
        </row>
        <row r="67">
          <cell r="AP67">
            <v>14739.0759829172</v>
          </cell>
        </row>
        <row r="67">
          <cell r="AS67">
            <v>1.18629376107146</v>
          </cell>
          <cell r="AT67">
            <v>7.79237459695705</v>
          </cell>
        </row>
        <row r="68">
          <cell r="D68">
            <v>0.0209962549740349</v>
          </cell>
          <cell r="E68">
            <v>0.0750108608407129</v>
          </cell>
          <cell r="F68">
            <v>0.041757488860743</v>
          </cell>
        </row>
        <row r="68">
          <cell r="M68">
            <v>2825.65150348792</v>
          </cell>
          <cell r="N68">
            <v>916.625435910529</v>
          </cell>
          <cell r="O68">
            <v>924.619069955826</v>
          </cell>
        </row>
        <row r="68">
          <cell r="Q68">
            <v>0.146466252149674</v>
          </cell>
        </row>
        <row r="68">
          <cell r="X68">
            <v>0.483207429247673</v>
          </cell>
          <cell r="Y68">
            <v>0.291702336025175</v>
          </cell>
          <cell r="Z68">
            <v>0.225090234727151</v>
          </cell>
        </row>
        <row r="68">
          <cell r="AD68">
            <v>1.19669514921379</v>
          </cell>
        </row>
        <row r="68">
          <cell r="AF68">
            <v>8.51378466678559</v>
          </cell>
        </row>
        <row r="68">
          <cell r="AI68">
            <v>2657.0214846203</v>
          </cell>
          <cell r="AJ68">
            <v>827.481146355162</v>
          </cell>
          <cell r="AK68">
            <v>880.841451865246</v>
          </cell>
          <cell r="AL68">
            <v>4365.34408284071</v>
          </cell>
        </row>
        <row r="68">
          <cell r="AP68">
            <v>19124.8044354407</v>
          </cell>
        </row>
        <row r="68">
          <cell r="AS68">
            <v>1.19899427634439</v>
          </cell>
          <cell r="AT68">
            <v>9.34301254088295</v>
          </cell>
        </row>
        <row r="69">
          <cell r="D69">
            <v>0.0200034341968838</v>
          </cell>
          <cell r="E69">
            <v>0.0715117831723088</v>
          </cell>
          <cell r="F69">
            <v>0.039867117661638</v>
          </cell>
        </row>
        <row r="69">
          <cell r="M69">
            <v>3350.4102824263</v>
          </cell>
          <cell r="N69">
            <v>1192.7589578154</v>
          </cell>
          <cell r="O69">
            <v>1181.68262641814</v>
          </cell>
        </row>
        <row r="69">
          <cell r="Q69">
            <v>0.0452463495479727</v>
          </cell>
        </row>
        <row r="69">
          <cell r="X69">
            <v>0.664179669006019</v>
          </cell>
          <cell r="Y69">
            <v>0.209282277594198</v>
          </cell>
          <cell r="Z69">
            <v>0.126538053399783</v>
          </cell>
        </row>
        <row r="69">
          <cell r="AD69">
            <v>1.22975581777096</v>
          </cell>
        </row>
        <row r="69">
          <cell r="AF69">
            <v>10.4698762252287</v>
          </cell>
        </row>
        <row r="69">
          <cell r="AI69">
            <v>3246.29705221702</v>
          </cell>
          <cell r="AJ69">
            <v>1120.7041438427</v>
          </cell>
          <cell r="AK69">
            <v>1166.86924502822</v>
          </cell>
          <cell r="AL69">
            <v>5533.87044108795</v>
          </cell>
        </row>
        <row r="69">
          <cell r="AP69">
            <v>23474.1025222669</v>
          </cell>
        </row>
        <row r="69">
          <cell r="AS69">
            <v>1.25638413831192</v>
          </cell>
          <cell r="AT69">
            <v>11.7384127604147</v>
          </cell>
        </row>
        <row r="70">
          <cell r="D70">
            <v>0.019048656329526</v>
          </cell>
          <cell r="E70">
            <v>0.0697660252634688</v>
          </cell>
          <cell r="F70">
            <v>0.0392677496482088</v>
          </cell>
        </row>
        <row r="70">
          <cell r="M70">
            <v>4110.74348667773</v>
          </cell>
          <cell r="N70">
            <v>1593.40873610493</v>
          </cell>
          <cell r="O70">
            <v>1535.85983168231</v>
          </cell>
        </row>
        <row r="70">
          <cell r="Q70">
            <v>0.093577846482109</v>
          </cell>
        </row>
        <row r="70">
          <cell r="X70">
            <v>0.539139653999847</v>
          </cell>
          <cell r="Y70">
            <v>0.265593774976166</v>
          </cell>
          <cell r="Z70">
            <v>0.195266571023987</v>
          </cell>
        </row>
        <row r="70">
          <cell r="AD70">
            <v>1.26363993488966</v>
          </cell>
        </row>
        <row r="70">
          <cell r="AF70">
            <v>13.2301537115509</v>
          </cell>
        </row>
        <row r="70">
          <cell r="AI70">
            <v>4088.22509715872</v>
          </cell>
          <cell r="AJ70">
            <v>1523.05167187</v>
          </cell>
          <cell r="AK70">
            <v>1524.77231907317</v>
          </cell>
          <cell r="AL70">
            <v>7136.04908810189</v>
          </cell>
        </row>
        <row r="70">
          <cell r="AP70">
            <v>31057.4226133973</v>
          </cell>
        </row>
        <row r="70">
          <cell r="AS70">
            <v>1.28258091359206</v>
          </cell>
          <cell r="AT70">
            <v>15.0554641623734</v>
          </cell>
        </row>
        <row r="71">
          <cell r="D71">
            <v>0.0185651805002529</v>
          </cell>
          <cell r="E71">
            <v>0.0698486805439235</v>
          </cell>
          <cell r="F71">
            <v>0.0395664566029711</v>
          </cell>
        </row>
        <row r="71">
          <cell r="M71">
            <v>5085.99501266994</v>
          </cell>
          <cell r="N71">
            <v>2106.6862784299</v>
          </cell>
          <cell r="O71">
            <v>1950.14304975602</v>
          </cell>
        </row>
        <row r="71">
          <cell r="Q71">
            <v>0.121255992183551</v>
          </cell>
        </row>
        <row r="71">
          <cell r="X71">
            <v>0.442971675781178</v>
          </cell>
          <cell r="Y71">
            <v>0.329550721963383</v>
          </cell>
          <cell r="Z71">
            <v>0.227477602255439</v>
          </cell>
        </row>
        <row r="71">
          <cell r="AD71">
            <v>1.26885103100999</v>
          </cell>
        </row>
        <row r="71">
          <cell r="AF71">
            <v>16.787094177322</v>
          </cell>
        </row>
        <row r="71">
          <cell r="AI71">
            <v>5085.41211067349</v>
          </cell>
          <cell r="AJ71">
            <v>2003.01158892261</v>
          </cell>
          <cell r="AK71">
            <v>1912.21305827887</v>
          </cell>
          <cell r="AL71">
            <v>9000.63675787496</v>
          </cell>
        </row>
        <row r="71">
          <cell r="AP71">
            <v>41616.5090889178</v>
          </cell>
        </row>
        <row r="71">
          <cell r="AS71">
            <v>1.25699504233813</v>
          </cell>
          <cell r="AT71">
            <v>18.9246438122028</v>
          </cell>
        </row>
        <row r="72">
          <cell r="D72">
            <v>0.0184393676386215</v>
          </cell>
          <cell r="E72">
            <v>0.0701031001343348</v>
          </cell>
          <cell r="F72">
            <v>0.0409642583441958</v>
          </cell>
        </row>
        <row r="72">
          <cell r="M72">
            <v>6181.42032685358</v>
          </cell>
          <cell r="N72">
            <v>2736.39841625722</v>
          </cell>
          <cell r="O72">
            <v>2357.76769218482</v>
          </cell>
        </row>
        <row r="72">
          <cell r="Q72">
            <v>0.0623816784407732</v>
          </cell>
        </row>
        <row r="72">
          <cell r="X72">
            <v>0.556222666182524</v>
          </cell>
          <cell r="Y72">
            <v>0.275179779374918</v>
          </cell>
          <cell r="Z72">
            <v>0.168597554442558</v>
          </cell>
        </row>
        <row r="72">
          <cell r="AD72">
            <v>1.23876711748361</v>
          </cell>
        </row>
        <row r="72">
          <cell r="AF72">
            <v>20.7953002649671</v>
          </cell>
        </row>
        <row r="72">
          <cell r="AI72">
            <v>6141.2206911539</v>
          </cell>
          <cell r="AJ72">
            <v>2589.13194271862</v>
          </cell>
          <cell r="AK72">
            <v>2236.74344922619</v>
          </cell>
          <cell r="AL72">
            <v>10967.0960830987</v>
          </cell>
        </row>
        <row r="72">
          <cell r="AP72">
            <v>50888.1340557872</v>
          </cell>
        </row>
        <row r="72">
          <cell r="AS72">
            <v>1.21477841665765</v>
          </cell>
          <cell r="AT72">
            <v>22.9892488459978</v>
          </cell>
        </row>
        <row r="73">
          <cell r="D73">
            <v>0.0186227320703157</v>
          </cell>
          <cell r="E73">
            <v>0.0731807132913223</v>
          </cell>
          <cell r="F73">
            <v>0.0432549307416019</v>
          </cell>
        </row>
        <row r="73">
          <cell r="M73">
            <v>7287.2212725936</v>
          </cell>
          <cell r="N73">
            <v>3407.7892453972</v>
          </cell>
          <cell r="O73">
            <v>2674.12106490382</v>
          </cell>
        </row>
        <row r="73">
          <cell r="Q73">
            <v>0.0555144362448287</v>
          </cell>
        </row>
        <row r="73">
          <cell r="X73">
            <v>0.568498263059002</v>
          </cell>
          <cell r="Y73">
            <v>0.273282946945341</v>
          </cell>
          <cell r="Z73">
            <v>0.158218789995657</v>
          </cell>
        </row>
        <row r="73">
          <cell r="AD73">
            <v>1.189218285149</v>
          </cell>
        </row>
        <row r="73">
          <cell r="AF73">
            <v>24.7301513202627</v>
          </cell>
        </row>
        <row r="73">
          <cell r="AI73">
            <v>7130.47709159727</v>
          </cell>
          <cell r="AJ73">
            <v>3098.30483221013</v>
          </cell>
          <cell r="AK73">
            <v>2423.72236795518</v>
          </cell>
          <cell r="AL73">
            <v>12652.5042917626</v>
          </cell>
        </row>
        <row r="73">
          <cell r="AP73">
            <v>58787.6406367185</v>
          </cell>
        </row>
        <row r="73">
          <cell r="AS73">
            <v>1.15454821452116</v>
          </cell>
          <cell r="AT73">
            <v>26.5421962083293</v>
          </cell>
        </row>
        <row r="74">
          <cell r="D74">
            <v>0.0186858387776961</v>
          </cell>
          <cell r="E74">
            <v>0.0758626491211226</v>
          </cell>
          <cell r="F74">
            <v>0.0448021400978074</v>
          </cell>
        </row>
        <row r="74">
          <cell r="M74">
            <v>8416.08853544176</v>
          </cell>
          <cell r="N74">
            <v>4054.71605850546</v>
          </cell>
          <cell r="O74">
            <v>2915.69474353747</v>
          </cell>
        </row>
        <row r="74">
          <cell r="Q74">
            <v>0.0559803097870366</v>
          </cell>
        </row>
        <row r="74">
          <cell r="X74">
            <v>0.484853342220148</v>
          </cell>
          <cell r="Y74">
            <v>0.321351680369044</v>
          </cell>
          <cell r="Z74">
            <v>0.193794977410808</v>
          </cell>
        </row>
        <row r="74">
          <cell r="AD74">
            <v>1.15344660451143</v>
          </cell>
        </row>
        <row r="74">
          <cell r="AF74">
            <v>28.5249090694109</v>
          </cell>
        </row>
        <row r="74">
          <cell r="AI74">
            <v>8202.15816695182</v>
          </cell>
          <cell r="AJ74">
            <v>3579.64637554913</v>
          </cell>
          <cell r="AK74">
            <v>2583.86813194348</v>
          </cell>
          <cell r="AL74">
            <v>14365.6726744444</v>
          </cell>
        </row>
        <row r="74">
          <cell r="AP74">
            <v>68038.8786305521</v>
          </cell>
        </row>
        <row r="74">
          <cell r="AS74">
            <v>1.13831988144105</v>
          </cell>
          <cell r="AT74">
            <v>30.2135096410503</v>
          </cell>
        </row>
        <row r="75">
          <cell r="D75">
            <v>0.018756573252557</v>
          </cell>
          <cell r="E75">
            <v>0.0781071694158878</v>
          </cell>
          <cell r="F75">
            <v>0.0463655432936456</v>
          </cell>
        </row>
        <row r="75">
          <cell r="M75">
            <v>9658.30999307666</v>
          </cell>
          <cell r="N75">
            <v>4725.36264897847</v>
          </cell>
          <cell r="O75">
            <v>3140.18835699673</v>
          </cell>
        </row>
        <row r="75">
          <cell r="Q75">
            <v>0.0204630772963537</v>
          </cell>
        </row>
        <row r="75">
          <cell r="X75">
            <v>0.5848399126708</v>
          </cell>
          <cell r="Y75">
            <v>0.281010037919165</v>
          </cell>
          <cell r="Z75">
            <v>0.134150049410035</v>
          </cell>
        </row>
        <row r="75">
          <cell r="AD75">
            <v>1.14099040021203</v>
          </cell>
        </row>
        <row r="75">
          <cell r="AF75">
            <v>32.546647415119</v>
          </cell>
        </row>
        <row r="75">
          <cell r="AI75">
            <v>9385.6768457085</v>
          </cell>
          <cell r="AJ75">
            <v>4082.12471068808</v>
          </cell>
          <cell r="AK75">
            <v>2724.76644527797</v>
          </cell>
          <cell r="AL75">
            <v>16192.5680016745</v>
          </cell>
        </row>
        <row r="75">
          <cell r="AP75">
            <v>75890.9730656527</v>
          </cell>
        </row>
        <row r="75">
          <cell r="AS75">
            <v>1.13092567832923</v>
          </cell>
          <cell r="AT75">
            <v>34.1692338855116</v>
          </cell>
        </row>
        <row r="76">
          <cell r="D76">
            <v>0.0188769635606691</v>
          </cell>
          <cell r="E76">
            <v>0.081078875956663</v>
          </cell>
          <cell r="F76">
            <v>0.0472818851829529</v>
          </cell>
        </row>
        <row r="76">
          <cell r="M76">
            <v>11022.220601875</v>
          </cell>
          <cell r="N76">
            <v>5409.52581921691</v>
          </cell>
          <cell r="O76">
            <v>3386.10965737844</v>
          </cell>
        </row>
        <row r="76">
          <cell r="Q76">
            <v>0.0255112538924268</v>
          </cell>
        </row>
        <row r="76">
          <cell r="X76">
            <v>0.516282188946876</v>
          </cell>
          <cell r="Y76">
            <v>0.329525548691227</v>
          </cell>
          <cell r="Z76">
            <v>0.154192262361897</v>
          </cell>
        </row>
        <row r="76">
          <cell r="AD76">
            <v>1.13300559988709</v>
          </cell>
        </row>
        <row r="76">
          <cell r="AF76">
            <v>36.8755337788806</v>
          </cell>
        </row>
        <row r="76">
          <cell r="AI76">
            <v>10664.7921378568</v>
          </cell>
          <cell r="AJ76">
            <v>4538.42100593487</v>
          </cell>
          <cell r="AK76">
            <v>2915.74845625372</v>
          </cell>
          <cell r="AL76">
            <v>18118.9616000454</v>
          </cell>
        </row>
        <row r="76">
          <cell r="AP76">
            <v>84787.9757528084</v>
          </cell>
        </row>
        <row r="76">
          <cell r="AS76">
            <v>1.12311073141068</v>
          </cell>
          <cell r="AT76">
            <v>38.3758332608996</v>
          </cell>
        </row>
        <row r="77">
          <cell r="D77">
            <v>0.0195241897413378</v>
          </cell>
          <cell r="E77">
            <v>0.0878685898482805</v>
          </cell>
          <cell r="F77">
            <v>0.0494612633498796</v>
          </cell>
        </row>
        <row r="77">
          <cell r="M77">
            <v>12250.1004364467</v>
          </cell>
          <cell r="N77">
            <v>5906.47679663522</v>
          </cell>
          <cell r="O77">
            <v>3616.00597975779</v>
          </cell>
        </row>
        <row r="77">
          <cell r="Q77">
            <v>0.0652569488700952</v>
          </cell>
        </row>
        <row r="77">
          <cell r="X77">
            <v>0.304994751263884</v>
          </cell>
          <cell r="Y77">
            <v>0.446938830059311</v>
          </cell>
          <cell r="Z77">
            <v>0.248066418676805</v>
          </cell>
        </row>
        <row r="77">
          <cell r="AD77">
            <v>1.09494576335166</v>
          </cell>
        </row>
        <row r="77">
          <cell r="AF77">
            <v>40.3767094825164</v>
          </cell>
        </row>
        <row r="77">
          <cell r="AI77">
            <v>11540.3455988179</v>
          </cell>
          <cell r="AJ77">
            <v>4628.42533766586</v>
          </cell>
          <cell r="AK77">
            <v>3013.96237290684</v>
          </cell>
          <cell r="AL77">
            <v>19182.7333093906</v>
          </cell>
        </row>
        <row r="77">
          <cell r="AP77">
            <v>94399.843315797</v>
          </cell>
        </row>
        <row r="77">
          <cell r="AS77">
            <v>1.06509776121816</v>
          </cell>
          <cell r="AT77">
            <v>40.8740140910657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0.0510593964535417</v>
          </cell>
          <cell r="E112">
            <v>0.132161541962226</v>
          </cell>
          <cell r="F112">
            <v>0.0809402829267969</v>
          </cell>
        </row>
        <row r="112">
          <cell r="M112">
            <v>78.4139037786079</v>
          </cell>
          <cell r="N112">
            <v>8.27556592184824</v>
          </cell>
          <cell r="O112">
            <v>2.48065603234201</v>
          </cell>
        </row>
        <row r="112">
          <cell r="Q112">
            <v>0.00219160111917964</v>
          </cell>
        </row>
        <row r="112">
          <cell r="X112">
            <v>0.760075602833183</v>
          </cell>
          <cell r="Y112">
            <v>0.202386482599747</v>
          </cell>
          <cell r="Z112">
            <v>0.03753791456707</v>
          </cell>
        </row>
        <row r="112">
          <cell r="AF112">
            <v>0.255683043344988</v>
          </cell>
        </row>
        <row r="112">
          <cell r="AI112">
            <v>76.4509092198416</v>
          </cell>
          <cell r="AJ112">
            <v>7.7553785407727</v>
          </cell>
          <cell r="AK112">
            <v>2.38108482484904</v>
          </cell>
          <cell r="AL112">
            <v>86.5873725854633</v>
          </cell>
        </row>
        <row r="112">
          <cell r="AP112">
            <v>54.7857006067078</v>
          </cell>
        </row>
        <row r="113">
          <cell r="D113">
            <v>0.0510593964535417</v>
          </cell>
          <cell r="E113">
            <v>0.132161541962226</v>
          </cell>
          <cell r="F113">
            <v>0.0809402829267969</v>
          </cell>
        </row>
        <row r="113">
          <cell r="M113">
            <v>78.8752329426101</v>
          </cell>
          <cell r="N113">
            <v>8.40942592400856</v>
          </cell>
          <cell r="O113">
            <v>2.56703536474918</v>
          </cell>
        </row>
        <row r="113">
          <cell r="Q113">
            <v>-0.389272717906925</v>
          </cell>
        </row>
        <row r="113">
          <cell r="X113">
            <v>0.8</v>
          </cell>
          <cell r="Y113">
            <v>0.15</v>
          </cell>
          <cell r="Z113">
            <v>0.05</v>
          </cell>
        </row>
        <row r="113">
          <cell r="AD113">
            <v>1.00894077894595</v>
          </cell>
        </row>
        <row r="113">
          <cell r="AF113">
            <v>0.257969048915762</v>
          </cell>
        </row>
        <row r="113">
          <cell r="AI113">
            <v>77.345070136928</v>
          </cell>
          <cell r="AJ113">
            <v>8.00022253858414</v>
          </cell>
          <cell r="AK113">
            <v>2.54620538777454</v>
          </cell>
          <cell r="AL113">
            <v>87.8914980632866</v>
          </cell>
        </row>
        <row r="113">
          <cell r="AP113">
            <v>38.9775502747725</v>
          </cell>
        </row>
        <row r="113">
          <cell r="AS113">
            <v>1.01506138180294</v>
          </cell>
          <cell r="AT113">
            <v>0.253872284307162</v>
          </cell>
        </row>
        <row r="114">
          <cell r="D114">
            <v>0.0506479452247156</v>
          </cell>
          <cell r="E114">
            <v>0.129874780279716</v>
          </cell>
          <cell r="F114">
            <v>0.0796072921866012</v>
          </cell>
        </row>
        <row r="114">
          <cell r="M114">
            <v>80.4748512286349</v>
          </cell>
          <cell r="N114">
            <v>8.85092607907757</v>
          </cell>
          <cell r="O114">
            <v>2.79704428120304</v>
          </cell>
        </row>
        <row r="114">
          <cell r="Q114">
            <v>0.054039168610368</v>
          </cell>
        </row>
        <row r="114">
          <cell r="X114">
            <v>0.804237514217721</v>
          </cell>
          <cell r="Y114">
            <v>0.159592360933312</v>
          </cell>
          <cell r="Z114">
            <v>0.0361701248489673</v>
          </cell>
        </row>
        <row r="114">
          <cell r="AD114">
            <v>1.02811029010462</v>
          </cell>
        </row>
        <row r="114">
          <cell r="AF114">
            <v>0.265220633718798</v>
          </cell>
        </row>
        <row r="114">
          <cell r="AI114">
            <v>79.5589777396134</v>
          </cell>
          <cell r="AJ114">
            <v>8.57034226640172</v>
          </cell>
          <cell r="AK114">
            <v>2.82115335241177</v>
          </cell>
          <cell r="AL114">
            <v>90.9504733584269</v>
          </cell>
        </row>
        <row r="114">
          <cell r="AP114">
            <v>40.5848658282715</v>
          </cell>
        </row>
        <row r="114">
          <cell r="AS114">
            <v>1.03480399540963</v>
          </cell>
          <cell r="AT114">
            <v>0.262708054124821</v>
          </cell>
        </row>
        <row r="115">
          <cell r="D115">
            <v>0.0503827662990746</v>
          </cell>
          <cell r="E115">
            <v>0.12884792413861</v>
          </cell>
          <cell r="F115">
            <v>0.0789629942453576</v>
          </cell>
        </row>
        <row r="115">
          <cell r="M115">
            <v>81.2048537279238</v>
          </cell>
          <cell r="N115">
            <v>9.00652770641623</v>
          </cell>
          <cell r="O115">
            <v>3.01168227377316</v>
          </cell>
        </row>
        <row r="115">
          <cell r="Q115">
            <v>-0.099192842343388</v>
          </cell>
        </row>
        <row r="115">
          <cell r="X115">
            <v>0.788104372350301</v>
          </cell>
          <cell r="Y115">
            <v>0.17065961451102</v>
          </cell>
          <cell r="Z115">
            <v>0.0412360131386791</v>
          </cell>
        </row>
        <row r="115">
          <cell r="AD115">
            <v>1.013012865868</v>
          </cell>
        </row>
        <row r="115">
          <cell r="AF115">
            <v>0.268671914250807</v>
          </cell>
        </row>
        <row r="115">
          <cell r="AI115">
            <v>82.7352859523858</v>
          </cell>
          <cell r="AJ115">
            <v>9.35104414645855</v>
          </cell>
          <cell r="AK115">
            <v>3.18238716824588</v>
          </cell>
          <cell r="AL115">
            <v>95.2687172670903</v>
          </cell>
        </row>
        <row r="115">
          <cell r="AP115">
            <v>36.2185797493765</v>
          </cell>
        </row>
        <row r="115">
          <cell r="AS115">
            <v>1.04747907019291</v>
          </cell>
          <cell r="AT115">
            <v>0.275181188266857</v>
          </cell>
        </row>
        <row r="116">
          <cell r="D116">
            <v>0.0505688802116221</v>
          </cell>
          <cell r="E116">
            <v>0.130525752590873</v>
          </cell>
          <cell r="F116">
            <v>0.0798354218773294</v>
          </cell>
        </row>
        <row r="116">
          <cell r="M116">
            <v>84.1334041941414</v>
          </cell>
          <cell r="N116">
            <v>9.69820880550098</v>
          </cell>
          <cell r="O116">
            <v>3.35632635248651</v>
          </cell>
        </row>
        <row r="116">
          <cell r="Q116">
            <v>0.276084362261113</v>
          </cell>
        </row>
        <row r="116">
          <cell r="X116">
            <v>0.795639329810976</v>
          </cell>
          <cell r="Y116">
            <v>0.16352393242769</v>
          </cell>
          <cell r="Z116">
            <v>0.0408367377613335</v>
          </cell>
        </row>
        <row r="116">
          <cell r="AD116">
            <v>1.04588620196121</v>
          </cell>
        </row>
        <row r="116">
          <cell r="AF116">
            <v>0.281000247969424</v>
          </cell>
        </row>
        <row r="116">
          <cell r="AI116">
            <v>85.4159781407372</v>
          </cell>
          <cell r="AJ116">
            <v>9.94994523738503</v>
          </cell>
          <cell r="AK116">
            <v>3.50981431803687</v>
          </cell>
          <cell r="AL116">
            <v>98.8757376961591</v>
          </cell>
        </row>
        <row r="116">
          <cell r="AP116">
            <v>48.4737992275368</v>
          </cell>
        </row>
        <row r="116">
          <cell r="AS116">
            <v>1.03786154083461</v>
          </cell>
          <cell r="AT116">
            <v>0.285599972063339</v>
          </cell>
        </row>
        <row r="117">
          <cell r="D117">
            <v>0.051202739288186</v>
          </cell>
          <cell r="E117">
            <v>0.134585056725192</v>
          </cell>
          <cell r="F117">
            <v>0.0820430921210889</v>
          </cell>
        </row>
        <row r="117">
          <cell r="M117">
            <v>85.753598758268</v>
          </cell>
          <cell r="N117">
            <v>9.99623639541744</v>
          </cell>
          <cell r="O117">
            <v>3.59307811686341</v>
          </cell>
        </row>
        <row r="117">
          <cell r="Q117">
            <v>0.00605976850118864</v>
          </cell>
        </row>
        <row r="117">
          <cell r="X117">
            <v>0.798838491302964</v>
          </cell>
          <cell r="Y117">
            <v>0.1589396899171</v>
          </cell>
          <cell r="Z117">
            <v>0.0422218187799354</v>
          </cell>
        </row>
        <row r="117">
          <cell r="AD117">
            <v>1.02318225976812</v>
          </cell>
        </row>
        <row r="117">
          <cell r="AF117">
            <v>0.287514468712758</v>
          </cell>
        </row>
        <row r="117">
          <cell r="AI117">
            <v>86.0154049087412</v>
          </cell>
          <cell r="AJ117">
            <v>9.96851714019864</v>
          </cell>
          <cell r="AK117">
            <v>3.66095048152597</v>
          </cell>
          <cell r="AL117">
            <v>99.6448725304658</v>
          </cell>
        </row>
        <row r="117">
          <cell r="AP117">
            <v>46.0551032596517</v>
          </cell>
        </row>
        <row r="117">
          <cell r="AS117">
            <v>1.00777880248712</v>
          </cell>
          <cell r="AT117">
            <v>0.287821597836347</v>
          </cell>
        </row>
        <row r="118">
          <cell r="D118">
            <v>0.049922535168845</v>
          </cell>
          <cell r="E118">
            <v>0.127407752316961</v>
          </cell>
          <cell r="F118">
            <v>0.0780429997115366</v>
          </cell>
        </row>
        <row r="118">
          <cell r="M118">
            <v>88.7211548040494</v>
          </cell>
          <cell r="N118">
            <v>10.6716463600907</v>
          </cell>
          <cell r="O118">
            <v>3.97034698422473</v>
          </cell>
        </row>
        <row r="118">
          <cell r="Q118">
            <v>0.051182305628826</v>
          </cell>
        </row>
        <row r="118">
          <cell r="X118">
            <v>0.804211773483744</v>
          </cell>
          <cell r="Y118">
            <v>0.152296798784696</v>
          </cell>
          <cell r="Z118">
            <v>0.0434914277315595</v>
          </cell>
        </row>
        <row r="118">
          <cell r="AD118">
            <v>1.04260428284077</v>
          </cell>
        </row>
        <row r="118">
          <cell r="AF118">
            <v>0.299763816458611</v>
          </cell>
        </row>
        <row r="118">
          <cell r="AI118">
            <v>91.2185471820839</v>
          </cell>
          <cell r="AJ118">
            <v>11.2011239618521</v>
          </cell>
          <cell r="AK118">
            <v>4.24380864581739</v>
          </cell>
          <cell r="AL118">
            <v>106.663479789753</v>
          </cell>
        </row>
        <row r="118">
          <cell r="AP118">
            <v>47.6875936237582</v>
          </cell>
        </row>
        <row r="118">
          <cell r="AS118">
            <v>1.07043621092637</v>
          </cell>
          <cell r="AT118">
            <v>0.308094660610714</v>
          </cell>
        </row>
        <row r="119">
          <cell r="D119">
            <v>0.049111759050539</v>
          </cell>
          <cell r="E119">
            <v>0.124144594387949</v>
          </cell>
          <cell r="F119">
            <v>0.0761711390786433</v>
          </cell>
        </row>
        <row r="119">
          <cell r="M119">
            <v>95.8208845502499</v>
          </cell>
          <cell r="N119">
            <v>12.3878141532993</v>
          </cell>
          <cell r="O119">
            <v>4.74366140567046</v>
          </cell>
        </row>
        <row r="119">
          <cell r="Q119">
            <v>0.15181415939506</v>
          </cell>
        </row>
        <row r="119">
          <cell r="X119">
            <v>0.788396621779425</v>
          </cell>
          <cell r="Y119">
            <v>0.164000844563422</v>
          </cell>
          <cell r="Z119">
            <v>0.0476025336571532</v>
          </cell>
        </row>
        <row r="119">
          <cell r="AD119">
            <v>1.09745108204052</v>
          </cell>
        </row>
        <row r="119">
          <cell r="AF119">
            <v>0.3289761247291</v>
          </cell>
        </row>
        <row r="119">
          <cell r="AI119">
            <v>100.104653308813</v>
          </cell>
          <cell r="AJ119">
            <v>13.3204562563594</v>
          </cell>
          <cell r="AK119">
            <v>5.18947191563827</v>
          </cell>
          <cell r="AL119">
            <v>118.614581480811</v>
          </cell>
        </row>
        <row r="119">
          <cell r="AP119">
            <v>57.5000763339375</v>
          </cell>
        </row>
        <row r="119">
          <cell r="AS119">
            <v>1.11204492591667</v>
          </cell>
          <cell r="AT119">
            <v>0.342615104034164</v>
          </cell>
        </row>
        <row r="120">
          <cell r="D120">
            <v>0.0496506769053985</v>
          </cell>
          <cell r="E120">
            <v>0.12785003055014</v>
          </cell>
          <cell r="F120">
            <v>0.0782027820179537</v>
          </cell>
        </row>
        <row r="120">
          <cell r="M120">
            <v>103.901672592871</v>
          </cell>
          <cell r="N120">
            <v>14.2213025786727</v>
          </cell>
          <cell r="O120">
            <v>5.61665433612042</v>
          </cell>
        </row>
        <row r="120">
          <cell r="Q120">
            <v>-0.0139520719699886</v>
          </cell>
        </row>
        <row r="120">
          <cell r="X120">
            <v>0.797148962188711</v>
          </cell>
          <cell r="Y120">
            <v>0.15841244442174</v>
          </cell>
          <cell r="Z120">
            <v>0.0444385933895494</v>
          </cell>
        </row>
        <row r="120">
          <cell r="AD120">
            <v>1.09879203178847</v>
          </cell>
        </row>
        <row r="120">
          <cell r="AF120">
            <v>0.361476344500986</v>
          </cell>
        </row>
        <row r="120">
          <cell r="AI120">
            <v>107.403367307469</v>
          </cell>
          <cell r="AJ120">
            <v>14.8805387454026</v>
          </cell>
          <cell r="AK120">
            <v>5.99216451013974</v>
          </cell>
          <cell r="AL120">
            <v>128.276070563011</v>
          </cell>
        </row>
        <row r="120">
          <cell r="AP120">
            <v>57.4703137884659</v>
          </cell>
        </row>
        <row r="120">
          <cell r="AS120">
            <v>1.08145279409651</v>
          </cell>
          <cell r="AT120">
            <v>0.370522061557413</v>
          </cell>
        </row>
        <row r="121">
          <cell r="D121">
            <v>0.0514636903005663</v>
          </cell>
          <cell r="E121">
            <v>0.137536526997993</v>
          </cell>
          <cell r="F121">
            <v>0.0835389249738352</v>
          </cell>
        </row>
        <row r="121">
          <cell r="M121">
            <v>107.338236674812</v>
          </cell>
          <cell r="N121">
            <v>14.6819653303354</v>
          </cell>
          <cell r="O121">
            <v>6.0262427520929</v>
          </cell>
        </row>
        <row r="121">
          <cell r="Q121">
            <v>0.128726765307179</v>
          </cell>
        </row>
        <row r="121">
          <cell r="X121">
            <v>0.745221133572851</v>
          </cell>
          <cell r="Y121">
            <v>0.198213573039708</v>
          </cell>
          <cell r="Z121">
            <v>0.0565652933874415</v>
          </cell>
        </row>
        <row r="121">
          <cell r="AD121">
            <v>1.03492963918776</v>
          </cell>
        </row>
        <row r="121">
          <cell r="AF121">
            <v>0.374102582789317</v>
          </cell>
        </row>
        <row r="121">
          <cell r="AI121">
            <v>107.152408663214</v>
          </cell>
          <cell r="AJ121">
            <v>14.3533413313947</v>
          </cell>
          <cell r="AK121">
            <v>6.0361589952835</v>
          </cell>
          <cell r="AL121">
            <v>127.541908989893</v>
          </cell>
        </row>
        <row r="121">
          <cell r="AP121">
            <v>62.7282498829468</v>
          </cell>
        </row>
        <row r="121">
          <cell r="AS121">
            <v>0.994276706716255</v>
          </cell>
          <cell r="AT121">
            <v>0.368401455131022</v>
          </cell>
        </row>
        <row r="122">
          <cell r="D122">
            <v>0.0517114130663523</v>
          </cell>
          <cell r="E122">
            <v>0.138862310244696</v>
          </cell>
          <cell r="F122">
            <v>0.0842200420436634</v>
          </cell>
        </row>
        <row r="122">
          <cell r="M122">
            <v>106.593934857139</v>
          </cell>
          <cell r="N122">
            <v>14.0648415265872</v>
          </cell>
          <cell r="O122">
            <v>6.02491886729961</v>
          </cell>
        </row>
        <row r="122">
          <cell r="Q122">
            <v>0.0444733407343149</v>
          </cell>
        </row>
        <row r="122">
          <cell r="X122">
            <v>0.750023639340499</v>
          </cell>
          <cell r="Y122">
            <v>0.192618569217311</v>
          </cell>
          <cell r="Z122">
            <v>0.057357791442189</v>
          </cell>
        </row>
        <row r="122">
          <cell r="AD122">
            <v>0.986485929590969</v>
          </cell>
        </row>
        <row r="122">
          <cell r="AF122">
            <v>0.369046934145302</v>
          </cell>
        </row>
        <row r="122">
          <cell r="AI122">
            <v>105.920029551566</v>
          </cell>
          <cell r="AJ122">
            <v>13.6307414217255</v>
          </cell>
          <cell r="AK122">
            <v>5.98893305153998</v>
          </cell>
          <cell r="AL122">
            <v>125.539704024832</v>
          </cell>
        </row>
        <row r="122">
          <cell r="AP122">
            <v>61.9972774733813</v>
          </cell>
        </row>
        <row r="122">
          <cell r="AS122">
            <v>0.984301591681371</v>
          </cell>
          <cell r="AT122">
            <v>0.362618138663198</v>
          </cell>
        </row>
        <row r="123">
          <cell r="D123">
            <v>0.0513835505147384</v>
          </cell>
          <cell r="E123">
            <v>0.136917821925555</v>
          </cell>
          <cell r="F123">
            <v>0.0831350548848287</v>
          </cell>
        </row>
        <row r="123">
          <cell r="M123">
            <v>106.08401115945</v>
          </cell>
          <cell r="N123">
            <v>13.5937171758018</v>
          </cell>
          <cell r="O123">
            <v>6.06511921971539</v>
          </cell>
        </row>
        <row r="123">
          <cell r="Q123">
            <v>0.082152819081435</v>
          </cell>
        </row>
        <row r="123">
          <cell r="X123">
            <v>0.754981724319057</v>
          </cell>
          <cell r="Y123">
            <v>0.186918721054762</v>
          </cell>
          <cell r="Z123">
            <v>0.0580995546261808</v>
          </cell>
        </row>
        <row r="123">
          <cell r="AD123">
            <v>0.990356740805793</v>
          </cell>
        </row>
        <row r="123">
          <cell r="AF123">
            <v>0.365488118904511</v>
          </cell>
        </row>
        <row r="123">
          <cell r="AI123">
            <v>106.076345842801</v>
          </cell>
          <cell r="AJ123">
            <v>13.3525757239016</v>
          </cell>
          <cell r="AK123">
            <v>6.10517725895323</v>
          </cell>
          <cell r="AL123">
            <v>125.534098825656</v>
          </cell>
        </row>
        <row r="123">
          <cell r="AP123">
            <v>64.6969375581031</v>
          </cell>
        </row>
        <row r="123">
          <cell r="AS123">
            <v>0.999955351183759</v>
          </cell>
          <cell r="AT123">
            <v>0.362601948192559</v>
          </cell>
        </row>
        <row r="124">
          <cell r="D124">
            <v>0.0512401884675358</v>
          </cell>
          <cell r="E124">
            <v>0.136076500410321</v>
          </cell>
          <cell r="F124">
            <v>0.0826514364968075</v>
          </cell>
        </row>
        <row r="124">
          <cell r="M124">
            <v>106.575891378049</v>
          </cell>
          <cell r="N124">
            <v>13.4411787580517</v>
          </cell>
          <cell r="O124">
            <v>6.22661777854885</v>
          </cell>
        </row>
        <row r="124">
          <cell r="Q124">
            <v>0.0847197592647798</v>
          </cell>
        </row>
        <row r="124">
          <cell r="X124">
            <v>0.762336597181899</v>
          </cell>
          <cell r="Y124">
            <v>0.178925726536121</v>
          </cell>
          <cell r="Z124">
            <v>0.0587376762819797</v>
          </cell>
        </row>
        <row r="124">
          <cell r="AD124">
            <v>1.00298496447101</v>
          </cell>
        </row>
        <row r="124">
          <cell r="AF124">
            <v>0.366579087954017</v>
          </cell>
        </row>
        <row r="124">
          <cell r="AI124">
            <v>106.866116650049</v>
          </cell>
          <cell r="AJ124">
            <v>13.2822422393533</v>
          </cell>
          <cell r="AK124">
            <v>6.30368985262066</v>
          </cell>
          <cell r="AL124">
            <v>126.452048742022</v>
          </cell>
        </row>
        <row r="124">
          <cell r="AP124">
            <v>67.7040704705082</v>
          </cell>
        </row>
        <row r="124">
          <cell r="AS124">
            <v>1.00731235516847</v>
          </cell>
          <cell r="AT124">
            <v>0.365253422422521</v>
          </cell>
        </row>
        <row r="125">
          <cell r="D125">
            <v>0.050865436116201</v>
          </cell>
          <cell r="E125">
            <v>0.133951294971689</v>
          </cell>
          <cell r="F125">
            <v>0.0814963486778692</v>
          </cell>
        </row>
        <row r="125">
          <cell r="M125">
            <v>108.220632546992</v>
          </cell>
          <cell r="N125">
            <v>13.6323843256087</v>
          </cell>
          <cell r="O125">
            <v>6.53291800396341</v>
          </cell>
        </row>
        <row r="125">
          <cell r="Q125">
            <v>0.12578944191582</v>
          </cell>
        </row>
        <row r="125">
          <cell r="X125">
            <v>0.766996319834951</v>
          </cell>
          <cell r="Y125">
            <v>0.173176753554003</v>
          </cell>
          <cell r="Z125">
            <v>0.0598269266110466</v>
          </cell>
        </row>
        <row r="125">
          <cell r="AD125">
            <v>1.01719023245202</v>
          </cell>
        </row>
        <row r="125">
          <cell r="AF125">
            <v>0.372880667687996</v>
          </cell>
        </row>
        <row r="125">
          <cell r="AI125">
            <v>109.301204465638</v>
          </cell>
          <cell r="AJ125">
            <v>13.6734390801198</v>
          </cell>
          <cell r="AK125">
            <v>6.7042198255056</v>
          </cell>
          <cell r="AL125">
            <v>129.678863371263</v>
          </cell>
        </row>
        <row r="125">
          <cell r="AP125">
            <v>74.8026738703385</v>
          </cell>
        </row>
        <row r="125">
          <cell r="AS125">
            <v>1.02551808896212</v>
          </cell>
          <cell r="AT125">
            <v>0.374573991749617</v>
          </cell>
        </row>
        <row r="126">
          <cell r="D126">
            <v>0.0501917101933258</v>
          </cell>
          <cell r="E126">
            <v>0.130396613764202</v>
          </cell>
          <cell r="F126">
            <v>0.0795894620672844</v>
          </cell>
        </row>
        <row r="126">
          <cell r="M126">
            <v>112.289357024793</v>
          </cell>
          <cell r="N126">
            <v>14.4851540355069</v>
          </cell>
          <cell r="O126">
            <v>7.13947264285837</v>
          </cell>
        </row>
        <row r="126">
          <cell r="Q126">
            <v>0.0266509139169251</v>
          </cell>
        </row>
        <row r="126">
          <cell r="X126">
            <v>0.763386006259901</v>
          </cell>
          <cell r="Y126">
            <v>0.174366807984273</v>
          </cell>
          <cell r="Z126">
            <v>0.0622471857558263</v>
          </cell>
        </row>
        <row r="126">
          <cell r="AD126">
            <v>1.04519547851889</v>
          </cell>
        </row>
        <row r="126">
          <cell r="AF126">
            <v>0.389733187894599</v>
          </cell>
        </row>
        <row r="126">
          <cell r="AI126">
            <v>114.898747836625</v>
          </cell>
          <cell r="AJ126">
            <v>14.8993274820617</v>
          </cell>
          <cell r="AK126">
            <v>7.49493100070638</v>
          </cell>
          <cell r="AL126">
            <v>137.293006319393</v>
          </cell>
        </row>
        <row r="126">
          <cell r="AP126">
            <v>77.0954003140013</v>
          </cell>
        </row>
        <row r="126">
          <cell r="AS126">
            <v>1.05871537388734</v>
          </cell>
          <cell r="AT126">
            <v>0.396567243723671</v>
          </cell>
        </row>
        <row r="127">
          <cell r="D127">
            <v>0.051316506175804</v>
          </cell>
          <cell r="E127">
            <v>0.136997798438197</v>
          </cell>
          <cell r="F127">
            <v>0.083037827362953</v>
          </cell>
        </row>
        <row r="127">
          <cell r="M127">
            <v>115.341307070297</v>
          </cell>
          <cell r="N127">
            <v>14.9747158275056</v>
          </cell>
          <cell r="O127">
            <v>7.6173156312484</v>
          </cell>
        </row>
        <row r="127">
          <cell r="Q127">
            <v>0.0945262275272074</v>
          </cell>
        </row>
        <row r="127">
          <cell r="X127">
            <v>0.746806887203005</v>
          </cell>
          <cell r="Y127">
            <v>0.186928971987335</v>
          </cell>
          <cell r="Z127">
            <v>0.0662641408096601</v>
          </cell>
        </row>
        <row r="127">
          <cell r="AD127">
            <v>1.03088372413402</v>
          </cell>
        </row>
        <row r="127">
          <cell r="AF127">
            <v>0.401769600155407</v>
          </cell>
        </row>
        <row r="127">
          <cell r="AI127">
            <v>115.50784211413</v>
          </cell>
          <cell r="AJ127">
            <v>14.7116539069528</v>
          </cell>
          <cell r="AK127">
            <v>7.67903205648654</v>
          </cell>
          <cell r="AL127">
            <v>137.89852807757</v>
          </cell>
        </row>
        <row r="127">
          <cell r="AP127">
            <v>81.8131009173906</v>
          </cell>
        </row>
        <row r="127">
          <cell r="AS127">
            <v>1.0044104341103</v>
          </cell>
          <cell r="AT127">
            <v>0.398316277422417</v>
          </cell>
        </row>
        <row r="128">
          <cell r="D128">
            <v>0.051019420461267</v>
          </cell>
          <cell r="E128">
            <v>0.135310086672378</v>
          </cell>
          <cell r="F128">
            <v>0.0821216134089143</v>
          </cell>
        </row>
        <row r="128">
          <cell r="M128">
            <v>116.686312377992</v>
          </cell>
          <cell r="N128">
            <v>15.0262845336494</v>
          </cell>
          <cell r="O128">
            <v>7.9044248576411</v>
          </cell>
        </row>
        <row r="128">
          <cell r="Q128">
            <v>0.0254564647612003</v>
          </cell>
        </row>
        <row r="128">
          <cell r="X128">
            <v>0.739282110855623</v>
          </cell>
          <cell r="Y128">
            <v>0.191873923564907</v>
          </cell>
          <cell r="Z128">
            <v>0.0688439655794694</v>
          </cell>
        </row>
        <row r="128">
          <cell r="AD128">
            <v>1.01183459472851</v>
          </cell>
        </row>
        <row r="128">
          <cell r="AF128">
            <v>0.406524380547484</v>
          </cell>
        </row>
        <row r="128">
          <cell r="AI128">
            <v>117.526142257358</v>
          </cell>
          <cell r="AJ128">
            <v>14.93790434998</v>
          </cell>
          <cell r="AK128">
            <v>8.0545567187529</v>
          </cell>
          <cell r="AL128">
            <v>140.518603326091</v>
          </cell>
        </row>
        <row r="128">
          <cell r="AP128">
            <v>82.8265674056015</v>
          </cell>
        </row>
        <row r="128">
          <cell r="AS128">
            <v>1.01900002331459</v>
          </cell>
          <cell r="AT128">
            <v>0.405884295980023</v>
          </cell>
        </row>
        <row r="129">
          <cell r="D129">
            <v>0.0500483392055046</v>
          </cell>
          <cell r="E129">
            <v>0.130065866216313</v>
          </cell>
          <cell r="F129">
            <v>0.0793638175126311</v>
          </cell>
        </row>
        <row r="129">
          <cell r="M129">
            <v>121.201729798566</v>
          </cell>
          <cell r="N129">
            <v>15.9714228971248</v>
          </cell>
          <cell r="O129">
            <v>8.61984290915646</v>
          </cell>
        </row>
        <row r="129">
          <cell r="Q129">
            <v>-0.0092635985446397</v>
          </cell>
        </row>
        <row r="129">
          <cell r="X129">
            <v>0.74982500143951</v>
          </cell>
          <cell r="Y129">
            <v>0.184389901178838</v>
          </cell>
          <cell r="Z129">
            <v>0.0657850973816519</v>
          </cell>
        </row>
        <row r="129">
          <cell r="AD129">
            <v>1.04663160713018</v>
          </cell>
        </row>
        <row r="129">
          <cell r="AF129">
            <v>0.425481265750015</v>
          </cell>
        </row>
        <row r="129">
          <cell r="AI129">
            <v>124.386571970005</v>
          </cell>
          <cell r="AJ129">
            <v>16.4753140843637</v>
          </cell>
          <cell r="AK129">
            <v>9.07579169616914</v>
          </cell>
          <cell r="AL129">
            <v>149.937677750538</v>
          </cell>
        </row>
        <row r="129">
          <cell r="AP129">
            <v>82.7960061378714</v>
          </cell>
        </row>
        <row r="129">
          <cell r="AS129">
            <v>1.06703080020365</v>
          </cell>
          <cell r="AT129">
            <v>0.43309104512966</v>
          </cell>
        </row>
        <row r="130">
          <cell r="D130">
            <v>0.0499720425740503</v>
          </cell>
          <cell r="E130">
            <v>0.130146602296017</v>
          </cell>
          <cell r="F130">
            <v>0.0793838702543777</v>
          </cell>
        </row>
        <row r="130">
          <cell r="M130">
            <v>128.505457665404</v>
          </cell>
          <cell r="N130">
            <v>17.60130364613</v>
          </cell>
          <cell r="O130">
            <v>9.709251315484</v>
          </cell>
        </row>
        <row r="130">
          <cell r="Q130">
            <v>0.0256617983491725</v>
          </cell>
        </row>
        <row r="130">
          <cell r="X130">
            <v>0.755353575567198</v>
          </cell>
          <cell r="Y130">
            <v>0.173418711645808</v>
          </cell>
          <cell r="Z130">
            <v>0.0712277127869941</v>
          </cell>
        </row>
        <row r="130">
          <cell r="AD130">
            <v>1.07205285260888</v>
          </cell>
        </row>
        <row r="130">
          <cell r="AF130">
            <v>0.456138404678941</v>
          </cell>
        </row>
        <row r="130">
          <cell r="AI130">
            <v>132.082296055521</v>
          </cell>
          <cell r="AJ130">
            <v>18.1460363191231</v>
          </cell>
          <cell r="AK130">
            <v>10.2202572978839</v>
          </cell>
          <cell r="AL130">
            <v>160.448589672528</v>
          </cell>
        </row>
        <row r="130">
          <cell r="AP130">
            <v>84.9527307136045</v>
          </cell>
        </row>
        <row r="130">
          <cell r="AS130">
            <v>1.07010187218904</v>
          </cell>
          <cell r="AT130">
            <v>0.463451538221558</v>
          </cell>
        </row>
        <row r="131">
          <cell r="D131">
            <v>0.0496041594635766</v>
          </cell>
          <cell r="E131">
            <v>0.128742150702027</v>
          </cell>
          <cell r="F131">
            <v>0.0786289049088497</v>
          </cell>
        </row>
        <row r="131">
          <cell r="M131">
            <v>137.577779791461</v>
          </cell>
          <cell r="N131">
            <v>19.6283286479874</v>
          </cell>
          <cell r="O131">
            <v>11.0559263133664</v>
          </cell>
        </row>
        <row r="131">
          <cell r="Q131">
            <v>0.0290653520840742</v>
          </cell>
        </row>
        <row r="131">
          <cell r="X131">
            <v>0.755837437190334</v>
          </cell>
          <cell r="Y131">
            <v>0.170481058994673</v>
          </cell>
          <cell r="Z131">
            <v>0.0736815038149935</v>
          </cell>
        </row>
        <row r="131">
          <cell r="AD131">
            <v>1.08296092572173</v>
          </cell>
        </row>
        <row r="131">
          <cell r="AF131">
            <v>0.493980068988341</v>
          </cell>
        </row>
        <row r="131">
          <cell r="AI131">
            <v>142.43097822103</v>
          </cell>
          <cell r="AJ131">
            <v>20.4405327771639</v>
          </cell>
          <cell r="AK131">
            <v>11.7443185510234</v>
          </cell>
          <cell r="AL131">
            <v>174.615829549218</v>
          </cell>
        </row>
        <row r="131">
          <cell r="AP131">
            <v>87.4221222250856</v>
          </cell>
        </row>
        <row r="131">
          <cell r="AS131">
            <v>1.08829769027951</v>
          </cell>
          <cell r="AT131">
            <v>0.504373238603009</v>
          </cell>
        </row>
        <row r="132">
          <cell r="D132">
            <v>0.0499178304325557</v>
          </cell>
          <cell r="E132">
            <v>0.13075619530354</v>
          </cell>
          <cell r="F132">
            <v>0.0796823609568465</v>
          </cell>
        </row>
        <row r="132">
          <cell r="M132">
            <v>147.345614171185</v>
          </cell>
          <cell r="N132">
            <v>21.7060349658306</v>
          </cell>
          <cell r="O132">
            <v>12.5059829979148</v>
          </cell>
        </row>
        <row r="132">
          <cell r="Q132">
            <v>0.14466824022394</v>
          </cell>
        </row>
        <row r="132">
          <cell r="X132">
            <v>0.748498199285005</v>
          </cell>
          <cell r="Y132">
            <v>0.174372953306624</v>
          </cell>
          <cell r="Z132">
            <v>0.0771288474083711</v>
          </cell>
        </row>
        <row r="132">
          <cell r="AD132">
            <v>1.08137599952604</v>
          </cell>
        </row>
        <row r="132">
          <cell r="AF132">
            <v>0.534178190848209</v>
          </cell>
        </row>
        <row r="132">
          <cell r="AI132">
            <v>151.613070832783</v>
          </cell>
          <cell r="AJ132">
            <v>22.2795416875649</v>
          </cell>
          <cell r="AK132">
            <v>13.1165209467512</v>
          </cell>
          <cell r="AL132">
            <v>187.009133467099</v>
          </cell>
        </row>
        <row r="132">
          <cell r="AP132">
            <v>99.1335617424124</v>
          </cell>
        </row>
        <row r="132">
          <cell r="AS132">
            <v>1.07097468740306</v>
          </cell>
          <cell r="AT132">
            <v>0.540170971547327</v>
          </cell>
        </row>
        <row r="133">
          <cell r="D133">
            <v>0.0499697829757588</v>
          </cell>
          <cell r="E133">
            <v>0.131277596504164</v>
          </cell>
          <cell r="F133">
            <v>0.0799547701038054</v>
          </cell>
        </row>
        <row r="133">
          <cell r="M133">
            <v>156.6835343918</v>
          </cell>
          <cell r="N133">
            <v>23.5612604865283</v>
          </cell>
          <cell r="O133">
            <v>13.9132748951599</v>
          </cell>
        </row>
        <row r="133">
          <cell r="Q133">
            <v>0.187809373837775</v>
          </cell>
        </row>
        <row r="133">
          <cell r="X133">
            <v>0.73615456208436</v>
          </cell>
          <cell r="Y133">
            <v>0.182778972618135</v>
          </cell>
          <cell r="Z133">
            <v>0.0810664652975051</v>
          </cell>
        </row>
        <row r="133">
          <cell r="AD133">
            <v>1.07110855155174</v>
          </cell>
        </row>
        <row r="133">
          <cell r="AF133">
            <v>0.572162828269956</v>
          </cell>
        </row>
        <row r="133">
          <cell r="AI133">
            <v>161.062443575807</v>
          </cell>
          <cell r="AJ133">
            <v>24.0951727205583</v>
          </cell>
          <cell r="AK133">
            <v>14.545139596242</v>
          </cell>
          <cell r="AL133">
            <v>199.702755892607</v>
          </cell>
        </row>
        <row r="133">
          <cell r="AP133">
            <v>119.336481104297</v>
          </cell>
        </row>
        <row r="133">
          <cell r="AS133">
            <v>1.06787701857215</v>
          </cell>
          <cell r="AT133">
            <v>0.576836166615181</v>
          </cell>
        </row>
        <row r="134">
          <cell r="D134">
            <v>0.0503178781978856</v>
          </cell>
          <cell r="E134">
            <v>0.133173507221816</v>
          </cell>
          <cell r="F134">
            <v>0.0809441651810009</v>
          </cell>
        </row>
        <row r="134">
          <cell r="M134">
            <v>165.227172326458</v>
          </cell>
          <cell r="N134">
            <v>25.0963108585736</v>
          </cell>
          <cell r="O134">
            <v>15.2178467407248</v>
          </cell>
        </row>
        <row r="134">
          <cell r="Q134">
            <v>0.0873488364393964</v>
          </cell>
        </row>
        <row r="134">
          <cell r="X134">
            <v>0.730435930138815</v>
          </cell>
          <cell r="Y134">
            <v>0.185564201639577</v>
          </cell>
          <cell r="Z134">
            <v>0.0839998682216084</v>
          </cell>
        </row>
        <row r="134">
          <cell r="AD134">
            <v>1.05966674517354</v>
          </cell>
        </row>
        <row r="134">
          <cell r="AF134">
            <v>0.606301921942109</v>
          </cell>
        </row>
        <row r="134">
          <cell r="AI134">
            <v>168.706379157309</v>
          </cell>
          <cell r="AJ134">
            <v>25.3263506715127</v>
          </cell>
          <cell r="AK134">
            <v>15.7234403324415</v>
          </cell>
          <cell r="AL134">
            <v>209.756170161263</v>
          </cell>
        </row>
        <row r="134">
          <cell r="AP134">
            <v>127.184939823424</v>
          </cell>
        </row>
        <row r="134">
          <cell r="AS134">
            <v>1.0503418904948</v>
          </cell>
          <cell r="AT134">
            <v>0.605875189748364</v>
          </cell>
        </row>
        <row r="135">
          <cell r="D135">
            <v>0.050082444747422</v>
          </cell>
          <cell r="E135">
            <v>0.13211742972344</v>
          </cell>
          <cell r="F135">
            <v>0.0803917517578755</v>
          </cell>
        </row>
        <row r="135">
          <cell r="M135">
            <v>173.97167977923</v>
          </cell>
          <cell r="N135">
            <v>26.6476082290071</v>
          </cell>
          <cell r="O135">
            <v>16.5832003035388</v>
          </cell>
        </row>
        <row r="135">
          <cell r="Q135">
            <v>0.155220778134962</v>
          </cell>
        </row>
        <row r="135">
          <cell r="X135">
            <v>0.721857500769773</v>
          </cell>
          <cell r="Y135">
            <v>0.190870615840314</v>
          </cell>
          <cell r="Z135">
            <v>0.0872718833899126</v>
          </cell>
        </row>
        <row r="135">
          <cell r="AD135">
            <v>1.05769837781287</v>
          </cell>
        </row>
        <row r="135">
          <cell r="AF135">
            <v>0.641284559302993</v>
          </cell>
        </row>
        <row r="135">
          <cell r="AI135">
            <v>178.454438263069</v>
          </cell>
          <cell r="AJ135">
            <v>27.0948424063954</v>
          </cell>
          <cell r="AK135">
            <v>17.2475059510578</v>
          </cell>
          <cell r="AL135">
            <v>222.796786620523</v>
          </cell>
        </row>
        <row r="135">
          <cell r="AP135">
            <v>148.837005290891</v>
          </cell>
        </row>
        <row r="135">
          <cell r="AS135">
            <v>1.06217035927588</v>
          </cell>
          <cell r="AT135">
            <v>0.643542667971365</v>
          </cell>
        </row>
        <row r="136">
          <cell r="D136">
            <v>0.050357434835817</v>
          </cell>
          <cell r="E136">
            <v>0.133595685852147</v>
          </cell>
          <cell r="F136">
            <v>0.0811530776146406</v>
          </cell>
        </row>
        <row r="136">
          <cell r="M136">
            <v>182.96744281334</v>
          </cell>
          <cell r="N136">
            <v>28.1880896398152</v>
          </cell>
          <cell r="O136">
            <v>18.0032214290976</v>
          </cell>
        </row>
        <row r="136">
          <cell r="Q136">
            <v>0.102985554257989</v>
          </cell>
        </row>
        <row r="136">
          <cell r="X136">
            <v>0.70899179146215</v>
          </cell>
          <cell r="Y136">
            <v>0.199836262177832</v>
          </cell>
          <cell r="Z136">
            <v>0.091171946360018</v>
          </cell>
        </row>
        <row r="136">
          <cell r="AD136">
            <v>1.05588370196901</v>
          </cell>
        </row>
        <row r="136">
          <cell r="AF136">
            <v>0.677121914492408</v>
          </cell>
        </row>
        <row r="136">
          <cell r="AI136">
            <v>186.690651047147</v>
          </cell>
          <cell r="AJ136">
            <v>28.3681731487531</v>
          </cell>
          <cell r="AK136">
            <v>18.557119854266</v>
          </cell>
          <cell r="AL136">
            <v>233.615944050166</v>
          </cell>
        </row>
        <row r="136">
          <cell r="AP136">
            <v>164.798973018367</v>
          </cell>
        </row>
        <row r="136">
          <cell r="AS136">
            <v>1.04856065293289</v>
          </cell>
          <cell r="AT136">
            <v>0.674793520118231</v>
          </cell>
        </row>
        <row r="137">
          <cell r="D137">
            <v>0.0502304069512628</v>
          </cell>
          <cell r="E137">
            <v>0.133043251659235</v>
          </cell>
          <cell r="F137">
            <v>0.0808618967789142</v>
          </cell>
        </row>
        <row r="137">
          <cell r="M137">
            <v>191.962443386117</v>
          </cell>
          <cell r="N137">
            <v>29.6914756757944</v>
          </cell>
          <cell r="O137">
            <v>19.4550840401059</v>
          </cell>
        </row>
        <row r="137">
          <cell r="Q137">
            <v>0.0174417456891878</v>
          </cell>
        </row>
        <row r="137">
          <cell r="X137">
            <v>0.707131265646062</v>
          </cell>
          <cell r="Y137">
            <v>0.199386289079103</v>
          </cell>
          <cell r="Z137">
            <v>0.0934824452748345</v>
          </cell>
        </row>
        <row r="137">
          <cell r="AD137">
            <v>1.05286342693685</v>
          </cell>
        </row>
        <row r="137">
          <cell r="AF137">
            <v>0.712916899346516</v>
          </cell>
        </row>
        <row r="137">
          <cell r="AI137">
            <v>196.35862167424</v>
          </cell>
          <cell r="AJ137">
            <v>30.0003294902176</v>
          </cell>
          <cell r="AK137">
            <v>20.1237787935691</v>
          </cell>
          <cell r="AL137">
            <v>246.482729958027</v>
          </cell>
        </row>
        <row r="137">
          <cell r="AP137">
            <v>168.328365250424</v>
          </cell>
        </row>
        <row r="137">
          <cell r="AS137">
            <v>1.05507665994363</v>
          </cell>
          <cell r="AT137">
            <v>0.711958893357946</v>
          </cell>
        </row>
        <row r="138">
          <cell r="D138">
            <v>0.0501522021024325</v>
          </cell>
          <cell r="E138">
            <v>0.132760065445164</v>
          </cell>
          <cell r="F138">
            <v>0.0807106129307912</v>
          </cell>
        </row>
        <row r="138">
          <cell r="M138">
            <v>202.270625817372</v>
          </cell>
          <cell r="N138">
            <v>31.5098157418062</v>
          </cell>
          <cell r="O138">
            <v>21.1476707114985</v>
          </cell>
        </row>
        <row r="138">
          <cell r="Q138">
            <v>0.0606668747791168</v>
          </cell>
        </row>
        <row r="138">
          <cell r="X138">
            <v>0.718855418515679</v>
          </cell>
          <cell r="Y138">
            <v>0.18729070259398</v>
          </cell>
          <cell r="Z138">
            <v>0.0938538788903416</v>
          </cell>
        </row>
        <row r="138">
          <cell r="AD138">
            <v>1.05823262772092</v>
          </cell>
        </row>
        <row r="138">
          <cell r="AF138">
            <v>0.754431923742118</v>
          </cell>
        </row>
        <row r="138">
          <cell r="AI138">
            <v>207.223908632118</v>
          </cell>
          <cell r="AJ138">
            <v>31.9037712679758</v>
          </cell>
          <cell r="AK138">
            <v>21.9146290464072</v>
          </cell>
          <cell r="AL138">
            <v>261.0423089465</v>
          </cell>
        </row>
        <row r="138">
          <cell r="AP138">
            <v>176.153858756071</v>
          </cell>
        </row>
        <row r="138">
          <cell r="AS138">
            <v>1.05906936762244</v>
          </cell>
          <cell r="AT138">
            <v>0.754013854961775</v>
          </cell>
        </row>
        <row r="139">
          <cell r="D139">
            <v>0.0504742384282945</v>
          </cell>
          <cell r="E139">
            <v>0.134439507919033</v>
          </cell>
          <cell r="F139">
            <v>0.081559396080559</v>
          </cell>
        </row>
        <row r="139">
          <cell r="M139">
            <v>212.032933388122</v>
          </cell>
          <cell r="N139">
            <v>33.0891760138675</v>
          </cell>
          <cell r="O139">
            <v>22.7691803094518</v>
          </cell>
        </row>
        <row r="139">
          <cell r="Q139">
            <v>0.119517239328792</v>
          </cell>
        </row>
        <row r="139">
          <cell r="X139">
            <v>0.705916174123509</v>
          </cell>
          <cell r="Y139">
            <v>0.196328297239692</v>
          </cell>
          <cell r="Z139">
            <v>0.0977555286367987</v>
          </cell>
        </row>
        <row r="139">
          <cell r="AD139">
            <v>1.05131007643133</v>
          </cell>
        </row>
        <row r="139">
          <cell r="AF139">
            <v>0.793141883411563</v>
          </cell>
        </row>
        <row r="139">
          <cell r="AI139">
            <v>215.883890218775</v>
          </cell>
          <cell r="AJ139">
            <v>33.1162045340141</v>
          </cell>
          <cell r="AK139">
            <v>23.3611299795624</v>
          </cell>
          <cell r="AL139">
            <v>272.361224732351</v>
          </cell>
        </row>
        <row r="139">
          <cell r="AP139">
            <v>196.074306684258</v>
          </cell>
        </row>
        <row r="139">
          <cell r="AS139">
            <v>1.04336046456044</v>
          </cell>
          <cell r="AT139">
            <v>0.786708245997927</v>
          </cell>
        </row>
        <row r="140">
          <cell r="D140">
            <v>0.0501293904417691</v>
          </cell>
          <cell r="E140">
            <v>0.132790530024402</v>
          </cell>
          <cell r="F140">
            <v>0.0807113382231002</v>
          </cell>
        </row>
        <row r="140">
          <cell r="M140">
            <v>222.562015850447</v>
          </cell>
          <cell r="N140">
            <v>34.8714445974745</v>
          </cell>
          <cell r="O140">
            <v>24.5660012587158</v>
          </cell>
        </row>
        <row r="140">
          <cell r="Q140">
            <v>0.118981616163417</v>
          </cell>
        </row>
        <row r="140">
          <cell r="X140">
            <v>0.701518589298279</v>
          </cell>
          <cell r="Y140">
            <v>0.198072428359276</v>
          </cell>
          <cell r="Z140">
            <v>0.100408982342445</v>
          </cell>
        </row>
        <row r="140">
          <cell r="AD140">
            <v>1.05335095586468</v>
          </cell>
        </row>
        <row r="140">
          <cell r="AF140">
            <v>0.835456761027881</v>
          </cell>
        </row>
        <row r="140">
          <cell r="AI140">
            <v>228.130573198973</v>
          </cell>
          <cell r="AJ140">
            <v>35.3079806683796</v>
          </cell>
          <cell r="AK140">
            <v>25.4593107477501</v>
          </cell>
          <cell r="AL140">
            <v>288.897864615103</v>
          </cell>
        </row>
        <row r="140">
          <cell r="AP140">
            <v>222.687213451156</v>
          </cell>
        </row>
        <row r="140">
          <cell r="AS140">
            <v>1.06071583757564</v>
          </cell>
          <cell r="AT140">
            <v>0.834473896081354</v>
          </cell>
        </row>
        <row r="141">
          <cell r="D141">
            <v>0.0505273048396474</v>
          </cell>
          <cell r="E141">
            <v>0.134852167787403</v>
          </cell>
          <cell r="F141">
            <v>0.081743611699524</v>
          </cell>
        </row>
        <row r="141">
          <cell r="M141">
            <v>233.234308183199</v>
          </cell>
          <cell r="N141">
            <v>36.5972382736193</v>
          </cell>
          <cell r="O141">
            <v>26.4035411238517</v>
          </cell>
        </row>
        <row r="141">
          <cell r="Q141">
            <v>0.171076871617263</v>
          </cell>
        </row>
        <row r="141">
          <cell r="X141">
            <v>0.702032876799636</v>
          </cell>
          <cell r="Y141">
            <v>0.195657445113125</v>
          </cell>
          <cell r="Z141">
            <v>0.102309678087239</v>
          </cell>
        </row>
        <row r="141">
          <cell r="AD141">
            <v>1.05094588568772</v>
          </cell>
        </row>
        <row r="141">
          <cell r="AF141">
            <v>0.878019845672242</v>
          </cell>
        </row>
        <row r="141">
          <cell r="AI141">
            <v>237.24539592958</v>
          </cell>
          <cell r="AJ141">
            <v>36.5308640592644</v>
          </cell>
          <cell r="AK141">
            <v>27.034278195833</v>
          </cell>
          <cell r="AL141">
            <v>300.810538184677</v>
          </cell>
        </row>
        <row r="141">
          <cell r="AP141">
            <v>261.397430557324</v>
          </cell>
        </row>
        <row r="141">
          <cell r="AS141">
            <v>1.04123489657996</v>
          </cell>
          <cell r="AT141">
            <v>0.868883340884942</v>
          </cell>
        </row>
        <row r="142">
          <cell r="D142">
            <v>0.0513230691850453</v>
          </cell>
          <cell r="E142">
            <v>0.138974609953795</v>
          </cell>
          <cell r="F142">
            <v>0.0837628493012391</v>
          </cell>
        </row>
        <row r="142">
          <cell r="M142">
            <v>238.673411321119</v>
          </cell>
          <cell r="N142">
            <v>36.7813940763932</v>
          </cell>
          <cell r="O142">
            <v>27.330127555361</v>
          </cell>
        </row>
        <row r="142">
          <cell r="Q142">
            <v>0.0972579812408411</v>
          </cell>
        </row>
        <row r="142">
          <cell r="X142">
            <v>0.692682949205383</v>
          </cell>
          <cell r="Y142">
            <v>0.201846794436711</v>
          </cell>
          <cell r="Z142">
            <v>0.105470256357907</v>
          </cell>
        </row>
        <row r="142">
          <cell r="AD142">
            <v>1.02087165319109</v>
          </cell>
        </row>
        <row r="142">
          <cell r="AF142">
            <v>0.896345571386008</v>
          </cell>
        </row>
        <row r="142">
          <cell r="AI142">
            <v>239.12720730527</v>
          </cell>
          <cell r="AJ142">
            <v>35.7057821811288</v>
          </cell>
          <cell r="AK142">
            <v>27.3398912218406</v>
          </cell>
          <cell r="AL142">
            <v>302.172880708239</v>
          </cell>
        </row>
        <row r="142">
          <cell r="AP142">
            <v>276.457533418853</v>
          </cell>
        </row>
        <row r="142">
          <cell r="AS142">
            <v>1.00452890557553</v>
          </cell>
          <cell r="AT142">
            <v>0.872818431491959</v>
          </cell>
        </row>
        <row r="143">
          <cell r="D143">
            <v>0.0509178885446428</v>
          </cell>
          <cell r="E143">
            <v>0.13668455652723</v>
          </cell>
          <cell r="F143">
            <v>0.0826620098073234</v>
          </cell>
        </row>
        <row r="143">
          <cell r="M143">
            <v>242.639972622247</v>
          </cell>
          <cell r="N143">
            <v>36.6840800384205</v>
          </cell>
          <cell r="O143">
            <v>28.0577552926826</v>
          </cell>
        </row>
        <row r="143">
          <cell r="Q143">
            <v>-0.002765889092652</v>
          </cell>
        </row>
        <row r="143">
          <cell r="X143">
            <v>0.698744805101099</v>
          </cell>
          <cell r="Y143">
            <v>0.198525555969704</v>
          </cell>
          <cell r="Z143">
            <v>0.102729638929197</v>
          </cell>
        </row>
        <row r="143">
          <cell r="AD143">
            <v>1.01376599915357</v>
          </cell>
        </row>
        <row r="143">
          <cell r="AF143">
            <v>0.908684663763011</v>
          </cell>
        </row>
        <row r="143">
          <cell r="AI143">
            <v>245.005673559306</v>
          </cell>
          <cell r="AJ143">
            <v>36.1459355842961</v>
          </cell>
          <cell r="AK143">
            <v>28.4298710302316</v>
          </cell>
          <cell r="AL143">
            <v>309.581480173833</v>
          </cell>
        </row>
        <row r="143">
          <cell r="AP143">
            <v>265.439685302212</v>
          </cell>
        </row>
        <row r="143">
          <cell r="AS143">
            <v>1.02451775105771</v>
          </cell>
          <cell r="AT143">
            <v>0.894217976513855</v>
          </cell>
        </row>
        <row r="144">
          <cell r="D144">
            <v>0.0503606109131805</v>
          </cell>
          <cell r="E144">
            <v>0.13348908847905</v>
          </cell>
          <cell r="F144">
            <v>0.0812195634173593</v>
          </cell>
        </row>
        <row r="144">
          <cell r="M144">
            <v>251.582334047001</v>
          </cell>
          <cell r="N144">
            <v>37.9708692735372</v>
          </cell>
          <cell r="O144">
            <v>29.7619156133778</v>
          </cell>
        </row>
        <row r="144">
          <cell r="Q144">
            <v>0.153267694165387</v>
          </cell>
        </row>
        <row r="144">
          <cell r="X144">
            <v>0.711085805393558</v>
          </cell>
          <cell r="Y144">
            <v>0.182825003105347</v>
          </cell>
          <cell r="Z144">
            <v>0.106089191501095</v>
          </cell>
        </row>
        <row r="144">
          <cell r="AD144">
            <v>1.03898287290492</v>
          </cell>
        </row>
        <row r="144">
          <cell r="AF144">
            <v>0.944107802521136</v>
          </cell>
        </row>
        <row r="144">
          <cell r="AI144">
            <v>256.786512105657</v>
          </cell>
          <cell r="AJ144">
            <v>38.3004151338196</v>
          </cell>
          <cell r="AK144">
            <v>30.671463559379</v>
          </cell>
          <cell r="AL144">
            <v>325.758390798856</v>
          </cell>
        </row>
        <row r="144">
          <cell r="AP144">
            <v>305.411993912627</v>
          </cell>
        </row>
        <row r="144">
          <cell r="AS144">
            <v>1.05225412907755</v>
          </cell>
          <cell r="AT144">
            <v>0.940944558082075</v>
          </cell>
        </row>
        <row r="145">
          <cell r="D145">
            <v>0.0501504272004895</v>
          </cell>
          <cell r="E145">
            <v>0.132359550241371</v>
          </cell>
          <cell r="F145">
            <v>0.0807386287467756</v>
          </cell>
        </row>
        <row r="145">
          <cell r="M145">
            <v>264.903894411594</v>
          </cell>
          <cell r="N145">
            <v>40.5630894270617</v>
          </cell>
          <cell r="O145">
            <v>32.3283172641943</v>
          </cell>
        </row>
        <row r="145">
          <cell r="Q145">
            <v>0.146130370030117</v>
          </cell>
        </row>
        <row r="145">
          <cell r="X145">
            <v>0.715756754144395</v>
          </cell>
          <cell r="Y145">
            <v>0.176928028896157</v>
          </cell>
          <cell r="Z145">
            <v>0.107315216959449</v>
          </cell>
        </row>
        <row r="145">
          <cell r="AD145">
            <v>1.05920107569243</v>
          </cell>
        </row>
        <row r="145">
          <cell r="AF145">
            <v>1</v>
          </cell>
        </row>
        <row r="145">
          <cell r="AI145">
            <v>271.495142879533</v>
          </cell>
          <cell r="AJ145">
            <v>41.2016709123134</v>
          </cell>
          <cell r="AK145">
            <v>33.5067834348045</v>
          </cell>
          <cell r="AL145">
            <v>346.203597226651</v>
          </cell>
        </row>
        <row r="145">
          <cell r="AP145">
            <v>346.203597226651</v>
          </cell>
        </row>
        <row r="145">
          <cell r="AS145">
            <v>1.06276187200476</v>
          </cell>
          <cell r="AT145">
            <v>1</v>
          </cell>
        </row>
        <row r="146">
          <cell r="D146">
            <v>0.0497786088390228</v>
          </cell>
          <cell r="E146">
            <v>0.130633332908296</v>
          </cell>
          <cell r="F146">
            <v>0.0798978495494857</v>
          </cell>
        </row>
        <row r="146">
          <cell r="M146">
            <v>282.374605543684</v>
          </cell>
          <cell r="N146">
            <v>44.2317497133705</v>
          </cell>
          <cell r="O146">
            <v>35.7387374523283</v>
          </cell>
        </row>
        <row r="146">
          <cell r="Q146">
            <v>0.142253795593092</v>
          </cell>
        </row>
        <row r="146">
          <cell r="X146">
            <v>0.707882714343811</v>
          </cell>
          <cell r="Y146">
            <v>0.181323126293</v>
          </cell>
          <cell r="Z146">
            <v>0.110794159363188</v>
          </cell>
        </row>
        <row r="146">
          <cell r="AD146">
            <v>1.07455741917466</v>
          </cell>
        </row>
        <row r="146">
          <cell r="AF146">
            <v>1.07455741917466</v>
          </cell>
        </row>
        <row r="146">
          <cell r="AI146">
            <v>291.508071554029</v>
          </cell>
          <cell r="AJ146">
            <v>45.4756949530133</v>
          </cell>
          <cell r="AK146">
            <v>37.4135311931823</v>
          </cell>
          <cell r="AL146">
            <v>374.397297700225</v>
          </cell>
        </row>
        <row r="146">
          <cell r="AP146">
            <v>400.318597596854</v>
          </cell>
        </row>
        <row r="146">
          <cell r="AS146">
            <v>1.08143676350976</v>
          </cell>
          <cell r="AT146">
            <v>1.08143676350976</v>
          </cell>
        </row>
        <row r="147">
          <cell r="D147">
            <v>0.0498467343483066</v>
          </cell>
          <cell r="E147">
            <v>0.131131793942146</v>
          </cell>
          <cell r="F147">
            <v>0.0801728612834638</v>
          </cell>
        </row>
        <row r="147">
          <cell r="M147">
            <v>302.735587278534</v>
          </cell>
          <cell r="N147">
            <v>48.5101856188444</v>
          </cell>
          <cell r="O147">
            <v>39.7386309239094</v>
          </cell>
        </row>
        <row r="147">
          <cell r="Q147">
            <v>0.156062542521526</v>
          </cell>
        </row>
        <row r="147">
          <cell r="X147">
            <v>0.703602678497168</v>
          </cell>
          <cell r="Y147">
            <v>0.18266853736383</v>
          </cell>
          <cell r="Z147">
            <v>0.113728784139002</v>
          </cell>
        </row>
        <row r="147">
          <cell r="AD147">
            <v>1.08096156513282</v>
          </cell>
        </row>
        <row r="147">
          <cell r="AF147">
            <v>1.16155526965613</v>
          </cell>
        </row>
        <row r="147">
          <cell r="AI147">
            <v>312.112120429453</v>
          </cell>
          <cell r="AJ147">
            <v>49.6918475377892</v>
          </cell>
          <cell r="AK147">
            <v>41.4629824214582</v>
          </cell>
          <cell r="AL147">
            <v>403.266950388701</v>
          </cell>
        </row>
        <row r="147">
          <cell r="AP147">
            <v>466.070138958369</v>
          </cell>
        </row>
        <row r="147">
          <cell r="AS147">
            <v>1.07710967163975</v>
          </cell>
          <cell r="AT147">
            <v>1.16482599724315</v>
          </cell>
        </row>
        <row r="148">
          <cell r="D148">
            <v>0.0506163210065725</v>
          </cell>
          <cell r="E148">
            <v>0.134952857489355</v>
          </cell>
          <cell r="F148">
            <v>0.0821139011695947</v>
          </cell>
        </row>
        <row r="148">
          <cell r="M148">
            <v>318.848951801343</v>
          </cell>
          <cell r="N148">
            <v>51.3050513346859</v>
          </cell>
          <cell r="O148">
            <v>42.8800202395744</v>
          </cell>
        </row>
        <row r="148">
          <cell r="Q148">
            <v>0.422990343145272</v>
          </cell>
        </row>
        <row r="148">
          <cell r="X148">
            <v>0.693386199323946</v>
          </cell>
          <cell r="Y148">
            <v>0.18914894427899</v>
          </cell>
          <cell r="Z148">
            <v>0.117464856397064</v>
          </cell>
        </row>
        <row r="148">
          <cell r="AD148">
            <v>1.05699601840915</v>
          </cell>
        </row>
        <row r="148">
          <cell r="AF148">
            <v>1.22775929518869</v>
          </cell>
        </row>
        <row r="148">
          <cell r="AI148">
            <v>323.865785740926</v>
          </cell>
          <cell r="AJ148">
            <v>51.1662120395001</v>
          </cell>
          <cell r="AK148">
            <v>43.7293868569898</v>
          </cell>
          <cell r="AL148">
            <v>418.761384637416</v>
          </cell>
        </row>
        <row r="148">
          <cell r="AP148">
            <v>747.243750617355</v>
          </cell>
        </row>
        <row r="148">
          <cell r="AS148">
            <v>1.03842227644438</v>
          </cell>
          <cell r="AT148">
            <v>1.20958126371883</v>
          </cell>
        </row>
        <row r="149">
          <cell r="D149">
            <v>0.0507663267031365</v>
          </cell>
          <cell r="E149">
            <v>0.135627886433878</v>
          </cell>
          <cell r="F149">
            <v>0.0824734074163588</v>
          </cell>
        </row>
        <row r="149">
          <cell r="M149">
            <v>329.894754070296</v>
          </cell>
          <cell r="N149">
            <v>52.6058934165335</v>
          </cell>
          <cell r="O149">
            <v>45.0353545026573</v>
          </cell>
        </row>
        <row r="149">
          <cell r="Q149">
            <v>0.0669154996456252</v>
          </cell>
        </row>
        <row r="149">
          <cell r="X149">
            <v>0.708529811051519</v>
          </cell>
          <cell r="Y149">
            <v>0.174931130905939</v>
          </cell>
          <cell r="Z149">
            <v>0.116539058042541</v>
          </cell>
        </row>
        <row r="149">
          <cell r="AD149">
            <v>1.03475847496823</v>
          </cell>
        </row>
        <row r="149">
          <cell r="AF149">
            <v>1.27043433591751</v>
          </cell>
        </row>
        <row r="149">
          <cell r="AI149">
            <v>334.139993493395</v>
          </cell>
          <cell r="AJ149">
            <v>52.2179088097476</v>
          </cell>
          <cell r="AK149">
            <v>45.7399127729509</v>
          </cell>
          <cell r="AL149">
            <v>432.097815076093</v>
          </cell>
        </row>
        <row r="149">
          <cell r="AP149">
            <v>743.462382065889</v>
          </cell>
        </row>
        <row r="149">
          <cell r="AS149">
            <v>1.03184732625293</v>
          </cell>
          <cell r="AT149">
            <v>1.24810319285391</v>
          </cell>
        </row>
        <row r="150">
          <cell r="D150">
            <v>0.0510572894841312</v>
          </cell>
          <cell r="E150">
            <v>0.136998485459334</v>
          </cell>
          <cell r="F150">
            <v>0.083182900092631</v>
          </cell>
        </row>
        <row r="150">
          <cell r="M150">
            <v>338.416899156518</v>
          </cell>
          <cell r="N150">
            <v>53.170141832578</v>
          </cell>
          <cell r="O150">
            <v>46.7085121842392</v>
          </cell>
        </row>
        <row r="150">
          <cell r="Q150">
            <v>0.235064395366622</v>
          </cell>
        </row>
        <row r="150">
          <cell r="X150">
            <v>0.708480364134103</v>
          </cell>
          <cell r="Y150">
            <v>0.173359604646209</v>
          </cell>
          <cell r="Z150">
            <v>0.118160031219688</v>
          </cell>
        </row>
        <row r="150">
          <cell r="AD150">
            <v>1.02450443482155</v>
          </cell>
        </row>
        <row r="150">
          <cell r="AF150">
            <v>1.30156561129706</v>
          </cell>
        </row>
        <row r="150">
          <cell r="AI150">
            <v>340.893268352026</v>
          </cell>
          <cell r="AJ150">
            <v>52.2910699452151</v>
          </cell>
          <cell r="AK150">
            <v>47.0572981396672</v>
          </cell>
          <cell r="AL150">
            <v>440.241636436908</v>
          </cell>
        </row>
        <row r="150">
          <cell r="AP150">
            <v>872.609752321351</v>
          </cell>
        </row>
        <row r="150">
          <cell r="AS150">
            <v>1.01884717088741</v>
          </cell>
          <cell r="AT150">
            <v>1.27162640701475</v>
          </cell>
        </row>
        <row r="151">
          <cell r="D151">
            <v>0.0505595231385979</v>
          </cell>
          <cell r="E151">
            <v>0.134171512115593</v>
          </cell>
          <cell r="F151">
            <v>0.0803945617444699</v>
          </cell>
        </row>
        <row r="151">
          <cell r="M151">
            <v>348.938483154536</v>
          </cell>
          <cell r="N151">
            <v>54.4731071766245</v>
          </cell>
          <cell r="O151">
            <v>49.921476552787</v>
          </cell>
        </row>
        <row r="151">
          <cell r="Q151">
            <v>0.132093565451011</v>
          </cell>
        </row>
        <row r="151">
          <cell r="X151">
            <v>0.630693214800437</v>
          </cell>
          <cell r="Y151">
            <v>0.156437420207543</v>
          </cell>
          <cell r="Z151">
            <v>0.21286936499202</v>
          </cell>
        </row>
        <row r="151">
          <cell r="AD151">
            <v>1.03614163803322</v>
          </cell>
        </row>
        <row r="151">
          <cell r="AF151">
            <v>1.34860632449704</v>
          </cell>
        </row>
        <row r="151">
          <cell r="AI151">
            <v>354.88487321785</v>
          </cell>
          <cell r="AJ151">
            <v>54.6322902600714</v>
          </cell>
          <cell r="AK151">
            <v>51.9656269565176</v>
          </cell>
          <cell r="AL151">
            <v>461.482790434439</v>
          </cell>
        </row>
        <row r="151">
          <cell r="AP151">
            <v>919.323228900684</v>
          </cell>
        </row>
        <row r="151">
          <cell r="AS151">
            <v>1.04824885299229</v>
          </cell>
          <cell r="AT151">
            <v>1.33298092258792</v>
          </cell>
        </row>
        <row r="152">
          <cell r="D152">
            <v>0.0500565286948518</v>
          </cell>
          <cell r="E152">
            <v>0.131893427500691</v>
          </cell>
          <cell r="F152">
            <v>0.0795905038599961</v>
          </cell>
        </row>
        <row r="152">
          <cell r="M152">
            <v>367.238276906396</v>
          </cell>
          <cell r="N152">
            <v>57.9572437188533</v>
          </cell>
          <cell r="O152">
            <v>55.7525565106695</v>
          </cell>
        </row>
        <row r="152">
          <cell r="Q152">
            <v>0.264161531270255</v>
          </cell>
        </row>
        <row r="152">
          <cell r="X152">
            <v>0.751199607993009</v>
          </cell>
          <cell r="Y152">
            <v>0.164497219586041</v>
          </cell>
          <cell r="Z152">
            <v>0.084303172420951</v>
          </cell>
        </row>
        <row r="152">
          <cell r="AD152">
            <v>1.0636232489116</v>
          </cell>
        </row>
        <row r="152">
          <cell r="AF152">
            <v>1.43440904036427</v>
          </cell>
        </row>
        <row r="152">
          <cell r="AI152">
            <v>377.161232877334</v>
          </cell>
          <cell r="AJ152">
            <v>59.0629567307391</v>
          </cell>
          <cell r="AK152">
            <v>58.5926116268241</v>
          </cell>
          <cell r="AL152">
            <v>494.816801234897</v>
          </cell>
        </row>
        <row r="152">
          <cell r="AP152">
            <v>1159.25433619253</v>
          </cell>
        </row>
        <row r="152">
          <cell r="AS152">
            <v>1.07079295949089</v>
          </cell>
          <cell r="AT152">
            <v>1.42734658704281</v>
          </cell>
        </row>
        <row r="153">
          <cell r="D153">
            <v>0.0492527478323358</v>
          </cell>
          <cell r="E153">
            <v>0.128394163902613</v>
          </cell>
          <cell r="F153">
            <v>0.077344558530262</v>
          </cell>
        </row>
        <row r="153">
          <cell r="M153">
            <v>397.313355619787</v>
          </cell>
          <cell r="N153">
            <v>64.553327667</v>
          </cell>
          <cell r="O153">
            <v>65.0039589532353</v>
          </cell>
        </row>
        <row r="153">
          <cell r="Q153">
            <v>0.34260215171871</v>
          </cell>
        </row>
        <row r="153">
          <cell r="X153">
            <v>0.699288129846847</v>
          </cell>
          <cell r="Y153">
            <v>0.171008919618323</v>
          </cell>
          <cell r="Z153">
            <v>0.12970295053483</v>
          </cell>
        </row>
        <row r="153">
          <cell r="AD153">
            <v>1.09592221090842</v>
          </cell>
        </row>
        <row r="153">
          <cell r="AF153">
            <v>1.57200072686304</v>
          </cell>
        </row>
        <row r="153">
          <cell r="AI153">
            <v>414.520966701763</v>
          </cell>
          <cell r="AJ153">
            <v>67.4335976011728</v>
          </cell>
          <cell r="AK153">
            <v>70.1991362139995</v>
          </cell>
          <cell r="AL153">
            <v>552.153700516935</v>
          </cell>
        </row>
        <row r="153">
          <cell r="AP153">
            <v>1691.35056542363</v>
          </cell>
        </row>
        <row r="153">
          <cell r="AS153">
            <v>1.11414256659656</v>
          </cell>
          <cell r="AT153">
            <v>1.59026758991072</v>
          </cell>
        </row>
        <row r="154">
          <cell r="D154">
            <v>0.048893693423268</v>
          </cell>
          <cell r="E154">
            <v>0.127360147806302</v>
          </cell>
          <cell r="F154">
            <v>0.0767670892412778</v>
          </cell>
        </row>
        <row r="154">
          <cell r="M154">
            <v>440.193165189037</v>
          </cell>
          <cell r="N154">
            <v>74.2270017709144</v>
          </cell>
          <cell r="O154">
            <v>78.4990991547646</v>
          </cell>
        </row>
        <row r="154">
          <cell r="Q154">
            <v>0.207572032759264</v>
          </cell>
        </row>
        <row r="154">
          <cell r="X154">
            <v>0.696510546248562</v>
          </cell>
          <cell r="Y154">
            <v>0.177735432388294</v>
          </cell>
          <cell r="Z154">
            <v>0.125754021363144</v>
          </cell>
        </row>
        <row r="154">
          <cell r="AD154">
            <v>1.12746282566793</v>
          </cell>
        </row>
        <row r="154">
          <cell r="AF154">
            <v>1.77237238146105</v>
          </cell>
        </row>
        <row r="154">
          <cell r="AI154">
            <v>462.510829742685</v>
          </cell>
          <cell r="AJ154">
            <v>78.1043852692418</v>
          </cell>
          <cell r="AK154">
            <v>85.3637605050117</v>
          </cell>
          <cell r="AL154">
            <v>625.978975516938</v>
          </cell>
        </row>
        <row r="154">
          <cell r="AP154">
            <v>2145.15755384825</v>
          </cell>
        </row>
        <row r="154">
          <cell r="AS154">
            <v>1.13140374231831</v>
          </cell>
          <cell r="AT154">
            <v>1.79923470251251</v>
          </cell>
        </row>
        <row r="155">
          <cell r="D155">
            <v>0.0489861754711596</v>
          </cell>
          <cell r="E155">
            <v>0.128708856190843</v>
          </cell>
          <cell r="F155">
            <v>0.077803510087391</v>
          </cell>
        </row>
        <row r="155">
          <cell r="M155">
            <v>489.96084737521</v>
          </cell>
          <cell r="N155">
            <v>84.6861061944389</v>
          </cell>
          <cell r="O155">
            <v>93.7729862562354</v>
          </cell>
        </row>
        <row r="155">
          <cell r="Q155">
            <v>0.114585942442382</v>
          </cell>
        </row>
        <row r="155">
          <cell r="X155">
            <v>0.7233936722216</v>
          </cell>
          <cell r="Y155">
            <v>0.171741902616759</v>
          </cell>
          <cell r="Z155">
            <v>0.104864425161641</v>
          </cell>
        </row>
        <row r="155">
          <cell r="AD155">
            <v>1.12702311064347</v>
          </cell>
        </row>
        <row r="155">
          <cell r="AF155">
            <v>1.9975046345728</v>
          </cell>
        </row>
        <row r="155">
          <cell r="AI155">
            <v>513.821806015991</v>
          </cell>
          <cell r="AJ155">
            <v>88.2261679922542</v>
          </cell>
          <cell r="AK155">
            <v>100.659404040335</v>
          </cell>
          <cell r="AL155">
            <v>702.70737804858</v>
          </cell>
        </row>
        <row r="155">
          <cell r="AP155">
            <v>2471.55667585124</v>
          </cell>
        </row>
        <row r="155">
          <cell r="AS155">
            <v>1.12070429470111</v>
          </cell>
          <cell r="AT155">
            <v>2.01641005828103</v>
          </cell>
        </row>
        <row r="156">
          <cell r="D156">
            <v>0.0490356875161873</v>
          </cell>
          <cell r="E156">
            <v>0.128838672579517</v>
          </cell>
          <cell r="F156">
            <v>0.078019475474695</v>
          </cell>
        </row>
        <row r="156">
          <cell r="M156">
            <v>543.562714047284</v>
          </cell>
          <cell r="N156">
            <v>95.3886942180303</v>
          </cell>
          <cell r="O156">
            <v>110.117979047338</v>
          </cell>
        </row>
        <row r="156">
          <cell r="Q156">
            <v>0.147278124127519</v>
          </cell>
        </row>
        <row r="156">
          <cell r="X156">
            <v>0.663015211740717</v>
          </cell>
          <cell r="Y156">
            <v>0.197887395498933</v>
          </cell>
          <cell r="Z156">
            <v>0.139097392760351</v>
          </cell>
        </row>
        <row r="156">
          <cell r="AD156">
            <v>1.12026142276121</v>
          </cell>
        </row>
        <row r="156">
          <cell r="AF156">
            <v>2.23772738389863</v>
          </cell>
        </row>
        <row r="156">
          <cell r="AI156">
            <v>569.441580352253</v>
          </cell>
          <cell r="AJ156">
            <v>99.2690003296435</v>
          </cell>
          <cell r="AK156">
            <v>117.879088180715</v>
          </cell>
          <cell r="AL156">
            <v>786.589668862612</v>
          </cell>
        </row>
        <row r="156">
          <cell r="AP156">
            <v>2864.79824843309</v>
          </cell>
        </row>
        <row r="156">
          <cell r="AS156">
            <v>1.11782927303638</v>
          </cell>
          <cell r="AT156">
            <v>2.25400218959154</v>
          </cell>
        </row>
        <row r="157">
          <cell r="D157">
            <v>0.0493565934051615</v>
          </cell>
          <cell r="E157">
            <v>0.129978933059731</v>
          </cell>
          <cell r="F157">
            <v>0.0793114439143137</v>
          </cell>
        </row>
        <row r="157">
          <cell r="M157">
            <v>597.887311991545</v>
          </cell>
          <cell r="N157">
            <v>106.085135043904</v>
          </cell>
          <cell r="O157">
            <v>126.397835119815</v>
          </cell>
        </row>
        <row r="157">
          <cell r="Q157">
            <v>0.104102715533878</v>
          </cell>
        </row>
        <row r="157">
          <cell r="X157">
            <v>0.680082086478232</v>
          </cell>
          <cell r="Y157">
            <v>0.212092754062165</v>
          </cell>
          <cell r="Z157">
            <v>0.107825159459603</v>
          </cell>
        </row>
        <row r="157">
          <cell r="AD157">
            <v>1.1082471989853</v>
          </cell>
        </row>
        <row r="157">
          <cell r="AF157">
            <v>2.47995510529836</v>
          </cell>
        </row>
        <row r="157">
          <cell r="AI157">
            <v>622.363698581789</v>
          </cell>
          <cell r="AJ157">
            <v>109.486618130697</v>
          </cell>
          <cell r="AK157">
            <v>133.190890280743</v>
          </cell>
          <cell r="AL157">
            <v>865.041206993229</v>
          </cell>
        </row>
        <row r="157">
          <cell r="AP157">
            <v>3163.42653424793</v>
          </cell>
        </row>
        <row r="157">
          <cell r="AS157">
            <v>1.09868616471265</v>
          </cell>
          <cell r="AT157">
            <v>2.47644102093624</v>
          </cell>
        </row>
        <row r="158">
          <cell r="D158">
            <v>0.0491760208245984</v>
          </cell>
          <cell r="E158">
            <v>0.128381708434778</v>
          </cell>
          <cell r="F158">
            <v>0.078943990633655</v>
          </cell>
        </row>
        <row r="158">
          <cell r="M158">
            <v>656.056738051497</v>
          </cell>
          <cell r="N158">
            <v>118.573768343917</v>
          </cell>
          <cell r="O158">
            <v>143.565121355373</v>
          </cell>
        </row>
        <row r="158">
          <cell r="Q158">
            <v>0.0746285162251624</v>
          </cell>
        </row>
        <row r="158">
          <cell r="X158">
            <v>0.607904019601985</v>
          </cell>
          <cell r="Y158">
            <v>0.249012288364425</v>
          </cell>
          <cell r="Z158">
            <v>0.143083692033591</v>
          </cell>
        </row>
        <row r="158">
          <cell r="AD158">
            <v>1.1067498501367</v>
          </cell>
        </row>
        <row r="158">
          <cell r="AF158">
            <v>2.74468994113471</v>
          </cell>
        </row>
        <row r="158">
          <cell r="AI158">
            <v>685.331527685586</v>
          </cell>
          <cell r="AJ158">
            <v>123.788794073771</v>
          </cell>
          <cell r="AK158">
            <v>151.948370799371</v>
          </cell>
          <cell r="AL158">
            <v>961.068692558728</v>
          </cell>
        </row>
        <row r="158">
          <cell r="AP158">
            <v>3526.43939166945</v>
          </cell>
        </row>
        <row r="158">
          <cell r="AS158">
            <v>1.11018331062436</v>
          </cell>
          <cell r="AT158">
            <v>2.74930349118898</v>
          </cell>
        </row>
        <row r="159">
          <cell r="D159">
            <v>0.0490804066926628</v>
          </cell>
          <cell r="E159">
            <v>0.127913321521325</v>
          </cell>
          <cell r="F159">
            <v>0.078804592473623</v>
          </cell>
        </row>
        <row r="159">
          <cell r="M159">
            <v>723.901141901224</v>
          </cell>
          <cell r="N159">
            <v>134.467339779758</v>
          </cell>
          <cell r="O159">
            <v>164.079043980369</v>
          </cell>
        </row>
        <row r="159">
          <cell r="Q159">
            <v>0.0399091829436078</v>
          </cell>
        </row>
        <row r="159">
          <cell r="X159">
            <v>0.642369514238668</v>
          </cell>
          <cell r="Y159">
            <v>0.208987942905173</v>
          </cell>
          <cell r="Z159">
            <v>0.148642542856159</v>
          </cell>
        </row>
        <row r="159">
          <cell r="AD159">
            <v>1.11605999261653</v>
          </cell>
        </row>
        <row r="159">
          <cell r="AF159">
            <v>3.06323863543748</v>
          </cell>
        </row>
        <row r="159">
          <cell r="AI159">
            <v>757.606169048455</v>
          </cell>
          <cell r="AJ159">
            <v>140.835506148693</v>
          </cell>
          <cell r="AK159">
            <v>173.946214910448</v>
          </cell>
          <cell r="AL159">
            <v>1072.3878901076</v>
          </cell>
        </row>
        <row r="159">
          <cell r="AP159">
            <v>3782.8483582588</v>
          </cell>
        </row>
        <row r="159">
          <cell r="AS159">
            <v>1.11478934535913</v>
          </cell>
          <cell r="AT159">
            <v>3.06489423913614</v>
          </cell>
        </row>
        <row r="160">
          <cell r="D160">
            <v>0.0492799553096259</v>
          </cell>
          <cell r="E160">
            <v>0.128119403362617</v>
          </cell>
          <cell r="F160">
            <v>0.0795064044344672</v>
          </cell>
        </row>
        <row r="160">
          <cell r="M160">
            <v>796.476329802478</v>
          </cell>
          <cell r="N160">
            <v>152.490205924389</v>
          </cell>
          <cell r="O160">
            <v>185.84871767513</v>
          </cell>
        </row>
        <row r="160">
          <cell r="Q160">
            <v>0.0951250287243987</v>
          </cell>
        </row>
        <row r="160">
          <cell r="X160">
            <v>0.630880887923159</v>
          </cell>
          <cell r="Y160">
            <v>0.240823668423323</v>
          </cell>
          <cell r="Z160">
            <v>0.128295443653518</v>
          </cell>
        </row>
        <row r="160">
          <cell r="AD160">
            <v>1.11222705631142</v>
          </cell>
        </row>
        <row r="160">
          <cell r="AF160">
            <v>3.40701689027202</v>
          </cell>
        </row>
        <row r="160">
          <cell r="AI160">
            <v>830.246787230404</v>
          </cell>
          <cell r="AJ160">
            <v>159.452948091876</v>
          </cell>
          <cell r="AK160">
            <v>195.356926236154</v>
          </cell>
          <cell r="AL160">
            <v>1185.05666155843</v>
          </cell>
        </row>
        <row r="160">
          <cell r="AP160">
            <v>4251.60465610746</v>
          </cell>
        </row>
        <row r="160">
          <cell r="AS160">
            <v>1.10426957010904</v>
          </cell>
          <cell r="AT160">
            <v>3.38446944388055</v>
          </cell>
        </row>
        <row r="161">
          <cell r="D161">
            <v>0.0493948598680006</v>
          </cell>
          <cell r="E161">
            <v>0.128154880220957</v>
          </cell>
          <cell r="F161">
            <v>0.079564377873094</v>
          </cell>
        </row>
        <row r="161">
          <cell r="M161">
            <v>870.486821197809</v>
          </cell>
          <cell r="N161">
            <v>172.370635541242</v>
          </cell>
          <cell r="O161">
            <v>208.516906769449</v>
          </cell>
        </row>
        <row r="161">
          <cell r="Q161">
            <v>0.120416228594597</v>
          </cell>
        </row>
        <row r="161">
          <cell r="X161">
            <v>0.620083089784953</v>
          </cell>
          <cell r="Y161">
            <v>0.209812641526032</v>
          </cell>
          <cell r="Z161">
            <v>0.170104268689015</v>
          </cell>
        </row>
        <row r="161">
          <cell r="AD161">
            <v>1.10556918261502</v>
          </cell>
        </row>
        <row r="161">
          <cell r="AF161">
            <v>3.76669287853361</v>
          </cell>
        </row>
        <row r="161">
          <cell r="AI161">
            <v>905.319869306225</v>
          </cell>
          <cell r="AJ161">
            <v>180.182097631041</v>
          </cell>
          <cell r="AK161">
            <v>219.015829936419</v>
          </cell>
          <cell r="AL161">
            <v>1304.51779687368</v>
          </cell>
        </row>
        <row r="161">
          <cell r="AP161">
            <v>4784.04974450781</v>
          </cell>
        </row>
        <row r="161">
          <cell r="AS161">
            <v>1.09969446097454</v>
          </cell>
          <cell r="AT161">
            <v>3.72188230077302</v>
          </cell>
        </row>
        <row r="162">
          <cell r="D162">
            <v>0.0492749368965498</v>
          </cell>
          <cell r="E162">
            <v>0.12765850873453</v>
          </cell>
          <cell r="F162">
            <v>0.0793152697795349</v>
          </cell>
        </row>
        <row r="162">
          <cell r="M162">
            <v>951.697713375374</v>
          </cell>
          <cell r="N162">
            <v>195.442006238241</v>
          </cell>
          <cell r="O162">
            <v>234.531866595565</v>
          </cell>
        </row>
        <row r="162">
          <cell r="Q162">
            <v>0.110963164114769</v>
          </cell>
        </row>
        <row r="162">
          <cell r="X162">
            <v>0.65798809416107</v>
          </cell>
          <cell r="Y162">
            <v>0.187228245021857</v>
          </cell>
          <cell r="Z162">
            <v>0.154783660817073</v>
          </cell>
        </row>
        <row r="162">
          <cell r="AD162">
            <v>1.10631526123551</v>
          </cell>
        </row>
        <row r="162">
          <cell r="AF162">
            <v>4.16714981590886</v>
          </cell>
        </row>
        <row r="162">
          <cell r="AI162">
            <v>992.102861250031</v>
          </cell>
          <cell r="AJ162">
            <v>205.015169139383</v>
          </cell>
          <cell r="AK162">
            <v>247.089256637819</v>
          </cell>
          <cell r="AL162">
            <v>1444.20728702723</v>
          </cell>
        </row>
        <row r="162">
          <cell r="AP162">
            <v>5309.80813171218</v>
          </cell>
        </row>
        <row r="162">
          <cell r="AS162">
            <v>1.10554324969301</v>
          </cell>
          <cell r="AT162">
            <v>4.11470185377151</v>
          </cell>
        </row>
        <row r="163">
          <cell r="D163">
            <v>0.0492636118866558</v>
          </cell>
          <cell r="E163">
            <v>0.125733578327517</v>
          </cell>
          <cell r="F163">
            <v>0.0787056282609439</v>
          </cell>
        </row>
        <row r="163">
          <cell r="M163">
            <v>1043.08844872385</v>
          </cell>
          <cell r="N163">
            <v>226.179553908551</v>
          </cell>
          <cell r="O163">
            <v>266.942516532163</v>
          </cell>
        </row>
        <row r="163">
          <cell r="Q163">
            <v>0.139242755900747</v>
          </cell>
        </row>
        <row r="163">
          <cell r="X163">
            <v>0.629971751224582</v>
          </cell>
          <cell r="Y163">
            <v>0.203275203774096</v>
          </cell>
          <cell r="Z163">
            <v>0.166753045001323</v>
          </cell>
        </row>
        <row r="163">
          <cell r="AD163">
            <v>1.1144696675878</v>
          </cell>
        </row>
        <row r="163">
          <cell r="AF163">
            <v>4.64416207012453</v>
          </cell>
        </row>
        <row r="163">
          <cell r="AI163">
            <v>1087.59012742009</v>
          </cell>
          <cell r="AJ163">
            <v>240.606419730238</v>
          </cell>
          <cell r="AK163">
            <v>283.292737411867</v>
          </cell>
          <cell r="AL163">
            <v>1611.4892845622</v>
          </cell>
        </row>
        <row r="163">
          <cell r="AP163">
            <v>6037.76993476547</v>
          </cell>
        </row>
        <row r="163">
          <cell r="AS163">
            <v>1.11302068979654</v>
          </cell>
          <cell r="AT163">
            <v>4.57974829559185</v>
          </cell>
        </row>
        <row r="164">
          <cell r="D164">
            <v>0.048814627216476</v>
          </cell>
          <cell r="E164">
            <v>0.124769723980047</v>
          </cell>
          <cell r="F164">
            <v>0.077908809269291</v>
          </cell>
        </row>
        <row r="164">
          <cell r="M164">
            <v>1155.2340688892</v>
          </cell>
          <cell r="N164">
            <v>267.501322343787</v>
          </cell>
          <cell r="O164">
            <v>309.70326325183</v>
          </cell>
        </row>
        <row r="164">
          <cell r="Q164">
            <v>0.20298708928503</v>
          </cell>
        </row>
        <row r="164">
          <cell r="X164">
            <v>0.639166763595534</v>
          </cell>
          <cell r="Y164">
            <v>0.189829598021093</v>
          </cell>
          <cell r="Z164">
            <v>0.171003638383374</v>
          </cell>
        </row>
        <row r="164">
          <cell r="AD164">
            <v>1.13074086426254</v>
          </cell>
        </row>
        <row r="164">
          <cell r="AF164">
            <v>5.25134383294794</v>
          </cell>
        </row>
        <row r="164">
          <cell r="AI164">
            <v>1215.25538417763</v>
          </cell>
          <cell r="AJ164">
            <v>286.560187198263</v>
          </cell>
          <cell r="AK164">
            <v>331.865076032901</v>
          </cell>
          <cell r="AL164">
            <v>1833.6806474088</v>
          </cell>
        </row>
        <row r="164">
          <cell r="AP164">
            <v>7194.43056465941</v>
          </cell>
        </row>
        <row r="164">
          <cell r="AS164">
            <v>1.13430677463583</v>
          </cell>
          <cell r="AT164">
            <v>5.19483951781673</v>
          </cell>
        </row>
        <row r="165">
          <cell r="D165">
            <v>0.0479976176129453</v>
          </cell>
          <cell r="E165">
            <v>0.123942168807767</v>
          </cell>
          <cell r="F165">
            <v>0.077518919357186</v>
          </cell>
        </row>
        <row r="165">
          <cell r="M165">
            <v>1316.07172616751</v>
          </cell>
          <cell r="N165">
            <v>320.68876056498</v>
          </cell>
          <cell r="O165">
            <v>364.85198785667</v>
          </cell>
        </row>
        <row r="165">
          <cell r="Q165">
            <v>0.11501054422149</v>
          </cell>
        </row>
        <row r="165">
          <cell r="X165">
            <v>0.668262628521363</v>
          </cell>
          <cell r="Y165">
            <v>0.179642336249229</v>
          </cell>
          <cell r="Z165">
            <v>0.152095035229408</v>
          </cell>
        </row>
        <row r="165">
          <cell r="AD165">
            <v>1.15625473782014</v>
          </cell>
        </row>
        <row r="165">
          <cell r="AF165">
            <v>6.07189118676864</v>
          </cell>
        </row>
        <row r="165">
          <cell r="AI165">
            <v>1407.27036044115</v>
          </cell>
          <cell r="AJ165">
            <v>345.61820386733</v>
          </cell>
          <cell r="AK165">
            <v>392.810408749134</v>
          </cell>
          <cell r="AL165">
            <v>2145.69897305762</v>
          </cell>
        </row>
        <row r="165">
          <cell r="AP165">
            <v>8512.7233285646</v>
          </cell>
        </row>
        <row r="165">
          <cell r="AS165">
            <v>1.1676352497052</v>
          </cell>
          <cell r="AT165">
            <v>6.0656777375644</v>
          </cell>
        </row>
        <row r="166">
          <cell r="D166">
            <v>0.0481815555382369</v>
          </cell>
          <cell r="E166">
            <v>0.120595054719795</v>
          </cell>
          <cell r="F166">
            <v>0.0764397316037799</v>
          </cell>
        </row>
        <row r="166">
          <cell r="M166">
            <v>1516.6383034859</v>
          </cell>
          <cell r="N166">
            <v>400.035865718778</v>
          </cell>
          <cell r="O166">
            <v>439.19682817349</v>
          </cell>
        </row>
        <row r="166">
          <cell r="Q166">
            <v>0.111893309898126</v>
          </cell>
        </row>
        <row r="166">
          <cell r="X166">
            <v>0.657242215052029</v>
          </cell>
          <cell r="Y166">
            <v>0.187196653405571</v>
          </cell>
          <cell r="Z166">
            <v>0.155561131542401</v>
          </cell>
        </row>
        <row r="166">
          <cell r="AD166">
            <v>1.17713950020398</v>
          </cell>
        </row>
        <row r="166">
          <cell r="AF166">
            <v>7.14746295688581</v>
          </cell>
        </row>
        <row r="166">
          <cell r="AI166">
            <v>1615.58663944264</v>
          </cell>
          <cell r="AJ166">
            <v>442.135728667831</v>
          </cell>
          <cell r="AK166">
            <v>479.182682321895</v>
          </cell>
          <cell r="AL166">
            <v>2536.90505043236</v>
          </cell>
        </row>
        <row r="166">
          <cell r="AP166">
            <v>10120.9501915293</v>
          </cell>
        </row>
        <row r="166">
          <cell r="AS166">
            <v>1.17523581558839</v>
          </cell>
          <cell r="AT166">
            <v>7.12860172300284</v>
          </cell>
        </row>
        <row r="167">
          <cell r="D167">
            <v>0.0477632089595241</v>
          </cell>
          <cell r="E167">
            <v>0.1215936349937</v>
          </cell>
          <cell r="F167">
            <v>0.0752933745096457</v>
          </cell>
        </row>
        <row r="167">
          <cell r="M167">
            <v>1758.65965138341</v>
          </cell>
          <cell r="N167">
            <v>505.052875534638</v>
          </cell>
          <cell r="O167">
            <v>545.846779727611</v>
          </cell>
        </row>
        <row r="167">
          <cell r="Q167">
            <v>0.127084389168838</v>
          </cell>
        </row>
        <row r="167">
          <cell r="X167">
            <v>0.618309756798657</v>
          </cell>
          <cell r="Y167">
            <v>0.20380056855974</v>
          </cell>
          <cell r="Z167">
            <v>0.177889674641603</v>
          </cell>
        </row>
        <row r="167">
          <cell r="AD167">
            <v>1.19272832392476</v>
          </cell>
        </row>
        <row r="167">
          <cell r="AF167">
            <v>8.52498151288073</v>
          </cell>
        </row>
        <row r="167">
          <cell r="AI167">
            <v>1889.20863042627</v>
          </cell>
          <cell r="AJ167">
            <v>553.873085065835</v>
          </cell>
          <cell r="AK167">
            <v>604.120940061876</v>
          </cell>
          <cell r="AL167">
            <v>3047.20265555398</v>
          </cell>
        </row>
        <row r="167">
          <cell r="AP167">
            <v>12382.966808822</v>
          </cell>
        </row>
        <row r="167">
          <cell r="AS167">
            <v>1.19475725461894</v>
          </cell>
          <cell r="AT167">
            <v>8.51694862384676</v>
          </cell>
        </row>
        <row r="168">
          <cell r="D168">
            <v>0.0475845100906489</v>
          </cell>
          <cell r="E168">
            <v>0.120119502970562</v>
          </cell>
          <cell r="F168">
            <v>0.0752439105894356</v>
          </cell>
        </row>
        <row r="168">
          <cell r="M168">
            <v>2065.05501748746</v>
          </cell>
          <cell r="N168">
            <v>642.014121731497</v>
          </cell>
          <cell r="O168">
            <v>688.207564698257</v>
          </cell>
        </row>
        <row r="168">
          <cell r="Q168">
            <v>0.155023241963558</v>
          </cell>
        </row>
        <row r="168">
          <cell r="X168">
            <v>0.528426910405606</v>
          </cell>
          <cell r="Y168">
            <v>0.257859113234289</v>
          </cell>
          <cell r="Z168">
            <v>0.213713976360105</v>
          </cell>
        </row>
        <row r="168">
          <cell r="AD168">
            <v>1.21270116157714</v>
          </cell>
        </row>
        <row r="168">
          <cell r="AF168">
            <v>10.3382549830941</v>
          </cell>
        </row>
        <row r="168">
          <cell r="AI168">
            <v>2226.2657385822</v>
          </cell>
          <cell r="AJ168">
            <v>711.978280997077</v>
          </cell>
          <cell r="AK168">
            <v>762.074227268916</v>
          </cell>
          <cell r="AL168">
            <v>3700.31824684819</v>
          </cell>
        </row>
        <row r="168">
          <cell r="AP168">
            <v>16165.6767559149</v>
          </cell>
        </row>
        <row r="168">
          <cell r="AS168">
            <v>1.20686481288541</v>
          </cell>
          <cell r="AT168">
            <v>10.2788056072735</v>
          </cell>
        </row>
        <row r="169">
          <cell r="D169">
            <v>0.0465499965107739</v>
          </cell>
          <cell r="E169">
            <v>0.116953651467885</v>
          </cell>
          <cell r="F169">
            <v>0.0733015755217934</v>
          </cell>
        </row>
        <row r="169">
          <cell r="M169">
            <v>2499.33020965776</v>
          </cell>
          <cell r="N169">
            <v>854.954347496388</v>
          </cell>
          <cell r="O169">
            <v>898.439549881364</v>
          </cell>
        </row>
        <row r="169">
          <cell r="Q169">
            <v>0.049508437611973</v>
          </cell>
        </row>
        <row r="169">
          <cell r="X169">
            <v>0.650736246441897</v>
          </cell>
          <cell r="Y169">
            <v>0.206064296976613</v>
          </cell>
          <cell r="Z169">
            <v>0.14319945658149</v>
          </cell>
        </row>
        <row r="169">
          <cell r="AD169">
            <v>1.25425859483586</v>
          </cell>
        </row>
        <row r="169">
          <cell r="AF169">
            <v>12.9668451681505</v>
          </cell>
        </row>
        <row r="169">
          <cell r="AI169">
            <v>2752.35622306634</v>
          </cell>
          <cell r="AJ169">
            <v>971.700865826492</v>
          </cell>
          <cell r="AK169">
            <v>1019.86408935161</v>
          </cell>
          <cell r="AL169">
            <v>4743.92117824444</v>
          </cell>
        </row>
        <row r="169">
          <cell r="AP169">
            <v>20074.6338982011</v>
          </cell>
        </row>
        <row r="169">
          <cell r="AS169">
            <v>1.27088050228942</v>
          </cell>
          <cell r="AT169">
            <v>13.063133633107</v>
          </cell>
        </row>
        <row r="170">
          <cell r="D170">
            <v>0.0458948276888475</v>
          </cell>
          <cell r="E170">
            <v>0.11688298789956</v>
          </cell>
          <cell r="F170">
            <v>0.0738848305297576</v>
          </cell>
        </row>
        <row r="170">
          <cell r="M170">
            <v>3145.01633118801</v>
          </cell>
          <cell r="N170">
            <v>1165.64973756657</v>
          </cell>
          <cell r="O170">
            <v>1188.40530234334</v>
          </cell>
        </row>
        <row r="170">
          <cell r="Q170">
            <v>0.0920727167650919</v>
          </cell>
        </row>
        <row r="170">
          <cell r="X170">
            <v>0.549984403917823</v>
          </cell>
          <cell r="Y170">
            <v>0.25279472664006</v>
          </cell>
          <cell r="Z170">
            <v>0.197220869442117</v>
          </cell>
        </row>
        <row r="170">
          <cell r="AD170">
            <v>1.29264390665169</v>
          </cell>
        </row>
        <row r="170">
          <cell r="AF170">
            <v>16.7615133951057</v>
          </cell>
        </row>
        <row r="170">
          <cell r="AI170">
            <v>3511.02172576573</v>
          </cell>
          <cell r="AJ170">
            <v>1325.39010022433</v>
          </cell>
          <cell r="AK170">
            <v>1338.72972242585</v>
          </cell>
          <cell r="AL170">
            <v>6175.14154841591</v>
          </cell>
        </row>
        <row r="170">
          <cell r="AP170">
            <v>26830.18537226</v>
          </cell>
        </row>
        <row r="170">
          <cell r="AS170">
            <v>1.29572406860693</v>
          </cell>
          <cell r="AT170">
            <v>16.9262166598455</v>
          </cell>
        </row>
        <row r="171">
          <cell r="D171">
            <v>0.0462484954594721</v>
          </cell>
          <cell r="E171">
            <v>0.118786430715866</v>
          </cell>
          <cell r="F171">
            <v>0.0754302091378088</v>
          </cell>
        </row>
        <row r="171">
          <cell r="M171">
            <v>3970.47135717463</v>
          </cell>
          <cell r="N171">
            <v>1552.31296954283</v>
          </cell>
          <cell r="O171">
            <v>1517.05214357696</v>
          </cell>
        </row>
        <row r="171">
          <cell r="Q171">
            <v>0.116257001736893</v>
          </cell>
        </row>
        <row r="171">
          <cell r="X171">
            <v>0.477027646309199</v>
          </cell>
          <cell r="Y171">
            <v>0.301711622427973</v>
          </cell>
          <cell r="Z171">
            <v>0.221260731262829</v>
          </cell>
        </row>
        <row r="171">
          <cell r="AD171">
            <v>1.2842722442052</v>
          </cell>
        </row>
        <row r="171">
          <cell r="AF171">
            <v>21.5263464242079</v>
          </cell>
        </row>
        <row r="171">
          <cell r="AI171">
            <v>4399.16554528667</v>
          </cell>
          <cell r="AJ171">
            <v>1738.72124336785</v>
          </cell>
          <cell r="AK171">
            <v>1675.4503837698</v>
          </cell>
          <cell r="AL171">
            <v>7813.33717242431</v>
          </cell>
        </row>
        <row r="171">
          <cell r="AP171">
            <v>36096.8496048247</v>
          </cell>
        </row>
        <row r="171">
          <cell r="AS171">
            <v>1.26216477542043</v>
          </cell>
          <cell r="AT171">
            <v>21.3636744491914</v>
          </cell>
        </row>
        <row r="172">
          <cell r="D172">
            <v>0.0469883942895036</v>
          </cell>
          <cell r="E172">
            <v>0.119733139340609</v>
          </cell>
          <cell r="F172">
            <v>0.0781390570059311</v>
          </cell>
        </row>
        <row r="172">
          <cell r="M172">
            <v>4874.98153104526</v>
          </cell>
          <cell r="N172">
            <v>2013.1832920512</v>
          </cell>
          <cell r="O172">
            <v>1816.78547285567</v>
          </cell>
        </row>
        <row r="172">
          <cell r="Q172">
            <v>0.0546163469889183</v>
          </cell>
        </row>
        <row r="172">
          <cell r="X172">
            <v>0.56375486710891</v>
          </cell>
          <cell r="Y172">
            <v>0.263193137155713</v>
          </cell>
          <cell r="Z172">
            <v>0.173051995735376</v>
          </cell>
        </row>
        <row r="172">
          <cell r="AD172">
            <v>1.24082609876795</v>
          </cell>
        </row>
        <row r="172">
          <cell r="AF172">
            <v>26.7104524542773</v>
          </cell>
        </row>
        <row r="172">
          <cell r="AI172">
            <v>5318.31525756293</v>
          </cell>
          <cell r="AJ172">
            <v>2238.34383831955</v>
          </cell>
          <cell r="AK172">
            <v>1940.01626935717</v>
          </cell>
          <cell r="AL172">
            <v>9496.67536523965</v>
          </cell>
        </row>
        <row r="172">
          <cell r="AP172">
            <v>44067.6362049235</v>
          </cell>
        </row>
        <row r="172">
          <cell r="AS172">
            <v>1.21281360171673</v>
          </cell>
          <cell r="AT172">
            <v>25.9101549546276</v>
          </cell>
        </row>
        <row r="173">
          <cell r="D173">
            <v>0.0479674404232797</v>
          </cell>
          <cell r="E173">
            <v>0.124418859754086</v>
          </cell>
          <cell r="F173">
            <v>0.0813580945355811</v>
          </cell>
        </row>
        <row r="173">
          <cell r="M173">
            <v>5747.55332003324</v>
          </cell>
          <cell r="N173">
            <v>2465.24079267112</v>
          </cell>
          <cell r="O173">
            <v>2008.77360463689</v>
          </cell>
        </row>
        <row r="173">
          <cell r="Q173">
            <v>0.0477009511743159</v>
          </cell>
        </row>
        <row r="173">
          <cell r="X173">
            <v>0.576870823845542</v>
          </cell>
          <cell r="Y173">
            <v>0.262385209247767</v>
          </cell>
          <cell r="Z173">
            <v>0.160743966906691</v>
          </cell>
        </row>
        <row r="173">
          <cell r="AD173">
            <v>1.17810379367151</v>
          </cell>
        </row>
        <row r="173">
          <cell r="AF173">
            <v>31.4676853670666</v>
          </cell>
        </row>
        <row r="173">
          <cell r="AI173">
            <v>6145.5732058005</v>
          </cell>
          <cell r="AJ173">
            <v>2645.14674369357</v>
          </cell>
          <cell r="AK173">
            <v>2063.91679363852</v>
          </cell>
          <cell r="AL173">
            <v>10854.6367431326</v>
          </cell>
        </row>
        <row r="173">
          <cell r="AP173">
            <v>50493.1842776086</v>
          </cell>
        </row>
        <row r="173">
          <cell r="AS173">
            <v>1.14514921524096</v>
          </cell>
          <cell r="AT173">
            <v>29.6709936130634</v>
          </cell>
        </row>
        <row r="174">
          <cell r="D174">
            <v>0.0481868747782876</v>
          </cell>
          <cell r="E174">
            <v>0.126533414304504</v>
          </cell>
          <cell r="F174">
            <v>0.0819930979908636</v>
          </cell>
        </row>
        <row r="174">
          <cell r="M174">
            <v>6605.61984258278</v>
          </cell>
          <cell r="N174">
            <v>2855.43973113614</v>
          </cell>
          <cell r="O174">
            <v>2120.25063728743</v>
          </cell>
        </row>
        <row r="174">
          <cell r="Q174">
            <v>0.0459555704545025</v>
          </cell>
        </row>
        <row r="174">
          <cell r="X174">
            <v>0.520028101993361</v>
          </cell>
          <cell r="Y174">
            <v>0.298246095906957</v>
          </cell>
          <cell r="Z174">
            <v>0.181725802099683</v>
          </cell>
        </row>
        <row r="174">
          <cell r="AD174">
            <v>1.13513522086616</v>
          </cell>
        </row>
        <row r="174">
          <cell r="AF174">
            <v>35.7200779792921</v>
          </cell>
        </row>
        <row r="174">
          <cell r="AI174">
            <v>7031.68362783676</v>
          </cell>
          <cell r="AJ174">
            <v>3016.37723377822</v>
          </cell>
          <cell r="AK174">
            <v>2162.51414543512</v>
          </cell>
          <cell r="AL174">
            <v>12210.5750070501</v>
          </cell>
        </row>
        <row r="174">
          <cell r="AP174">
            <v>57962.6138758402</v>
          </cell>
        </row>
        <row r="174">
          <cell r="AS174">
            <v>1.12895848821809</v>
          </cell>
          <cell r="AT174">
            <v>33.4973200933325</v>
          </cell>
        </row>
        <row r="175">
          <cell r="D175">
            <v>0.048300928152395</v>
          </cell>
          <cell r="E175">
            <v>0.127197597385888</v>
          </cell>
          <cell r="F175">
            <v>0.0824011416855638</v>
          </cell>
        </row>
        <row r="175">
          <cell r="M175">
            <v>7536.96876570606</v>
          </cell>
          <cell r="N175">
            <v>3238.49059142171</v>
          </cell>
          <cell r="O175">
            <v>2211.1506856404</v>
          </cell>
        </row>
        <row r="175">
          <cell r="Q175">
            <v>0.00982958638128992</v>
          </cell>
        </row>
        <row r="175">
          <cell r="X175">
            <v>0.601128443077122</v>
          </cell>
          <cell r="Y175">
            <v>0.266228626489514</v>
          </cell>
          <cell r="Z175">
            <v>0.132642930433364</v>
          </cell>
        </row>
        <row r="175">
          <cell r="AD175">
            <v>1.12307083307442</v>
          </cell>
        </row>
        <row r="175">
          <cell r="AF175">
            <v>40.1161777336867</v>
          </cell>
        </row>
        <row r="175">
          <cell r="AI175">
            <v>8004.61510290196</v>
          </cell>
          <cell r="AJ175">
            <v>3404.63711435489</v>
          </cell>
          <cell r="AK175">
            <v>2244.77565828276</v>
          </cell>
          <cell r="AL175">
            <v>13654.0278755396</v>
          </cell>
        </row>
        <row r="175">
          <cell r="AP175">
            <v>64178.5112103444</v>
          </cell>
        </row>
        <row r="175">
          <cell r="AS175">
            <v>1.12278843924058</v>
          </cell>
          <cell r="AT175">
            <v>37.6104037463351</v>
          </cell>
        </row>
        <row r="176">
          <cell r="D176">
            <v>0.0484642045270239</v>
          </cell>
          <cell r="E176">
            <v>0.128801499376225</v>
          </cell>
          <cell r="F176">
            <v>0.0815935239984109</v>
          </cell>
        </row>
        <row r="176">
          <cell r="M176">
            <v>8546.12928144721</v>
          </cell>
          <cell r="N176">
            <v>3605.03932328596</v>
          </cell>
          <cell r="O176">
            <v>2321.58667396566</v>
          </cell>
        </row>
        <row r="176">
          <cell r="Q176">
            <v>0.0163947751922278</v>
          </cell>
        </row>
        <row r="176">
          <cell r="X176">
            <v>0.562811907571405</v>
          </cell>
          <cell r="Y176">
            <v>0.294879790663883</v>
          </cell>
          <cell r="Z176">
            <v>0.142308301764712</v>
          </cell>
        </row>
        <row r="176">
          <cell r="AD176">
            <v>1.11618007490342</v>
          </cell>
        </row>
        <row r="176">
          <cell r="AF176">
            <v>44.7768782676255</v>
          </cell>
        </row>
        <row r="176">
          <cell r="AI176">
            <v>9046.61241334181</v>
          </cell>
          <cell r="AJ176">
            <v>3746.36593388463</v>
          </cell>
          <cell r="AK176">
            <v>2379.47037947802</v>
          </cell>
          <cell r="AL176">
            <v>15172.4487267045</v>
          </cell>
        </row>
        <row r="176">
          <cell r="AP176">
            <v>71237.6371323607</v>
          </cell>
        </row>
        <row r="176">
          <cell r="AS176">
            <v>1.11585540466447</v>
          </cell>
          <cell r="AT176">
            <v>41.9677722919609</v>
          </cell>
        </row>
        <row r="177">
          <cell r="D177">
            <v>0.0497793989952605</v>
          </cell>
          <cell r="E177">
            <v>0.135233470849183</v>
          </cell>
          <cell r="F177">
            <v>0.0832167556165416</v>
          </cell>
        </row>
        <row r="177">
          <cell r="M177">
            <v>9372.46373417182</v>
          </cell>
          <cell r="N177">
            <v>3763.25825098619</v>
          </cell>
          <cell r="O177">
            <v>2410.75946567156</v>
          </cell>
        </row>
        <row r="177">
          <cell r="Q177">
            <v>0.0577028026720103</v>
          </cell>
        </row>
        <row r="177">
          <cell r="X177">
            <v>0.433998215789234</v>
          </cell>
          <cell r="Y177">
            <v>0.362844864021471</v>
          </cell>
          <cell r="Z177">
            <v>0.203156920189295</v>
          </cell>
        </row>
        <row r="177">
          <cell r="AD177">
            <v>1.06890788988558</v>
          </cell>
        </row>
        <row r="177">
          <cell r="AF177">
            <v>47.8623584647109</v>
          </cell>
        </row>
        <row r="177">
          <cell r="AI177">
            <v>9666.29920644941</v>
          </cell>
          <cell r="AJ177">
            <v>3737.6130833074</v>
          </cell>
          <cell r="AK177">
            <v>2424.96127313783</v>
          </cell>
          <cell r="AL177">
            <v>15828.8735628946</v>
          </cell>
        </row>
        <row r="177">
          <cell r="AP177">
            <v>78244.3010355922</v>
          </cell>
        </row>
        <row r="177">
          <cell r="AS177">
            <v>1.05028894447856</v>
          </cell>
          <cell r="AT177">
            <v>44.0782872626401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</sheetNames>
    <sheetDataSet>
      <sheetData sheetId="0" refreshError="1"/>
      <sheetData sheetId="1" refreshError="1">
        <row r="14">
          <cell r="BB14">
            <v>6.39</v>
          </cell>
        </row>
        <row r="14">
          <cell r="BD14">
            <v>0.1</v>
          </cell>
        </row>
        <row r="14">
          <cell r="CR14">
            <v>2.03920593170548</v>
          </cell>
        </row>
        <row r="15">
          <cell r="BB15">
            <v>7.72</v>
          </cell>
        </row>
        <row r="15">
          <cell r="BD15">
            <v>0.31</v>
          </cell>
        </row>
        <row r="15">
          <cell r="CR15">
            <v>2.46364159511209</v>
          </cell>
        </row>
        <row r="16">
          <cell r="BB16">
            <v>8.55</v>
          </cell>
        </row>
        <row r="16">
          <cell r="BD16">
            <v>0.31</v>
          </cell>
        </row>
        <row r="16">
          <cell r="BP16">
            <v>0.891190746781427</v>
          </cell>
          <cell r="BQ16">
            <v>0.891190746781427</v>
          </cell>
          <cell r="BR16">
            <v>0.891190746781427</v>
          </cell>
          <cell r="BS16">
            <v>0.891190746781427</v>
          </cell>
        </row>
        <row r="16">
          <cell r="CR16">
            <v>2.72851497904254</v>
          </cell>
        </row>
        <row r="17">
          <cell r="AZ17">
            <v>101.5</v>
          </cell>
        </row>
        <row r="17">
          <cell r="BB17">
            <v>10.01</v>
          </cell>
        </row>
        <row r="17">
          <cell r="BD17">
            <v>0.7</v>
          </cell>
        </row>
        <row r="17">
          <cell r="BP17">
            <v>0.945216628656493</v>
          </cell>
          <cell r="BQ17">
            <v>0.945216628656493</v>
          </cell>
          <cell r="BR17">
            <v>0.945216628656493</v>
          </cell>
          <cell r="BS17">
            <v>0.945216628656493</v>
          </cell>
        </row>
        <row r="17">
          <cell r="CR17">
            <v>3.19443683511296</v>
          </cell>
        </row>
        <row r="18">
          <cell r="AZ18">
            <v>103.5</v>
          </cell>
        </row>
        <row r="18">
          <cell r="BB18">
            <v>11.14</v>
          </cell>
        </row>
        <row r="18">
          <cell r="BD18">
            <v>1.43</v>
          </cell>
        </row>
        <row r="18">
          <cell r="BP18">
            <v>0.97276702337444</v>
          </cell>
          <cell r="BQ18">
            <v>0.97276702337444</v>
          </cell>
          <cell r="BR18">
            <v>0.97276702337444</v>
          </cell>
          <cell r="BS18">
            <v>0.97276702337444</v>
          </cell>
        </row>
        <row r="18">
          <cell r="CR18">
            <v>3.55504758672911</v>
          </cell>
        </row>
        <row r="19">
          <cell r="AZ19">
            <v>102.5</v>
          </cell>
        </row>
        <row r="19">
          <cell r="BB19">
            <v>11.61</v>
          </cell>
        </row>
        <row r="19">
          <cell r="BD19">
            <v>0.81</v>
          </cell>
        </row>
        <row r="19">
          <cell r="BP19">
            <v>0.950013610963704</v>
          </cell>
          <cell r="BQ19">
            <v>0.950013610963704</v>
          </cell>
          <cell r="BR19">
            <v>0.950013610963704</v>
          </cell>
          <cell r="BS19">
            <v>0.950013610963704</v>
          </cell>
        </row>
        <row r="19">
          <cell r="CR19">
            <v>3.70503612943671</v>
          </cell>
        </row>
        <row r="20">
          <cell r="AZ20">
            <v>100.5</v>
          </cell>
        </row>
        <row r="20">
          <cell r="BB20">
            <v>14.65</v>
          </cell>
        </row>
        <row r="20">
          <cell r="BD20">
            <v>2.07</v>
          </cell>
        </row>
        <row r="20">
          <cell r="BP20">
            <v>0.908952662430434</v>
          </cell>
          <cell r="BQ20">
            <v>0.908952662430434</v>
          </cell>
          <cell r="BR20">
            <v>0.908952662430434</v>
          </cell>
          <cell r="BS20">
            <v>0.908952662430434</v>
          </cell>
        </row>
        <row r="20">
          <cell r="CR20">
            <v>4.67517478865184</v>
          </cell>
        </row>
        <row r="21">
          <cell r="AZ21">
            <v>103</v>
          </cell>
        </row>
        <row r="21">
          <cell r="BB21">
            <v>16.3</v>
          </cell>
        </row>
        <row r="21">
          <cell r="BD21">
            <v>2.07</v>
          </cell>
        </row>
        <row r="21">
          <cell r="BP21">
            <v>0.918134002454984</v>
          </cell>
          <cell r="BQ21">
            <v>0.918134002454984</v>
          </cell>
          <cell r="BR21">
            <v>0.918134002454984</v>
          </cell>
          <cell r="BS21">
            <v>0.918134002454984</v>
          </cell>
        </row>
        <row r="21">
          <cell r="CR21">
            <v>5.2017303109232</v>
          </cell>
        </row>
        <row r="22">
          <cell r="AZ22">
            <v>101.5</v>
          </cell>
        </row>
        <row r="22">
          <cell r="BB22">
            <v>20.36</v>
          </cell>
        </row>
        <row r="22">
          <cell r="BD22">
            <v>8.37</v>
          </cell>
        </row>
        <row r="22">
          <cell r="BP22">
            <v>0.922578250370748</v>
          </cell>
          <cell r="BQ22">
            <v>0.922578250370748</v>
          </cell>
          <cell r="BR22">
            <v>0.922578250370748</v>
          </cell>
          <cell r="BS22">
            <v>0.922578250370748</v>
          </cell>
        </row>
        <row r="22">
          <cell r="CR22">
            <v>6.49737602026972</v>
          </cell>
        </row>
        <row r="23">
          <cell r="AZ23">
            <v>101.8</v>
          </cell>
        </row>
        <row r="23">
          <cell r="BB23">
            <v>23.51</v>
          </cell>
        </row>
        <row r="23">
          <cell r="BD23">
            <v>9.85</v>
          </cell>
        </row>
        <row r="23">
          <cell r="BP23">
            <v>0.979883002099628</v>
          </cell>
          <cell r="BQ23">
            <v>0.979883002099628</v>
          </cell>
          <cell r="BR23">
            <v>0.979883002099628</v>
          </cell>
          <cell r="BS23">
            <v>0.979883002099628</v>
          </cell>
        </row>
        <row r="23">
          <cell r="CR23">
            <v>7.5026183809696</v>
          </cell>
        </row>
        <row r="24">
          <cell r="AZ24">
            <v>102</v>
          </cell>
        </row>
        <row r="24">
          <cell r="BB24">
            <v>22.94</v>
          </cell>
        </row>
        <row r="24">
          <cell r="BD24">
            <v>9.94</v>
          </cell>
        </row>
        <row r="24">
          <cell r="BP24">
            <v>1.39469146375753</v>
          </cell>
          <cell r="BQ24">
            <v>1.39469146375753</v>
          </cell>
          <cell r="BR24">
            <v>1.39469146375753</v>
          </cell>
          <cell r="BS24">
            <v>1.39469146375753</v>
          </cell>
        </row>
        <row r="24">
          <cell r="CR24">
            <v>7.32071738236677</v>
          </cell>
        </row>
        <row r="25">
          <cell r="AZ25">
            <v>124</v>
          </cell>
        </row>
        <row r="25">
          <cell r="BB25">
            <v>18.05</v>
          </cell>
        </row>
        <row r="25">
          <cell r="BD25">
            <v>1.65</v>
          </cell>
        </row>
        <row r="25">
          <cell r="BP25">
            <v>1.33053546289226</v>
          </cell>
          <cell r="BQ25">
            <v>1.33053546289226</v>
          </cell>
          <cell r="BR25">
            <v>1.33053546289226</v>
          </cell>
          <cell r="BS25">
            <v>1.33053546289226</v>
          </cell>
        </row>
        <row r="25">
          <cell r="CR25">
            <v>5.76019828908981</v>
          </cell>
        </row>
        <row r="26">
          <cell r="AZ26">
            <v>100.4</v>
          </cell>
        </row>
        <row r="26">
          <cell r="BB26">
            <v>16.52</v>
          </cell>
        </row>
        <row r="26">
          <cell r="BD26">
            <v>0.63</v>
          </cell>
        </row>
        <row r="26">
          <cell r="BP26">
            <v>1.35112401937802</v>
          </cell>
          <cell r="BQ26">
            <v>1.35112401937802</v>
          </cell>
          <cell r="BR26">
            <v>1.35112401937802</v>
          </cell>
          <cell r="BS26">
            <v>1.35112401937802</v>
          </cell>
        </row>
        <row r="26">
          <cell r="CR26">
            <v>5.27193771389272</v>
          </cell>
        </row>
        <row r="27">
          <cell r="AZ27">
            <v>98.7</v>
          </cell>
        </row>
        <row r="27">
          <cell r="BB27">
            <v>16.8</v>
          </cell>
        </row>
        <row r="27">
          <cell r="BD27">
            <v>2.32</v>
          </cell>
        </row>
        <row r="27">
          <cell r="BP27">
            <v>1.17764918754842</v>
          </cell>
          <cell r="BQ27">
            <v>1.17764918754842</v>
          </cell>
          <cell r="BR27">
            <v>1.17764918754842</v>
          </cell>
          <cell r="BS27">
            <v>1.17764918754842</v>
          </cell>
        </row>
        <row r="27">
          <cell r="CR27">
            <v>5.36129259039938</v>
          </cell>
        </row>
        <row r="28">
          <cell r="AZ28">
            <v>97.3</v>
          </cell>
        </row>
        <row r="28">
          <cell r="BB28">
            <v>19.75</v>
          </cell>
        </row>
        <row r="28">
          <cell r="BD28">
            <v>5.83</v>
          </cell>
        </row>
        <row r="28">
          <cell r="BP28">
            <v>1.19860315557871</v>
          </cell>
          <cell r="BQ28">
            <v>1.19860315557871</v>
          </cell>
          <cell r="BR28">
            <v>1.19860315557871</v>
          </cell>
          <cell r="BS28">
            <v>1.19860315557871</v>
          </cell>
        </row>
        <row r="28">
          <cell r="CR28">
            <v>6.30271003930879</v>
          </cell>
        </row>
        <row r="29">
          <cell r="AZ29">
            <v>98.4</v>
          </cell>
        </row>
        <row r="29">
          <cell r="BB29">
            <v>24.41</v>
          </cell>
        </row>
        <row r="29">
          <cell r="BD29">
            <v>13.05</v>
          </cell>
        </row>
        <row r="29">
          <cell r="BP29">
            <v>1.12777621658798</v>
          </cell>
          <cell r="BQ29">
            <v>1.12777621658798</v>
          </cell>
          <cell r="BR29">
            <v>1.12777621658798</v>
          </cell>
          <cell r="BS29">
            <v>1.12777621658798</v>
          </cell>
        </row>
        <row r="29">
          <cell r="CR29">
            <v>7.78983048402671</v>
          </cell>
        </row>
        <row r="30">
          <cell r="AZ30">
            <v>101.6</v>
          </cell>
        </row>
        <row r="30">
          <cell r="BB30">
            <v>24.78</v>
          </cell>
        </row>
        <row r="30">
          <cell r="BD30">
            <v>15.29</v>
          </cell>
        </row>
        <row r="30">
          <cell r="BP30">
            <v>1.16112143719439</v>
          </cell>
          <cell r="BQ30">
            <v>1.16112143719439</v>
          </cell>
          <cell r="BR30">
            <v>1.16112143719439</v>
          </cell>
          <cell r="BS30">
            <v>1.16112143719439</v>
          </cell>
        </row>
        <row r="30">
          <cell r="CR30">
            <v>7.90790657083908</v>
          </cell>
        </row>
        <row r="31">
          <cell r="AZ31">
            <v>101.7</v>
          </cell>
        </row>
        <row r="31">
          <cell r="BB31">
            <v>23.99</v>
          </cell>
        </row>
        <row r="31">
          <cell r="BD31">
            <v>8.88</v>
          </cell>
        </row>
        <row r="31">
          <cell r="BP31">
            <v>1.19777357846422</v>
          </cell>
          <cell r="BQ31">
            <v>1.19777357846422</v>
          </cell>
          <cell r="BR31">
            <v>1.19777357846422</v>
          </cell>
          <cell r="BS31">
            <v>1.19777357846422</v>
          </cell>
        </row>
        <row r="31">
          <cell r="CR31">
            <v>7.65579816926673</v>
          </cell>
        </row>
        <row r="32">
          <cell r="AZ32">
            <v>100</v>
          </cell>
        </row>
        <row r="32">
          <cell r="BB32">
            <v>21.38</v>
          </cell>
        </row>
        <row r="32">
          <cell r="BD32">
            <v>7.23</v>
          </cell>
        </row>
        <row r="32">
          <cell r="BP32">
            <v>1.1473109396259</v>
          </cell>
          <cell r="BQ32">
            <v>1.1473109396259</v>
          </cell>
          <cell r="BR32">
            <v>1.1473109396259</v>
          </cell>
          <cell r="BS32">
            <v>1.1473109396259</v>
          </cell>
        </row>
        <row r="32">
          <cell r="CR32">
            <v>6.82288307040111</v>
          </cell>
        </row>
        <row r="33">
          <cell r="AZ33">
            <v>99.4</v>
          </cell>
        </row>
        <row r="33">
          <cell r="BB33">
            <v>21.12</v>
          </cell>
        </row>
        <row r="33">
          <cell r="BD33">
            <v>9.34</v>
          </cell>
        </row>
        <row r="33">
          <cell r="BP33">
            <v>1.14539540683631</v>
          </cell>
          <cell r="BQ33">
            <v>1.14539540683631</v>
          </cell>
          <cell r="BR33">
            <v>1.14539540683631</v>
          </cell>
          <cell r="BS33">
            <v>1.14539540683631</v>
          </cell>
        </row>
        <row r="33">
          <cell r="CR33">
            <v>6.7399106850735</v>
          </cell>
        </row>
        <row r="34">
          <cell r="AZ34">
            <v>100.1</v>
          </cell>
        </row>
        <row r="34">
          <cell r="BB34">
            <v>28.36</v>
          </cell>
        </row>
        <row r="34">
          <cell r="BD34">
            <v>18</v>
          </cell>
        </row>
        <row r="34">
          <cell r="BP34">
            <v>1.16117840171203</v>
          </cell>
          <cell r="BQ34">
            <v>1.16117840171203</v>
          </cell>
          <cell r="BR34">
            <v>1.16117840171203</v>
          </cell>
          <cell r="BS34">
            <v>1.16117840171203</v>
          </cell>
        </row>
        <row r="34">
          <cell r="CR34">
            <v>9.05037249188847</v>
          </cell>
        </row>
        <row r="35">
          <cell r="AZ35">
            <v>99.8</v>
          </cell>
        </row>
        <row r="35">
          <cell r="BB35">
            <v>32.29</v>
          </cell>
        </row>
        <row r="35">
          <cell r="BD35">
            <v>23.89</v>
          </cell>
        </row>
        <row r="35">
          <cell r="BP35">
            <v>0.976642445321092</v>
          </cell>
          <cell r="BQ35">
            <v>0.976642445321092</v>
          </cell>
          <cell r="BR35">
            <v>0.976642445321092</v>
          </cell>
          <cell r="BS35">
            <v>0.976642445321092</v>
          </cell>
        </row>
        <row r="35">
          <cell r="CR35">
            <v>10.3045320085712</v>
          </cell>
        </row>
        <row r="36">
          <cell r="AZ36">
            <v>99.5</v>
          </cell>
        </row>
        <row r="36">
          <cell r="BB36">
            <v>29.62</v>
          </cell>
        </row>
        <row r="36">
          <cell r="BD36">
            <v>16.91</v>
          </cell>
        </row>
        <row r="36">
          <cell r="BP36">
            <v>0.878391896274893</v>
          </cell>
          <cell r="BQ36">
            <v>0.878391896274893</v>
          </cell>
          <cell r="BR36">
            <v>0.878391896274893</v>
          </cell>
          <cell r="BS36">
            <v>0.878391896274893</v>
          </cell>
        </row>
        <row r="36">
          <cell r="CR36">
            <v>9.45246943616842</v>
          </cell>
        </row>
        <row r="37">
          <cell r="AZ37">
            <v>100.2</v>
          </cell>
        </row>
        <row r="37">
          <cell r="BB37">
            <v>28.39</v>
          </cell>
        </row>
        <row r="37">
          <cell r="BD37">
            <v>11.53</v>
          </cell>
        </row>
        <row r="37">
          <cell r="BP37">
            <v>0.865501700950759</v>
          </cell>
          <cell r="BQ37">
            <v>0.865501700950759</v>
          </cell>
          <cell r="BR37">
            <v>0.865501700950759</v>
          </cell>
          <cell r="BS37">
            <v>0.865501700950759</v>
          </cell>
        </row>
        <row r="37">
          <cell r="CR37">
            <v>9.05994622865704</v>
          </cell>
        </row>
        <row r="38">
          <cell r="AZ38">
            <v>100.3</v>
          </cell>
        </row>
        <row r="38">
          <cell r="BB38">
            <v>24.48</v>
          </cell>
        </row>
        <row r="38">
          <cell r="BD38">
            <v>8.78</v>
          </cell>
        </row>
        <row r="38">
          <cell r="BP38">
            <v>0.872943594808552</v>
          </cell>
          <cell r="BQ38">
            <v>0.872943594808552</v>
          </cell>
          <cell r="BR38">
            <v>0.872943594808552</v>
          </cell>
          <cell r="BS38">
            <v>0.872943594808552</v>
          </cell>
        </row>
        <row r="38">
          <cell r="CR38">
            <v>7.81216920315338</v>
          </cell>
        </row>
        <row r="39">
          <cell r="AZ39">
            <v>100.1</v>
          </cell>
        </row>
        <row r="39">
          <cell r="BB39">
            <v>31.1</v>
          </cell>
        </row>
        <row r="39">
          <cell r="BD39">
            <v>11.21</v>
          </cell>
        </row>
        <row r="39">
          <cell r="BP39">
            <v>0.881759617820624</v>
          </cell>
          <cell r="BQ39">
            <v>0.881759617820624</v>
          </cell>
          <cell r="BR39">
            <v>0.881759617820624</v>
          </cell>
          <cell r="BS39">
            <v>0.881759617820624</v>
          </cell>
        </row>
        <row r="39">
          <cell r="CR39">
            <v>9.92477378341789</v>
          </cell>
        </row>
        <row r="40">
          <cell r="AZ40">
            <v>101.4</v>
          </cell>
        </row>
        <row r="40">
          <cell r="BB40">
            <v>29.3</v>
          </cell>
        </row>
        <row r="40">
          <cell r="BD40">
            <v>9.4</v>
          </cell>
        </row>
        <row r="40">
          <cell r="BP40">
            <v>0.882324681073823</v>
          </cell>
          <cell r="BQ40">
            <v>0.882324681073823</v>
          </cell>
          <cell r="BR40">
            <v>0.882324681073823</v>
          </cell>
          <cell r="BS40">
            <v>0.882324681073823</v>
          </cell>
        </row>
        <row r="40">
          <cell r="CR40">
            <v>9.35034957730367</v>
          </cell>
        </row>
        <row r="41">
          <cell r="AZ41">
            <v>101</v>
          </cell>
        </row>
        <row r="41">
          <cell r="BB41">
            <v>37.72</v>
          </cell>
        </row>
        <row r="41">
          <cell r="BD41">
            <v>11.27</v>
          </cell>
        </row>
        <row r="41">
          <cell r="BP41">
            <v>0.867802275644667</v>
          </cell>
          <cell r="BQ41">
            <v>0.867802275644667</v>
          </cell>
          <cell r="BR41">
            <v>0.867802275644667</v>
          </cell>
          <cell r="BS41">
            <v>0.867802275644667</v>
          </cell>
        </row>
        <row r="41">
          <cell r="CR41">
            <v>12.0373783636824</v>
          </cell>
        </row>
        <row r="42">
          <cell r="AZ42">
            <v>101.4</v>
          </cell>
        </row>
        <row r="42">
          <cell r="BB42">
            <v>46.62</v>
          </cell>
        </row>
        <row r="42">
          <cell r="BD42">
            <v>17.98</v>
          </cell>
        </row>
        <row r="42">
          <cell r="BP42">
            <v>0.87183852921373</v>
          </cell>
          <cell r="BQ42">
            <v>0.87183852921373</v>
          </cell>
          <cell r="BR42">
            <v>0.87183852921373</v>
          </cell>
          <cell r="BS42">
            <v>0.87183852921373</v>
          </cell>
        </row>
        <row r="42">
          <cell r="CR42">
            <v>17.4961072492552</v>
          </cell>
        </row>
        <row r="43">
          <cell r="AZ43">
            <v>102.6</v>
          </cell>
        </row>
        <row r="43">
          <cell r="BB43">
            <v>55.28</v>
          </cell>
        </row>
        <row r="43">
          <cell r="BD43">
            <v>18.13</v>
          </cell>
        </row>
        <row r="43">
          <cell r="BP43">
            <v>0.88799185035252</v>
          </cell>
          <cell r="BQ43">
            <v>0.88799185035252</v>
          </cell>
          <cell r="BR43">
            <v>0.88799185035252</v>
          </cell>
          <cell r="BS43">
            <v>0.88799185035252</v>
          </cell>
        </row>
        <row r="43">
          <cell r="CR43">
            <v>19.1518597063622</v>
          </cell>
        </row>
        <row r="44">
          <cell r="AZ44">
            <v>109.9</v>
          </cell>
        </row>
        <row r="44">
          <cell r="BB44">
            <v>60.26</v>
          </cell>
        </row>
        <row r="44">
          <cell r="BD44">
            <v>17.53</v>
          </cell>
        </row>
        <row r="44">
          <cell r="BP44">
            <v>0.931241176743504</v>
          </cell>
          <cell r="BQ44">
            <v>0.931241176743504</v>
          </cell>
          <cell r="BR44">
            <v>0.931241176743504</v>
          </cell>
          <cell r="BS44">
            <v>0.931241176743504</v>
          </cell>
        </row>
        <row r="44">
          <cell r="CR44">
            <v>19.1537101287073</v>
          </cell>
        </row>
        <row r="45">
          <cell r="AZ45">
            <v>103.1</v>
          </cell>
        </row>
        <row r="45">
          <cell r="BB45">
            <v>67.89</v>
          </cell>
        </row>
        <row r="45">
          <cell r="BD45">
            <v>17.34</v>
          </cell>
        </row>
        <row r="45">
          <cell r="BP45">
            <v>0.925776744804018</v>
          </cell>
          <cell r="BQ45">
            <v>0.925776744804018</v>
          </cell>
          <cell r="BR45">
            <v>0.925776744804018</v>
          </cell>
          <cell r="BS45">
            <v>0.925776744804018</v>
          </cell>
        </row>
        <row r="45">
          <cell r="CR45">
            <v>18.5072772441206</v>
          </cell>
        </row>
        <row r="46">
          <cell r="AZ46">
            <v>103.6</v>
          </cell>
        </row>
        <row r="46">
          <cell r="BB46">
            <v>79.39</v>
          </cell>
        </row>
        <row r="46">
          <cell r="BD46">
            <v>19.62</v>
          </cell>
        </row>
        <row r="46">
          <cell r="BP46">
            <v>0.940309851810285</v>
          </cell>
          <cell r="BQ46">
            <v>0.940309851810285</v>
          </cell>
          <cell r="BR46">
            <v>0.940309851810285</v>
          </cell>
          <cell r="BS46">
            <v>0.940309851810285</v>
          </cell>
        </row>
        <row r="46">
          <cell r="CR46">
            <v>22.6412254694339</v>
          </cell>
        </row>
        <row r="47">
          <cell r="AZ47">
            <v>101.6</v>
          </cell>
        </row>
        <row r="47">
          <cell r="BB47">
            <v>87.38</v>
          </cell>
        </row>
        <row r="47">
          <cell r="BD47">
            <v>21.58</v>
          </cell>
        </row>
        <row r="47">
          <cell r="BP47">
            <v>0.856163066899651</v>
          </cell>
          <cell r="BQ47">
            <v>0.856163066899651</v>
          </cell>
          <cell r="BR47">
            <v>0.856163066899651</v>
          </cell>
          <cell r="BS47">
            <v>0.856163066899651</v>
          </cell>
        </row>
        <row r="47">
          <cell r="CR47">
            <v>28.5533967674661</v>
          </cell>
        </row>
        <row r="48">
          <cell r="AZ48">
            <v>102.8</v>
          </cell>
        </row>
        <row r="48">
          <cell r="BB48">
            <v>108.27</v>
          </cell>
        </row>
        <row r="48">
          <cell r="BD48">
            <v>30.05</v>
          </cell>
        </row>
        <row r="48">
          <cell r="BP48">
            <v>0.966910883674488</v>
          </cell>
          <cell r="BQ48">
            <v>0.966910883674488</v>
          </cell>
          <cell r="BR48">
            <v>0.966910883674488</v>
          </cell>
          <cell r="BS48">
            <v>0.966910883674488</v>
          </cell>
        </row>
        <row r="48">
          <cell r="CR48">
            <v>37.2941571609632</v>
          </cell>
        </row>
        <row r="49">
          <cell r="AZ49">
            <v>107.7</v>
          </cell>
        </row>
        <row r="49">
          <cell r="BB49">
            <v>123.92</v>
          </cell>
        </row>
        <row r="49">
          <cell r="BD49">
            <v>40.06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41.1860007538635</v>
          </cell>
        </row>
        <row r="50">
          <cell r="AZ50">
            <v>105.4</v>
          </cell>
        </row>
        <row r="50">
          <cell r="BB50">
            <v>139.57</v>
          </cell>
        </row>
        <row r="50">
          <cell r="BD50">
            <v>45.24</v>
          </cell>
        </row>
        <row r="50">
          <cell r="BP50">
            <v>1.29063547535839</v>
          </cell>
          <cell r="BQ50">
            <v>1.29063547535839</v>
          </cell>
          <cell r="BR50">
            <v>1.29063547535839</v>
          </cell>
          <cell r="BS50">
            <v>1.29063547535839</v>
          </cell>
        </row>
        <row r="50">
          <cell r="CR50">
            <v>39.4981067480614</v>
          </cell>
        </row>
        <row r="51">
          <cell r="AZ51">
            <v>107.1</v>
          </cell>
        </row>
        <row r="51">
          <cell r="BB51">
            <v>165.5</v>
          </cell>
        </row>
        <row r="51">
          <cell r="BD51">
            <v>50.2</v>
          </cell>
        </row>
        <row r="51">
          <cell r="BP51">
            <v>1.36784862275423</v>
          </cell>
          <cell r="BQ51">
            <v>1.36784862275423</v>
          </cell>
          <cell r="BR51">
            <v>1.36784862275423</v>
          </cell>
          <cell r="BS51">
            <v>1.36784862275423</v>
          </cell>
        </row>
        <row r="51">
          <cell r="CR51">
            <v>47.0571048206278</v>
          </cell>
        </row>
        <row r="52">
          <cell r="AZ52">
            <v>119.8</v>
          </cell>
        </row>
        <row r="52">
          <cell r="BB52">
            <v>211.79</v>
          </cell>
        </row>
        <row r="52">
          <cell r="BD52">
            <v>56.96</v>
          </cell>
        </row>
        <row r="52">
          <cell r="BP52">
            <v>1.45731922174365</v>
          </cell>
          <cell r="BQ52">
            <v>1.45731922174365</v>
          </cell>
          <cell r="BR52">
            <v>1.45731922174365</v>
          </cell>
          <cell r="BS52">
            <v>1.45731922174365</v>
          </cell>
        </row>
        <row r="52">
          <cell r="CR52">
            <v>64.3797159439701</v>
          </cell>
        </row>
        <row r="53">
          <cell r="AZ53">
            <v>118.3</v>
          </cell>
        </row>
        <row r="53">
          <cell r="BB53">
            <v>235.84</v>
          </cell>
        </row>
        <row r="53">
          <cell r="BD53">
            <v>54.13</v>
          </cell>
        </row>
        <row r="53">
          <cell r="BP53">
            <v>1.6665629240733</v>
          </cell>
          <cell r="BQ53">
            <v>1.6665629240733</v>
          </cell>
          <cell r="BR53">
            <v>1.6665629240733</v>
          </cell>
          <cell r="BS53">
            <v>1.6665629240733</v>
          </cell>
        </row>
        <row r="53">
          <cell r="CR53">
            <v>66.8132288659794</v>
          </cell>
        </row>
        <row r="54">
          <cell r="AZ54">
            <v>101.8</v>
          </cell>
        </row>
        <row r="54">
          <cell r="BB54">
            <v>260.14</v>
          </cell>
        </row>
        <row r="54">
          <cell r="BD54">
            <v>64.34</v>
          </cell>
        </row>
        <row r="54">
          <cell r="BP54">
            <v>1.76551693791365</v>
          </cell>
          <cell r="BQ54">
            <v>1.76551693791365</v>
          </cell>
          <cell r="BR54">
            <v>1.76551693791365</v>
          </cell>
          <cell r="BS54">
            <v>1.76551693791365</v>
          </cell>
        </row>
        <row r="54">
          <cell r="CR54">
            <v>71.0709441251296</v>
          </cell>
        </row>
        <row r="55">
          <cell r="AZ55">
            <v>104.4</v>
          </cell>
        </row>
        <row r="55">
          <cell r="BB55">
            <v>295.9</v>
          </cell>
        </row>
        <row r="55">
          <cell r="BD55">
            <v>74.23</v>
          </cell>
        </row>
        <row r="55">
          <cell r="BP55">
            <v>1.9526617333325</v>
          </cell>
          <cell r="BQ55">
            <v>1.96148931802206</v>
          </cell>
          <cell r="BR55">
            <v>1.90499277600883</v>
          </cell>
          <cell r="BS55">
            <v>2.04093758022818</v>
          </cell>
        </row>
        <row r="55">
          <cell r="CR55">
            <v>92.6442808469214</v>
          </cell>
        </row>
        <row r="56">
          <cell r="AZ56">
            <v>107.8</v>
          </cell>
        </row>
        <row r="56">
          <cell r="BB56">
            <v>339.91</v>
          </cell>
        </row>
        <row r="56">
          <cell r="BD56">
            <v>92.25</v>
          </cell>
        </row>
        <row r="56">
          <cell r="BP56">
            <v>2.34709940346566</v>
          </cell>
          <cell r="BQ56">
            <v>2.42047781843923</v>
          </cell>
          <cell r="BR56">
            <v>2.17550175020208</v>
          </cell>
          <cell r="BS56">
            <v>2.39606071918788</v>
          </cell>
        </row>
        <row r="56">
          <cell r="CR56">
            <v>129.56053109758</v>
          </cell>
        </row>
        <row r="57">
          <cell r="AZ57">
            <v>116</v>
          </cell>
        </row>
        <row r="57">
          <cell r="BB57">
            <v>416.07</v>
          </cell>
        </row>
        <row r="57">
          <cell r="BD57">
            <v>122.11</v>
          </cell>
        </row>
        <row r="57">
          <cell r="BP57">
            <v>2.97846914299792</v>
          </cell>
          <cell r="BQ57">
            <v>3.22165597634261</v>
          </cell>
          <cell r="BR57">
            <v>2.6106021002425</v>
          </cell>
          <cell r="BS57">
            <v>2.68119194477124</v>
          </cell>
        </row>
        <row r="57">
          <cell r="CR57">
            <v>102.972252016827</v>
          </cell>
        </row>
        <row r="58">
          <cell r="AZ58">
            <v>122.8</v>
          </cell>
        </row>
        <row r="58">
          <cell r="BB58">
            <v>521.17</v>
          </cell>
        </row>
        <row r="58">
          <cell r="BD58">
            <v>150.84</v>
          </cell>
        </row>
        <row r="58">
          <cell r="BP58">
            <v>3.36864860073065</v>
          </cell>
          <cell r="BQ58">
            <v>3.98841009871215</v>
          </cell>
          <cell r="BR58">
            <v>2.84816689136457</v>
          </cell>
          <cell r="BS58">
            <v>1.87683436133987</v>
          </cell>
        </row>
        <row r="58">
          <cell r="CR58">
            <v>105.515857435664</v>
          </cell>
        </row>
        <row r="59">
          <cell r="AZ59">
            <v>121.4</v>
          </cell>
        </row>
        <row r="59">
          <cell r="BB59">
            <v>648.34</v>
          </cell>
        </row>
        <row r="59">
          <cell r="BD59">
            <v>183.09</v>
          </cell>
        </row>
        <row r="59">
          <cell r="BP59">
            <v>3.62466589438618</v>
          </cell>
          <cell r="BQ59">
            <v>4.30349449651041</v>
          </cell>
          <cell r="BR59">
            <v>2.97063806769324</v>
          </cell>
          <cell r="BS59">
            <v>2.13020700012075</v>
          </cell>
        </row>
        <row r="59">
          <cell r="CR59">
            <v>122.977631774313</v>
          </cell>
        </row>
        <row r="60">
          <cell r="AZ60">
            <v>109.1</v>
          </cell>
        </row>
        <row r="60">
          <cell r="BB60">
            <v>727.92</v>
          </cell>
        </row>
        <row r="60">
          <cell r="BD60">
            <v>229.24</v>
          </cell>
        </row>
        <row r="60">
          <cell r="BP60">
            <v>3.82039785268303</v>
          </cell>
          <cell r="BQ60">
            <v>4.69511249569286</v>
          </cell>
          <cell r="BR60">
            <v>2.95875551542247</v>
          </cell>
          <cell r="BS60">
            <v>2.17281114012316</v>
          </cell>
        </row>
        <row r="60">
          <cell r="CR60">
            <v>134.880357675112</v>
          </cell>
        </row>
        <row r="61">
          <cell r="AZ61">
            <v>103.4</v>
          </cell>
        </row>
        <row r="61">
          <cell r="BB61">
            <v>808.78</v>
          </cell>
        </row>
        <row r="61">
          <cell r="BD61">
            <v>278.67</v>
          </cell>
        </row>
        <row r="61">
          <cell r="BP61">
            <v>3.8738834226206</v>
          </cell>
          <cell r="BQ61">
            <v>4.87822188302488</v>
          </cell>
          <cell r="BR61">
            <v>2.86703409444437</v>
          </cell>
          <cell r="BS61">
            <v>2.20105768494477</v>
          </cell>
        </row>
        <row r="61">
          <cell r="CR61">
            <v>155.18981126423</v>
          </cell>
        </row>
        <row r="62">
          <cell r="AZ62">
            <v>100.1</v>
          </cell>
        </row>
        <row r="62">
          <cell r="BB62">
            <v>875.2</v>
          </cell>
        </row>
        <row r="62">
          <cell r="BD62">
            <v>339.6</v>
          </cell>
        </row>
        <row r="62">
          <cell r="BP62">
            <v>3.8738834226206</v>
          </cell>
          <cell r="BQ62">
            <v>5.0001774301005</v>
          </cell>
          <cell r="BR62">
            <v>2.74948569657215</v>
          </cell>
          <cell r="BS62">
            <v>2.18565028115015</v>
          </cell>
        </row>
        <row r="62">
          <cell r="CR62">
            <v>151.137478991597</v>
          </cell>
        </row>
        <row r="63">
          <cell r="AZ63">
            <v>99.2</v>
          </cell>
        </row>
        <row r="63">
          <cell r="BB63">
            <v>911.86</v>
          </cell>
        </row>
        <row r="63">
          <cell r="BD63">
            <v>398.46</v>
          </cell>
        </row>
        <row r="63">
          <cell r="BP63">
            <v>3.85064012208487</v>
          </cell>
          <cell r="BQ63">
            <v>5.01017778496071</v>
          </cell>
          <cell r="BR63">
            <v>2.68074855415785</v>
          </cell>
          <cell r="BS63">
            <v>2.1922072319936</v>
          </cell>
        </row>
        <row r="63">
          <cell r="CR63">
            <v>162.714148550725</v>
          </cell>
        </row>
        <row r="64">
          <cell r="AZ64">
            <v>99.5</v>
          </cell>
        </row>
        <row r="64">
          <cell r="BB64">
            <v>1029.92</v>
          </cell>
        </row>
        <row r="64">
          <cell r="BD64">
            <v>456.26</v>
          </cell>
        </row>
        <row r="64">
          <cell r="BP64">
            <v>3.93535420477074</v>
          </cell>
          <cell r="BQ64">
            <v>5.13543222958472</v>
          </cell>
          <cell r="BR64">
            <v>2.75312876512011</v>
          </cell>
          <cell r="BS64">
            <v>2.1922072319936</v>
          </cell>
        </row>
        <row r="64">
          <cell r="CR64">
            <v>235.40679173593</v>
          </cell>
        </row>
        <row r="65">
          <cell r="AZ65">
            <v>101.8</v>
          </cell>
        </row>
        <row r="65">
          <cell r="BB65">
            <v>1133.27</v>
          </cell>
        </row>
        <row r="65">
          <cell r="BD65">
            <v>575.89</v>
          </cell>
        </row>
        <row r="65">
          <cell r="BP65">
            <v>3.95109562158982</v>
          </cell>
          <cell r="BQ65">
            <v>5.19705741633974</v>
          </cell>
          <cell r="BR65">
            <v>2.71458496240843</v>
          </cell>
          <cell r="BS65">
            <v>2.1922072319936</v>
          </cell>
        </row>
        <row r="65">
          <cell r="CR65">
            <v>292.057371465296</v>
          </cell>
        </row>
        <row r="66">
          <cell r="AZ66">
            <v>99</v>
          </cell>
        </row>
        <row r="66">
          <cell r="BB66">
            <v>1243.43</v>
          </cell>
        </row>
        <row r="66">
          <cell r="BD66">
            <v>663.89</v>
          </cell>
        </row>
        <row r="66">
          <cell r="BP66">
            <v>3.958997812833</v>
          </cell>
          <cell r="BQ66">
            <v>5.23863387567046</v>
          </cell>
          <cell r="BR66">
            <v>2.66843701804749</v>
          </cell>
          <cell r="BS66">
            <v>2.1922072319936</v>
          </cell>
        </row>
        <row r="66">
          <cell r="CR66">
            <v>340.604497576812</v>
          </cell>
        </row>
        <row r="67">
          <cell r="AZ67">
            <v>101.2</v>
          </cell>
        </row>
        <row r="67">
          <cell r="BB67">
            <v>1426.34</v>
          </cell>
        </row>
        <row r="67">
          <cell r="BD67">
            <v>768.76</v>
          </cell>
        </row>
        <row r="67">
          <cell r="BP67">
            <v>4.05005476252816</v>
          </cell>
          <cell r="BQ67">
            <v>5.44294059682161</v>
          </cell>
          <cell r="BR67">
            <v>2.63374733681287</v>
          </cell>
          <cell r="BS67">
            <v>2.19001502476161</v>
          </cell>
        </row>
        <row r="67">
          <cell r="CR67">
            <v>414.295969989282</v>
          </cell>
        </row>
        <row r="68">
          <cell r="AZ68">
            <v>104</v>
          </cell>
        </row>
        <row r="68">
          <cell r="BB68">
            <v>1677.8</v>
          </cell>
        </row>
        <row r="68">
          <cell r="BD68">
            <v>871.46</v>
          </cell>
        </row>
        <row r="68">
          <cell r="BP68">
            <v>4.24850744589204</v>
          </cell>
          <cell r="BQ68">
            <v>5.79128879501819</v>
          </cell>
          <cell r="BR68">
            <v>2.72329474626451</v>
          </cell>
          <cell r="BS68">
            <v>2.20096509988542</v>
          </cell>
        </row>
        <row r="68">
          <cell r="CR68">
            <v>667.950067476383</v>
          </cell>
        </row>
        <row r="69">
          <cell r="AZ69">
            <v>101</v>
          </cell>
        </row>
        <row r="69">
          <cell r="BB69">
            <v>2005.42</v>
          </cell>
        </row>
        <row r="69">
          <cell r="BD69">
            <v>996.64</v>
          </cell>
        </row>
        <row r="69">
          <cell r="BP69">
            <v>4.30798655013453</v>
          </cell>
          <cell r="BQ69">
            <v>5.89553199332852</v>
          </cell>
          <cell r="BR69">
            <v>2.73691121999583</v>
          </cell>
          <cell r="BS69">
            <v>2.22077378578439</v>
          </cell>
        </row>
        <row r="69">
          <cell r="CR69">
            <v>798.000330350171</v>
          </cell>
        </row>
        <row r="70">
          <cell r="AZ70">
            <v>101.7</v>
          </cell>
        </row>
        <row r="70">
          <cell r="BB70">
            <v>2338.98</v>
          </cell>
        </row>
        <row r="70">
          <cell r="BD70">
            <v>1153.87</v>
          </cell>
        </row>
        <row r="70">
          <cell r="BP70">
            <v>4.35537440218601</v>
          </cell>
          <cell r="BQ70">
            <v>5.98396497322844</v>
          </cell>
          <cell r="BR70">
            <v>2.74512195365582</v>
          </cell>
          <cell r="BS70">
            <v>2.23409842849909</v>
          </cell>
        </row>
        <row r="70">
          <cell r="CR70">
            <v>844.846969156258</v>
          </cell>
        </row>
        <row r="71">
          <cell r="AZ71">
            <v>106.4</v>
          </cell>
        </row>
        <row r="71">
          <cell r="BB71">
            <v>2884.11</v>
          </cell>
        </row>
        <row r="71">
          <cell r="BD71">
            <v>1363.42</v>
          </cell>
        </row>
        <row r="71">
          <cell r="BP71">
            <v>4.50781250626252</v>
          </cell>
          <cell r="BQ71">
            <v>6.30709908178278</v>
          </cell>
          <cell r="BR71">
            <v>2.75061219756313</v>
          </cell>
          <cell r="BS71">
            <v>2.25420531435558</v>
          </cell>
        </row>
        <row r="71">
          <cell r="CR71">
            <v>1019.61098832578</v>
          </cell>
        </row>
        <row r="72">
          <cell r="AZ72">
            <v>107.6</v>
          </cell>
        </row>
        <row r="72">
          <cell r="BB72">
            <v>3561.56</v>
          </cell>
        </row>
        <row r="72">
          <cell r="BD72">
            <v>1691.89</v>
          </cell>
        </row>
        <row r="72">
          <cell r="BP72">
            <v>4.90900781931989</v>
          </cell>
          <cell r="BQ72">
            <v>7.20901425047772</v>
          </cell>
          <cell r="BR72">
            <v>2.76711587074851</v>
          </cell>
          <cell r="BS72">
            <v>2.2790015728135</v>
          </cell>
        </row>
        <row r="72">
          <cell r="CR72">
            <v>1191.65704186173</v>
          </cell>
        </row>
        <row r="73">
          <cell r="AZ73">
            <v>98.7</v>
          </cell>
        </row>
        <row r="73">
          <cell r="BB73">
            <v>3912.68</v>
          </cell>
        </row>
        <row r="73">
          <cell r="BD73">
            <v>2046.84</v>
          </cell>
        </row>
        <row r="73">
          <cell r="BP73">
            <v>4.93355285841649</v>
          </cell>
          <cell r="BQ73">
            <v>7.35319453548727</v>
          </cell>
          <cell r="BR73">
            <v>2.69793797397979</v>
          </cell>
          <cell r="BS73">
            <v>2.2630485618038</v>
          </cell>
        </row>
        <row r="73">
          <cell r="CR73">
            <v>1426.42997362905</v>
          </cell>
        </row>
        <row r="74">
          <cell r="AZ74">
            <v>102.9</v>
          </cell>
        </row>
        <row r="74">
          <cell r="BB74">
            <v>4602.16</v>
          </cell>
        </row>
        <row r="74">
          <cell r="BD74">
            <v>2510.39</v>
          </cell>
        </row>
        <row r="74">
          <cell r="BP74">
            <v>5.06675878559373</v>
          </cell>
          <cell r="BQ74">
            <v>7.61790953876481</v>
          </cell>
          <cell r="BR74">
            <v>2.70063591195377</v>
          </cell>
          <cell r="BS74">
            <v>2.3196247758489</v>
          </cell>
        </row>
        <row r="74">
          <cell r="CR74">
            <v>1680.95352493818</v>
          </cell>
        </row>
        <row r="75">
          <cell r="AZ75">
            <v>105.1</v>
          </cell>
        </row>
        <row r="75">
          <cell r="BB75">
            <v>5701.84</v>
          </cell>
        </row>
        <row r="75">
          <cell r="BD75">
            <v>3147.46</v>
          </cell>
        </row>
        <row r="75">
          <cell r="BP75">
            <v>5.34036376001579</v>
          </cell>
          <cell r="BQ75">
            <v>8.18925275417217</v>
          </cell>
          <cell r="BR75">
            <v>2.72494163516136</v>
          </cell>
          <cell r="BS75">
            <v>2.37993502002097</v>
          </cell>
        </row>
        <row r="75">
          <cell r="CR75">
            <v>2072.56574363457</v>
          </cell>
        </row>
        <row r="76">
          <cell r="AZ76">
            <v>102.7</v>
          </cell>
        </row>
        <row r="76">
          <cell r="BB76">
            <v>6852.2</v>
          </cell>
        </row>
        <row r="76">
          <cell r="BD76">
            <v>4067.26</v>
          </cell>
        </row>
        <row r="76">
          <cell r="BP76">
            <v>5.42046921641603</v>
          </cell>
          <cell r="BQ76">
            <v>8.35303780925562</v>
          </cell>
          <cell r="BR76">
            <v>2.70041716044491</v>
          </cell>
          <cell r="BS76">
            <v>2.41563404532128</v>
          </cell>
        </row>
        <row r="76">
          <cell r="CR76">
            <v>2364.04047117307</v>
          </cell>
        </row>
        <row r="77">
          <cell r="AZ77">
            <v>102.5</v>
          </cell>
        </row>
        <row r="77">
          <cell r="BB77">
            <v>8006.8</v>
          </cell>
        </row>
        <row r="77">
          <cell r="BD77">
            <v>5141.75</v>
          </cell>
        </row>
        <row r="77">
          <cell r="BP77">
            <v>5.46925343936378</v>
          </cell>
          <cell r="BQ77">
            <v>8.47833337639445</v>
          </cell>
          <cell r="BR77">
            <v>2.67881382316135</v>
          </cell>
          <cell r="BS77">
            <v>2.4180496793666</v>
          </cell>
        </row>
        <row r="77">
          <cell r="CR77">
            <v>2681.15837944067</v>
          </cell>
        </row>
        <row r="78">
          <cell r="AZ78">
            <v>102.4</v>
          </cell>
        </row>
        <row r="78">
          <cell r="BB78">
            <v>9266.39</v>
          </cell>
        </row>
        <row r="78">
          <cell r="BD78">
            <v>5928.8</v>
          </cell>
        </row>
        <row r="78">
          <cell r="BP78">
            <v>5.52941522719678</v>
          </cell>
          <cell r="BQ78">
            <v>8.58855171028758</v>
          </cell>
          <cell r="BR78">
            <v>2.66006212639922</v>
          </cell>
          <cell r="BS78">
            <v>2.44464822583964</v>
          </cell>
        </row>
        <row r="78">
          <cell r="CR78">
            <v>2962.64668150146</v>
          </cell>
        </row>
        <row r="79">
          <cell r="AZ79">
            <v>101.8</v>
          </cell>
        </row>
        <row r="79">
          <cell r="BB79">
            <v>10502.56</v>
          </cell>
        </row>
        <row r="79">
          <cell r="BD79">
            <v>6913.85</v>
          </cell>
        </row>
        <row r="79">
          <cell r="BP79">
            <v>5.44094458356163</v>
          </cell>
          <cell r="BQ79">
            <v>8.42536922779212</v>
          </cell>
          <cell r="BR79">
            <v>2.64676181576722</v>
          </cell>
          <cell r="BS79">
            <v>2.4299803364846</v>
          </cell>
        </row>
        <row r="79">
          <cell r="CR79">
            <v>3268.33762579958</v>
          </cell>
        </row>
        <row r="80">
          <cell r="AZ80">
            <v>101.4</v>
          </cell>
        </row>
        <row r="80">
          <cell r="BB80">
            <v>11776.73</v>
          </cell>
        </row>
        <row r="80">
          <cell r="BD80">
            <v>7975.49</v>
          </cell>
        </row>
        <row r="80">
          <cell r="BP80">
            <v>5.36477135939177</v>
          </cell>
          <cell r="BQ80">
            <v>8.28213795091965</v>
          </cell>
          <cell r="BR80">
            <v>2.62558772124108</v>
          </cell>
          <cell r="BS80">
            <v>2.45185015951296</v>
          </cell>
        </row>
        <row r="80">
          <cell r="CR80">
            <v>3711.49572836949</v>
          </cell>
        </row>
        <row r="81">
          <cell r="AZ81">
            <v>100.9</v>
          </cell>
        </row>
        <row r="81">
          <cell r="BB81">
            <v>13540.8</v>
          </cell>
        </row>
        <row r="81">
          <cell r="BD81">
            <v>9085.8</v>
          </cell>
        </row>
        <row r="81">
          <cell r="BP81">
            <v>5.69202241231466</v>
          </cell>
          <cell r="BQ81">
            <v>8.88673402133678</v>
          </cell>
          <cell r="BR81">
            <v>2.64396683528977</v>
          </cell>
          <cell r="BS81">
            <v>2.46901311062955</v>
          </cell>
        </row>
        <row r="81">
          <cell r="CR81">
            <v>4457.29990559073</v>
          </cell>
        </row>
        <row r="82">
          <cell r="AZ82">
            <v>101.8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5.98800757775503</v>
          </cell>
          <cell r="BQ82">
            <v>9.41993806261699</v>
          </cell>
          <cell r="BR82">
            <v>2.6889142714897</v>
          </cell>
          <cell r="BS82">
            <v>2.49617225484648</v>
          </cell>
        </row>
        <row r="82">
          <cell r="CR82" t="e">
            <v>#DIV/0!</v>
          </cell>
        </row>
        <row r="83">
          <cell r="AZ83">
            <v>102.4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6.12573175204339</v>
          </cell>
          <cell r="BQ83">
            <v>9.60833682386933</v>
          </cell>
          <cell r="BR83">
            <v>2.69966992857566</v>
          </cell>
          <cell r="BS83">
            <v>2.60850000631457</v>
          </cell>
        </row>
        <row r="83">
          <cell r="CR83" t="e">
            <v>#DIV/0!</v>
          </cell>
        </row>
        <row r="84">
          <cell r="AZ84">
            <v>102.6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0.0951031478932881</v>
          </cell>
          <cell r="Z8">
            <v>0.0183547303175619</v>
          </cell>
          <cell r="AA8">
            <v>0.00511597963964044</v>
          </cell>
          <cell r="AB8">
            <v>0.11857385785049</v>
          </cell>
        </row>
        <row r="8">
          <cell r="EA8">
            <v>0.105671924926533</v>
          </cell>
        </row>
        <row r="8">
          <cell r="EI8">
            <v>0.00512055706963596</v>
          </cell>
        </row>
        <row r="9">
          <cell r="Y9">
            <v>0.143940500488004</v>
          </cell>
          <cell r="Z9">
            <v>0.0299946588093487</v>
          </cell>
          <cell r="AA9">
            <v>0.00876486783278953</v>
          </cell>
          <cell r="AB9">
            <v>0.182700027130142</v>
          </cell>
        </row>
        <row r="9">
          <cell r="AV9">
            <v>0.122586486349381</v>
          </cell>
          <cell r="AW9">
            <v>0.0257863408676856</v>
          </cell>
          <cell r="AX9">
            <v>0.00722960805855728</v>
          </cell>
        </row>
        <row r="9">
          <cell r="BM9">
            <v>0.0449479119589584</v>
          </cell>
          <cell r="BN9">
            <v>0.0449479119589584</v>
          </cell>
          <cell r="BO9">
            <v>0.0449479119589584</v>
          </cell>
        </row>
        <row r="9">
          <cell r="BR9">
            <v>2.11809254222387</v>
          </cell>
        </row>
        <row r="9">
          <cell r="BX9">
            <v>0.7825006996706</v>
          </cell>
          <cell r="BY9">
            <v>0.170670209068111</v>
          </cell>
          <cell r="BZ9">
            <v>0.0468290912612883</v>
          </cell>
        </row>
        <row r="9">
          <cell r="CH9">
            <v>0.00697130038694078</v>
          </cell>
        </row>
        <row r="9">
          <cell r="EA9">
            <v>0.172691103699403</v>
          </cell>
        </row>
        <row r="9">
          <cell r="EH9">
            <v>1.54081203430615</v>
          </cell>
          <cell r="EI9">
            <v>0.00788981595524652</v>
          </cell>
        </row>
        <row r="10">
          <cell r="Y10">
            <v>0.24275292148082</v>
          </cell>
          <cell r="Z10">
            <v>0.053936985158124</v>
          </cell>
          <cell r="AA10">
            <v>0.0164522391640425</v>
          </cell>
          <cell r="AB10">
            <v>0.313142145802987</v>
          </cell>
        </row>
        <row r="10">
          <cell r="AV10">
            <v>0.198304318958371</v>
          </cell>
          <cell r="AW10">
            <v>0.0447635434493187</v>
          </cell>
          <cell r="AX10">
            <v>0.0131339098941834</v>
          </cell>
        </row>
        <row r="10">
          <cell r="BM10">
            <v>-0.00565490314696326</v>
          </cell>
          <cell r="BN10">
            <v>-0.00565490314696326</v>
          </cell>
          <cell r="BO10">
            <v>-0.00565490314696326</v>
          </cell>
        </row>
        <row r="10">
          <cell r="BR10">
            <v>1.30827461406698</v>
          </cell>
        </row>
        <row r="10">
          <cell r="BX10">
            <v>0.765839624248628</v>
          </cell>
          <cell r="BY10">
            <v>0.182328413897285</v>
          </cell>
          <cell r="BZ10">
            <v>0.0518319618540877</v>
          </cell>
        </row>
        <row r="10">
          <cell r="CG10">
            <v>1.64734353742391</v>
          </cell>
          <cell r="CH10">
            <v>0.0114841266398677</v>
          </cell>
        </row>
        <row r="10">
          <cell r="EA10">
            <v>0.304614353065856</v>
          </cell>
        </row>
        <row r="10">
          <cell r="EH10">
            <v>1.71322165844019</v>
          </cell>
          <cell r="EI10">
            <v>0.0135170035756353</v>
          </cell>
        </row>
        <row r="11">
          <cell r="Y11">
            <v>0.291885176035977</v>
          </cell>
          <cell r="Z11">
            <v>0.0632746613058731</v>
          </cell>
          <cell r="AA11">
            <v>0.0201946233445535</v>
          </cell>
          <cell r="AB11">
            <v>0.375354460686403</v>
          </cell>
        </row>
        <row r="11">
          <cell r="AV11">
            <v>0.274173383341947</v>
          </cell>
          <cell r="AW11">
            <v>0.0625128781141318</v>
          </cell>
          <cell r="AX11">
            <v>0.0190869075565605</v>
          </cell>
        </row>
        <row r="11">
          <cell r="BM11">
            <v>-0.0472101489763388</v>
          </cell>
          <cell r="BN11">
            <v>-0.0472101489763388</v>
          </cell>
          <cell r="BO11">
            <v>-0.0472101489763388</v>
          </cell>
        </row>
        <row r="11">
          <cell r="BR11">
            <v>0.960523274506523</v>
          </cell>
        </row>
        <row r="11">
          <cell r="BX11">
            <v>0.760488203258837</v>
          </cell>
          <cell r="BY11">
            <v>0.185135614260534</v>
          </cell>
          <cell r="BZ11">
            <v>0.054376182480629</v>
          </cell>
        </row>
        <row r="11">
          <cell r="CG11">
            <v>1.38880836704117</v>
          </cell>
          <cell r="CH11">
            <v>0.0159492511656087</v>
          </cell>
        </row>
        <row r="11">
          <cell r="EA11">
            <v>0.356591846588024</v>
          </cell>
        </row>
        <row r="11">
          <cell r="EH11">
            <v>1.19871522588014</v>
          </cell>
          <cell r="EI11">
            <v>0.0162030379943903</v>
          </cell>
        </row>
        <row r="12">
          <cell r="Y12">
            <v>0.4403670128144</v>
          </cell>
          <cell r="Z12">
            <v>0.0983642526384729</v>
          </cell>
          <cell r="AA12">
            <v>0.0326065081435375</v>
          </cell>
          <cell r="AB12">
            <v>0.57133777359641</v>
          </cell>
        </row>
        <row r="12">
          <cell r="AV12">
            <v>0.375513943000193</v>
          </cell>
          <cell r="AW12">
            <v>0.0862074207703178</v>
          </cell>
          <cell r="AX12">
            <v>0.0275005893167141</v>
          </cell>
        </row>
        <row r="12">
          <cell r="BM12">
            <v>-0.0479815242188327</v>
          </cell>
          <cell r="BN12">
            <v>-0.0479815242188327</v>
          </cell>
          <cell r="BO12">
            <v>-0.0479815242188327</v>
          </cell>
        </row>
        <row r="12">
          <cell r="BR12">
            <v>0.936357629869575</v>
          </cell>
        </row>
        <row r="12">
          <cell r="BX12">
            <v>0.757164114210005</v>
          </cell>
          <cell r="BY12">
            <v>0.185850642362919</v>
          </cell>
          <cell r="BZ12">
            <v>0.0569852434270768</v>
          </cell>
        </row>
        <row r="12">
          <cell r="CG12">
            <v>1.37523777709464</v>
          </cell>
          <cell r="CH12">
            <v>0.0219340127193158</v>
          </cell>
        </row>
        <row r="12">
          <cell r="EA12">
            <v>0.519318990457533</v>
          </cell>
        </row>
        <row r="12">
          <cell r="EH12">
            <v>1.52214461224364</v>
          </cell>
          <cell r="EI12">
            <v>0.0246633669851402</v>
          </cell>
        </row>
        <row r="13">
          <cell r="Y13">
            <v>0.579223945887738</v>
          </cell>
          <cell r="Z13">
            <v>0.128686938099212</v>
          </cell>
          <cell r="AA13">
            <v>0.0443960393472098</v>
          </cell>
          <cell r="AB13">
            <v>0.752306923334159</v>
          </cell>
        </row>
        <row r="13">
          <cell r="AV13">
            <v>0.522867158308788</v>
          </cell>
          <cell r="AW13">
            <v>0.121093968393432</v>
          </cell>
          <cell r="AX13">
            <v>0.0401054934847642</v>
          </cell>
        </row>
        <row r="13">
          <cell r="BM13">
            <v>-0.0193194076689224</v>
          </cell>
          <cell r="BN13">
            <v>-0.0193194076689224</v>
          </cell>
          <cell r="BO13">
            <v>-0.0193194076689224</v>
          </cell>
        </row>
        <row r="13">
          <cell r="BR13">
            <v>0.720994373997002</v>
          </cell>
        </row>
        <row r="13">
          <cell r="BX13">
            <v>0.750335056394142</v>
          </cell>
          <cell r="BY13">
            <v>0.18996687084415</v>
          </cell>
          <cell r="BZ13">
            <v>0.0596980727617081</v>
          </cell>
        </row>
        <row r="13">
          <cell r="CG13">
            <v>1.39847329677762</v>
          </cell>
          <cell r="CH13">
            <v>0.0306741310791436</v>
          </cell>
        </row>
        <row r="13">
          <cell r="EA13">
            <v>0.690718566595386</v>
          </cell>
        </row>
        <row r="13">
          <cell r="EH13">
            <v>1.3166951030344</v>
          </cell>
          <cell r="EI13">
            <v>0.0324741345336744</v>
          </cell>
        </row>
        <row r="14">
          <cell r="Y14">
            <v>1.19533100539543</v>
          </cell>
          <cell r="Z14">
            <v>0.284295088121495</v>
          </cell>
          <cell r="AA14">
            <v>0.100837864727315</v>
          </cell>
          <cell r="AB14">
            <v>1.58046395824424</v>
          </cell>
        </row>
        <row r="14">
          <cell r="AV14">
            <v>0.910028180145214</v>
          </cell>
          <cell r="AW14">
            <v>0.220257080651044</v>
          </cell>
          <cell r="AX14">
            <v>0.0756426583721481</v>
          </cell>
        </row>
        <row r="14">
          <cell r="BM14">
            <v>-0.0100093378474067</v>
          </cell>
          <cell r="BN14">
            <v>-0.0100093378474067</v>
          </cell>
          <cell r="BO14">
            <v>-0.0100093378474067</v>
          </cell>
        </row>
        <row r="14">
          <cell r="BR14">
            <v>0.500437150012219</v>
          </cell>
        </row>
        <row r="14">
          <cell r="BX14">
            <v>0.734399304342954</v>
          </cell>
          <cell r="BY14">
            <v>0.201318722067494</v>
          </cell>
          <cell r="BZ14">
            <v>0.0642819735895525</v>
          </cell>
        </row>
        <row r="14">
          <cell r="CG14">
            <v>1.76429928497162</v>
          </cell>
          <cell r="CH14">
            <v>0.0541183475300588</v>
          </cell>
        </row>
        <row r="14">
          <cell r="EA14">
            <v>1.458101673371</v>
          </cell>
        </row>
        <row r="14">
          <cell r="EH14">
            <v>2.10071944928736</v>
          </cell>
          <cell r="EI14">
            <v>0.068219046013664</v>
          </cell>
        </row>
        <row r="15">
          <cell r="Y15">
            <v>1.84775845923383</v>
          </cell>
          <cell r="Z15">
            <v>0.43921490285792</v>
          </cell>
          <cell r="AA15">
            <v>0.161521411629934</v>
          </cell>
          <cell r="AB15">
            <v>2.44849477372169</v>
          </cell>
        </row>
        <row r="15">
          <cell r="AV15">
            <v>1.56055869980988</v>
          </cell>
          <cell r="AW15">
            <v>0.385871995189022</v>
          </cell>
          <cell r="AX15">
            <v>0.136645456436067</v>
          </cell>
        </row>
        <row r="15">
          <cell r="BM15">
            <v>0.0433336967735953</v>
          </cell>
          <cell r="BN15">
            <v>0.0433336967735953</v>
          </cell>
          <cell r="BO15">
            <v>0.0433336967735953</v>
          </cell>
        </row>
        <row r="15">
          <cell r="BR15">
            <v>0.335683912453101</v>
          </cell>
        </row>
        <row r="15">
          <cell r="BX15">
            <v>0.714825087138788</v>
          </cell>
          <cell r="BY15">
            <v>0.216896933486135</v>
          </cell>
          <cell r="BZ15">
            <v>0.0682779793750772</v>
          </cell>
        </row>
        <row r="15">
          <cell r="CG15">
            <v>1.72848502498361</v>
          </cell>
          <cell r="CH15">
            <v>0.0935427532825653</v>
          </cell>
        </row>
        <row r="15">
          <cell r="EA15">
            <v>2.39923840949966</v>
          </cell>
        </row>
        <row r="15">
          <cell r="EH15">
            <v>1.54914164786513</v>
          </cell>
          <cell r="EI15">
            <v>0.105680965357395</v>
          </cell>
        </row>
        <row r="16">
          <cell r="Y16">
            <v>2.25851407346501</v>
          </cell>
          <cell r="Z16">
            <v>0.519502629120102</v>
          </cell>
          <cell r="AA16">
            <v>0.198958795100856</v>
          </cell>
          <cell r="AB16">
            <v>2.97697549768597</v>
          </cell>
        </row>
        <row r="16">
          <cell r="AV16">
            <v>2.10578078599941</v>
          </cell>
          <cell r="AW16">
            <v>0.511316017054945</v>
          </cell>
          <cell r="AX16">
            <v>0.187750107672287</v>
          </cell>
        </row>
        <row r="16">
          <cell r="BM16">
            <v>0.39541615619564</v>
          </cell>
          <cell r="BN16">
            <v>0.39541615619564</v>
          </cell>
          <cell r="BO16">
            <v>0.39541615619564</v>
          </cell>
        </row>
        <row r="16">
          <cell r="BR16">
            <v>0.487235089688787</v>
          </cell>
        </row>
        <row r="16">
          <cell r="BX16">
            <v>0.661228581718217</v>
          </cell>
          <cell r="BY16">
            <v>0.264543494350291</v>
          </cell>
          <cell r="BZ16">
            <v>0.0742279239314914</v>
          </cell>
        </row>
        <row r="16">
          <cell r="CG16">
            <v>1.34522207294875</v>
          </cell>
          <cell r="CH16">
            <v>0.125835776480106</v>
          </cell>
        </row>
        <row r="16">
          <cell r="EA16">
            <v>4.15196231443796</v>
          </cell>
        </row>
        <row r="16">
          <cell r="EH16">
            <v>1.21582381276629</v>
          </cell>
          <cell r="EI16">
            <v>0.12848943423765</v>
          </cell>
        </row>
        <row r="17">
          <cell r="Y17">
            <v>2.23282179522407</v>
          </cell>
          <cell r="Z17">
            <v>0.478114896148724</v>
          </cell>
          <cell r="AA17">
            <v>0.192085573471661</v>
          </cell>
          <cell r="AB17">
            <v>2.90302226484445</v>
          </cell>
        </row>
        <row r="17">
          <cell r="AV17">
            <v>2.3032491634303</v>
          </cell>
          <cell r="AW17">
            <v>0.532062680143374</v>
          </cell>
          <cell r="AX17">
            <v>0.203668941964853</v>
          </cell>
        </row>
        <row r="17">
          <cell r="BM17">
            <v>-0.230645273196465</v>
          </cell>
          <cell r="BN17">
            <v>-0.230645273196465</v>
          </cell>
          <cell r="BO17">
            <v>-0.230645273196465</v>
          </cell>
        </row>
        <row r="17">
          <cell r="BR17">
            <v>-0.165877730694145</v>
          </cell>
        </row>
        <row r="17">
          <cell r="BX17">
            <v>0.726455501237634</v>
          </cell>
          <cell r="BY17">
            <v>0.20379694431536</v>
          </cell>
          <cell r="BZ17">
            <v>0.0697475544470062</v>
          </cell>
        </row>
        <row r="17">
          <cell r="CG17">
            <v>1.0804359183164</v>
          </cell>
          <cell r="CH17">
            <v>0.13595749271834</v>
          </cell>
        </row>
        <row r="17">
          <cell r="EA17">
            <v>3.86257407294134</v>
          </cell>
        </row>
        <row r="17">
          <cell r="EH17">
            <v>0.97504368512682</v>
          </cell>
          <cell r="EI17">
            <v>0.125282811458939</v>
          </cell>
        </row>
        <row r="18">
          <cell r="Y18">
            <v>2.15386257861066</v>
          </cell>
          <cell r="Z18">
            <v>0.427215562394399</v>
          </cell>
          <cell r="AA18">
            <v>0.180224732519081</v>
          </cell>
          <cell r="AB18">
            <v>2.76130287352414</v>
          </cell>
        </row>
        <row r="18">
          <cell r="AV18">
            <v>2.24958173017165</v>
          </cell>
          <cell r="AW18">
            <v>0.482842911222999</v>
          </cell>
          <cell r="AX18">
            <v>0.193911617703512</v>
          </cell>
        </row>
        <row r="18">
          <cell r="BM18">
            <v>0.0114281751138581</v>
          </cell>
          <cell r="BN18">
            <v>0.0114281751138581</v>
          </cell>
          <cell r="BO18">
            <v>0.0114281751138581</v>
          </cell>
        </row>
        <row r="18">
          <cell r="BR18">
            <v>0.0791355841247162</v>
          </cell>
        </row>
        <row r="18">
          <cell r="BX18">
            <v>0.684648101329213</v>
          </cell>
          <cell r="BY18">
            <v>0.24119618772402</v>
          </cell>
          <cell r="BZ18">
            <v>0.0741557109467676</v>
          </cell>
        </row>
        <row r="18">
          <cell r="CG18">
            <v>0.959095601114361</v>
          </cell>
          <cell r="CH18">
            <v>0.130396233204698</v>
          </cell>
        </row>
        <row r="18">
          <cell r="EA18">
            <v>3.730862637196</v>
          </cell>
        </row>
        <row r="18">
          <cell r="EH18">
            <v>0.950811667624842</v>
          </cell>
          <cell r="EI18">
            <v>0.119120358888002</v>
          </cell>
        </row>
        <row r="19">
          <cell r="Y19">
            <v>2.18375225813719</v>
          </cell>
          <cell r="Z19">
            <v>0.411311423948941</v>
          </cell>
          <cell r="AA19">
            <v>0.181066020063461</v>
          </cell>
          <cell r="AB19">
            <v>2.77612970214959</v>
          </cell>
        </row>
        <row r="19">
          <cell r="AV19">
            <v>2.22441786499889</v>
          </cell>
          <cell r="AW19">
            <v>0.447214392716448</v>
          </cell>
          <cell r="AX19">
            <v>0.188172266970074</v>
          </cell>
        </row>
        <row r="19">
          <cell r="BM19">
            <v>-0.11691284148614</v>
          </cell>
          <cell r="BN19">
            <v>-0.11691284148614</v>
          </cell>
          <cell r="BO19">
            <v>-0.11691284148614</v>
          </cell>
        </row>
        <row r="19">
          <cell r="BR19">
            <v>-0.0118803694722554</v>
          </cell>
        </row>
        <row r="19">
          <cell r="BX19">
            <v>0.723469812659898</v>
          </cell>
          <cell r="BY19">
            <v>0.205262552908288</v>
          </cell>
          <cell r="BZ19">
            <v>0.071267634431814</v>
          </cell>
        </row>
        <row r="19">
          <cell r="CG19">
            <v>0.973151163816391</v>
          </cell>
          <cell r="CH19">
            <v>0.126895246100425</v>
          </cell>
        </row>
        <row r="19">
          <cell r="EA19">
            <v>3.26930688826549</v>
          </cell>
        </row>
        <row r="19">
          <cell r="EH19">
            <v>1.0051058463957</v>
          </cell>
          <cell r="EI19">
            <v>0.119728569143085</v>
          </cell>
        </row>
        <row r="20">
          <cell r="Y20">
            <v>2.41302677660329</v>
          </cell>
          <cell r="Z20">
            <v>0.452585902235215</v>
          </cell>
          <cell r="AA20">
            <v>0.205358016660008</v>
          </cell>
          <cell r="AB20">
            <v>3.07097069549852</v>
          </cell>
        </row>
        <row r="20">
          <cell r="AV20">
            <v>2.35732258191819</v>
          </cell>
          <cell r="AW20">
            <v>0.46074524063155</v>
          </cell>
          <cell r="AX20">
            <v>0.201262519126807</v>
          </cell>
        </row>
        <row r="20">
          <cell r="BM20">
            <v>0.0460360201265515</v>
          </cell>
          <cell r="BN20">
            <v>0.0460360201265515</v>
          </cell>
          <cell r="BO20">
            <v>0.0460360201265515</v>
          </cell>
        </row>
        <row r="20">
          <cell r="BR20">
            <v>0.158660520047796</v>
          </cell>
        </row>
        <row r="20">
          <cell r="BX20">
            <v>0.719399057381125</v>
          </cell>
          <cell r="BY20">
            <v>0.207493689902469</v>
          </cell>
          <cell r="BZ20">
            <v>0.0731072527164059</v>
          </cell>
        </row>
        <row r="20">
          <cell r="CG20">
            <v>1.05429473031773</v>
          </cell>
          <cell r="CH20">
            <v>0.133784989266049</v>
          </cell>
        </row>
        <row r="20">
          <cell r="EA20">
            <v>3.68087516631426</v>
          </cell>
        </row>
        <row r="20">
          <cell r="EH20">
            <v>1.10619025839795</v>
          </cell>
          <cell r="EI20">
            <v>0.132442576838005</v>
          </cell>
        </row>
        <row r="21">
          <cell r="Y21">
            <v>3.09465110008824</v>
          </cell>
          <cell r="Z21">
            <v>0.616771321029971</v>
          </cell>
          <cell r="AA21">
            <v>0.283802535226756</v>
          </cell>
          <cell r="AB21">
            <v>3.99522495634496</v>
          </cell>
        </row>
        <row r="21">
          <cell r="AV21">
            <v>2.82445019317514</v>
          </cell>
          <cell r="AW21">
            <v>0.570323852408099</v>
          </cell>
          <cell r="AX21">
            <v>0.254771120774356</v>
          </cell>
        </row>
        <row r="21">
          <cell r="BM21">
            <v>-0.0437919040063089</v>
          </cell>
          <cell r="BN21">
            <v>-0.0437919040063089</v>
          </cell>
          <cell r="BO21">
            <v>-0.0437919040063089</v>
          </cell>
        </row>
        <row r="21">
          <cell r="BR21">
            <v>0.0875286684166544</v>
          </cell>
        </row>
        <row r="21">
          <cell r="BX21">
            <v>0.720766575873924</v>
          </cell>
          <cell r="BY21">
            <v>0.20380730689762</v>
          </cell>
          <cell r="BZ21">
            <v>0.0754261172284562</v>
          </cell>
        </row>
        <row r="21">
          <cell r="CG21">
            <v>1.21114715324217</v>
          </cell>
          <cell r="CH21">
            <v>0.162033308896109</v>
          </cell>
        </row>
        <row r="21">
          <cell r="EA21">
            <v>4.50571968568459</v>
          </cell>
        </row>
        <row r="21">
          <cell r="EH21">
            <v>1.3009173347542</v>
          </cell>
          <cell r="EI21">
            <v>0.172296844068076</v>
          </cell>
        </row>
        <row r="22">
          <cell r="Y22">
            <v>3.84957874732271</v>
          </cell>
          <cell r="Z22">
            <v>0.791186100565645</v>
          </cell>
          <cell r="AA22">
            <v>0.372047841510174</v>
          </cell>
          <cell r="AB22">
            <v>5.01281268939853</v>
          </cell>
        </row>
        <row r="22">
          <cell r="AV22">
            <v>3.56114351149279</v>
          </cell>
          <cell r="AW22">
            <v>0.750910624850995</v>
          </cell>
          <cell r="AX22">
            <v>0.341588737883818</v>
          </cell>
        </row>
        <row r="22">
          <cell r="BM22">
            <v>0.0133535744247955</v>
          </cell>
          <cell r="BN22">
            <v>0.0133535744247955</v>
          </cell>
          <cell r="BO22">
            <v>0.0133535744247955</v>
          </cell>
        </row>
        <row r="22">
          <cell r="BR22">
            <v>0.0922354793706317</v>
          </cell>
        </row>
        <row r="22">
          <cell r="BX22">
            <v>0.688232724736742</v>
          </cell>
          <cell r="BY22">
            <v>0.230259671036303</v>
          </cell>
          <cell r="BZ22">
            <v>0.0815076042269551</v>
          </cell>
        </row>
        <row r="22">
          <cell r="CG22">
            <v>1.27888972573981</v>
          </cell>
          <cell r="CH22">
            <v>0.207222733974858</v>
          </cell>
        </row>
        <row r="22">
          <cell r="EA22">
            <v>5.82048427430069</v>
          </cell>
        </row>
        <row r="22">
          <cell r="EH22">
            <v>1.25445326362504</v>
          </cell>
          <cell r="EI22">
            <v>0.216138338353491</v>
          </cell>
        </row>
        <row r="23">
          <cell r="Y23">
            <v>4.16736399448624</v>
          </cell>
          <cell r="Z23">
            <v>0.834050696471954</v>
          </cell>
          <cell r="AA23">
            <v>0.406428497129033</v>
          </cell>
          <cell r="AB23">
            <v>5.40784318808723</v>
          </cell>
        </row>
        <row r="23">
          <cell r="AV23">
            <v>4.11125268810715</v>
          </cell>
          <cell r="AW23">
            <v>0.866792958420053</v>
          </cell>
          <cell r="AX23">
            <v>0.405456426374587</v>
          </cell>
        </row>
        <row r="23">
          <cell r="BM23">
            <v>0.0143226713182685</v>
          </cell>
          <cell r="BN23">
            <v>0.0143226713182685</v>
          </cell>
          <cell r="BO23">
            <v>0.0143226713182685</v>
          </cell>
        </row>
        <row r="23">
          <cell r="BR23">
            <v>0.0658088447161727</v>
          </cell>
        </row>
        <row r="23">
          <cell r="BX23">
            <v>0.66855951737823</v>
          </cell>
          <cell r="BY23">
            <v>0.24587518392785</v>
          </cell>
          <cell r="BZ23">
            <v>0.08556529869392</v>
          </cell>
        </row>
        <row r="23">
          <cell r="CG23">
            <v>1.15711920181191</v>
          </cell>
          <cell r="CH23">
            <v>0.239781404534269</v>
          </cell>
        </row>
        <row r="23">
          <cell r="EA23">
            <v>6.47737168716859</v>
          </cell>
        </row>
        <row r="23">
          <cell r="EH23">
            <v>1.0788332465292</v>
          </cell>
          <cell r="EI23">
            <v>0.233177225265324</v>
          </cell>
        </row>
        <row r="24">
          <cell r="Y24">
            <v>4.39112701868094</v>
          </cell>
          <cell r="Z24">
            <v>0.850430536617226</v>
          </cell>
          <cell r="AA24">
            <v>0.429864950775605</v>
          </cell>
          <cell r="AB24">
            <v>5.67142250607377</v>
          </cell>
        </row>
        <row r="24">
          <cell r="AV24">
            <v>4.38896975034214</v>
          </cell>
          <cell r="AW24">
            <v>0.898389990980896</v>
          </cell>
          <cell r="AX24">
            <v>0.435569504116999</v>
          </cell>
        </row>
        <row r="24">
          <cell r="BM24">
            <v>-0.0421303656597776</v>
          </cell>
          <cell r="BN24">
            <v>-0.0421303656597776</v>
          </cell>
          <cell r="BO24">
            <v>-0.0421303656597776</v>
          </cell>
        </row>
        <row r="24">
          <cell r="BR24">
            <v>0.000424176030564536</v>
          </cell>
        </row>
        <row r="24">
          <cell r="BX24">
            <v>0.667536280102009</v>
          </cell>
          <cell r="BY24">
            <v>0.245168786429213</v>
          </cell>
          <cell r="BZ24">
            <v>0.0872949334687772</v>
          </cell>
        </row>
        <row r="24">
          <cell r="CG24">
            <v>1.06040483220911</v>
          </cell>
          <cell r="CH24">
            <v>0.254265360042027</v>
          </cell>
        </row>
        <row r="24">
          <cell r="EA24">
            <v>6.50688508445899</v>
          </cell>
        </row>
        <row r="24">
          <cell r="EH24">
            <v>1.04868036107128</v>
          </cell>
          <cell r="EI24">
            <v>0.244528376784839</v>
          </cell>
        </row>
        <row r="25">
          <cell r="Y25">
            <v>4.72868669868513</v>
          </cell>
          <cell r="Z25">
            <v>0.900408178105844</v>
          </cell>
          <cell r="AA25">
            <v>0.469723736011131</v>
          </cell>
          <cell r="AB25">
            <v>6.0988186128021</v>
          </cell>
        </row>
        <row r="25">
          <cell r="AV25">
            <v>4.67682754736722</v>
          </cell>
          <cell r="AW25">
            <v>0.933780647852304</v>
          </cell>
          <cell r="AX25">
            <v>0.468535774368091</v>
          </cell>
        </row>
        <row r="25">
          <cell r="BM25">
            <v>0.00435655462895079</v>
          </cell>
          <cell r="BN25">
            <v>0.00435655462895079</v>
          </cell>
          <cell r="BO25">
            <v>0.00435655462895079</v>
          </cell>
        </row>
        <row r="25">
          <cell r="BR25">
            <v>0.0376260146292144</v>
          </cell>
        </row>
        <row r="25">
          <cell r="BX25">
            <v>0.659567713766289</v>
          </cell>
          <cell r="BY25">
            <v>0.250507892808778</v>
          </cell>
          <cell r="BZ25">
            <v>0.0899243934249328</v>
          </cell>
        </row>
        <row r="25">
          <cell r="CG25">
            <v>1.05991960171019</v>
          </cell>
          <cell r="CH25">
            <v>0.269500839144442</v>
          </cell>
        </row>
        <row r="25">
          <cell r="EA25">
            <v>6.98555882623133</v>
          </cell>
        </row>
        <row r="25">
          <cell r="EH25">
            <v>1.07531588330261</v>
          </cell>
          <cell r="EI25">
            <v>0.262945247474943</v>
          </cell>
        </row>
        <row r="26">
          <cell r="Y26">
            <v>5.54741050844699</v>
          </cell>
          <cell r="Z26">
            <v>1.08528705282197</v>
          </cell>
          <cell r="AA26">
            <v>0.576803788595803</v>
          </cell>
          <cell r="AB26">
            <v>7.20950134986476</v>
          </cell>
        </row>
        <row r="26">
          <cell r="AV26">
            <v>5.26979343955493</v>
          </cell>
          <cell r="AW26">
            <v>1.05903745649483</v>
          </cell>
          <cell r="AX26">
            <v>0.545066419066112</v>
          </cell>
        </row>
        <row r="26">
          <cell r="BM26">
            <v>0.0127667497225052</v>
          </cell>
          <cell r="BN26">
            <v>0.0127667497225052</v>
          </cell>
          <cell r="BO26">
            <v>0.0127667497225052</v>
          </cell>
        </row>
        <row r="26">
          <cell r="BR26">
            <v>0.0612907191834603</v>
          </cell>
        </row>
        <row r="26">
          <cell r="BX26">
            <v>0.671130207591054</v>
          </cell>
          <cell r="BY26">
            <v>0.238184325835716</v>
          </cell>
          <cell r="BZ26">
            <v>0.0906854665732304</v>
          </cell>
        </row>
        <row r="26">
          <cell r="CG26">
            <v>1.13183820421688</v>
          </cell>
          <cell r="CH26">
            <v>0.305031345812187</v>
          </cell>
        </row>
        <row r="26">
          <cell r="EA26">
            <v>8.37151725457666</v>
          </cell>
        </row>
        <row r="26">
          <cell r="EH26">
            <v>1.18211796273818</v>
          </cell>
          <cell r="EI26">
            <v>0.310832300256768</v>
          </cell>
        </row>
        <row r="27">
          <cell r="Y27">
            <v>6.92889467462977</v>
          </cell>
          <cell r="Z27">
            <v>1.41950524487255</v>
          </cell>
          <cell r="AA27">
            <v>0.764472519492578</v>
          </cell>
          <cell r="AB27">
            <v>9.11287243899489</v>
          </cell>
        </row>
        <row r="27">
          <cell r="AV27">
            <v>6.39810522209065</v>
          </cell>
          <cell r="AW27">
            <v>1.33588922543708</v>
          </cell>
          <cell r="AX27">
            <v>0.698581410462699</v>
          </cell>
        </row>
        <row r="27">
          <cell r="BM27">
            <v>-0.157235750193529</v>
          </cell>
          <cell r="BN27">
            <v>-0.157235750193529</v>
          </cell>
          <cell r="BO27">
            <v>-0.157235750193529</v>
          </cell>
        </row>
        <row r="27">
          <cell r="BR27">
            <v>-0.0861094057711752</v>
          </cell>
        </row>
        <row r="27">
          <cell r="BX27">
            <v>0.715297303377145</v>
          </cell>
          <cell r="BY27">
            <v>0.196698468856465</v>
          </cell>
          <cell r="BZ27">
            <v>0.0880042277663901</v>
          </cell>
        </row>
        <row r="27">
          <cell r="CG27">
            <v>1.23017836536209</v>
          </cell>
          <cell r="CH27">
            <v>0.375242962375434</v>
          </cell>
        </row>
        <row r="27">
          <cell r="EA27">
            <v>8.90001802271916</v>
          </cell>
        </row>
        <row r="27">
          <cell r="EH27">
            <v>1.26382728212341</v>
          </cell>
          <cell r="EI27">
            <v>0.392838341229677</v>
          </cell>
        </row>
        <row r="28">
          <cell r="Y28">
            <v>7.88310109780066</v>
          </cell>
          <cell r="Z28">
            <v>1.61228272615372</v>
          </cell>
          <cell r="AA28">
            <v>0.891687748710917</v>
          </cell>
          <cell r="AB28">
            <v>10.3870715726653</v>
          </cell>
        </row>
        <row r="28">
          <cell r="AV28">
            <v>7.59589526791304</v>
          </cell>
          <cell r="AW28">
            <v>1.61695358454734</v>
          </cell>
          <cell r="AX28">
            <v>0.862583473022654</v>
          </cell>
        </row>
        <row r="28">
          <cell r="BM28">
            <v>-0.0960807303289241</v>
          </cell>
          <cell r="BN28">
            <v>-0.0960807303289241</v>
          </cell>
          <cell r="BO28">
            <v>-0.0960807303289241</v>
          </cell>
        </row>
        <row r="28">
          <cell r="BR28">
            <v>-0.0471360701384135</v>
          </cell>
        </row>
        <row r="28">
          <cell r="BX28">
            <v>0.689475141760064</v>
          </cell>
          <cell r="BY28">
            <v>0.217199950519277</v>
          </cell>
          <cell r="BZ28">
            <v>0.0933249077206583</v>
          </cell>
        </row>
        <row r="28">
          <cell r="CG28">
            <v>1.19622337639401</v>
          </cell>
          <cell r="CH28">
            <v>0.448874403420833</v>
          </cell>
        </row>
        <row r="28">
          <cell r="EA28">
            <v>9.1239194954565</v>
          </cell>
        </row>
        <row r="28">
          <cell r="EH28">
            <v>1.13977492400808</v>
          </cell>
          <cell r="EI28">
            <v>0.447747290522515</v>
          </cell>
        </row>
        <row r="29">
          <cell r="Y29">
            <v>8.3856283435966</v>
          </cell>
          <cell r="Z29">
            <v>1.66722780381269</v>
          </cell>
          <cell r="AA29">
            <v>0.953725489850382</v>
          </cell>
          <cell r="AB29">
            <v>11.0065816372597</v>
          </cell>
        </row>
        <row r="29">
          <cell r="AV29">
            <v>8.34293817507551</v>
          </cell>
          <cell r="AW29">
            <v>1.74907228264875</v>
          </cell>
          <cell r="AX29">
            <v>0.961152728417344</v>
          </cell>
        </row>
        <row r="29">
          <cell r="BM29">
            <v>-0.0166414827953403</v>
          </cell>
          <cell r="BN29">
            <v>-0.0166414827953403</v>
          </cell>
          <cell r="BO29">
            <v>-0.0166414827953403</v>
          </cell>
        </row>
        <row r="29">
          <cell r="BR29">
            <v>0.0144702332517744</v>
          </cell>
        </row>
        <row r="29">
          <cell r="BX29">
            <v>0.641112846128826</v>
          </cell>
          <cell r="BY29">
            <v>0.257885792187248</v>
          </cell>
          <cell r="BZ29">
            <v>0.101001361683925</v>
          </cell>
        </row>
        <row r="29">
          <cell r="CG29">
            <v>1.09590414699651</v>
          </cell>
          <cell r="CH29">
            <v>0.491923320189476</v>
          </cell>
        </row>
        <row r="29">
          <cell r="EA29">
            <v>9.52621512870163</v>
          </cell>
        </row>
        <row r="29">
          <cell r="EH29">
            <v>1.05962874491275</v>
          </cell>
          <cell r="EI29">
            <v>0.474445899494455</v>
          </cell>
        </row>
        <row r="30">
          <cell r="Y30">
            <v>8.64079899701737</v>
          </cell>
          <cell r="Z30">
            <v>1.652686898513</v>
          </cell>
          <cell r="AA30">
            <v>0.980402946167081</v>
          </cell>
          <cell r="AB30">
            <v>11.2738888416975</v>
          </cell>
        </row>
        <row r="30">
          <cell r="AV30">
            <v>8.73150120031486</v>
          </cell>
          <cell r="AW30">
            <v>1.7706211745737</v>
          </cell>
          <cell r="AX30">
            <v>1.00735856042576</v>
          </cell>
        </row>
        <row r="30">
          <cell r="BM30">
            <v>0.00558161360218401</v>
          </cell>
          <cell r="BN30">
            <v>0.00558161360218401</v>
          </cell>
          <cell r="BO30">
            <v>0.00558161360218401</v>
          </cell>
        </row>
        <row r="30">
          <cell r="BR30">
            <v>0.0185824137552461</v>
          </cell>
        </row>
        <row r="30">
          <cell r="BX30">
            <v>0.619255746421834</v>
          </cell>
          <cell r="BY30">
            <v>0.275240855035578</v>
          </cell>
          <cell r="BZ30">
            <v>0.105503398542588</v>
          </cell>
        </row>
        <row r="30">
          <cell r="CG30">
            <v>1.03748474895283</v>
          </cell>
          <cell r="CH30">
            <v>0.510362942350821</v>
          </cell>
        </row>
        <row r="30">
          <cell r="EA30">
            <v>9.84146905294339</v>
          </cell>
        </row>
        <row r="30">
          <cell r="EH30">
            <v>1.02421536947842</v>
          </cell>
          <cell r="EI30">
            <v>0.485934782248236</v>
          </cell>
        </row>
        <row r="31">
          <cell r="Y31">
            <v>9.05805202845419</v>
          </cell>
          <cell r="Z31">
            <v>1.69142122069167</v>
          </cell>
          <cell r="AA31">
            <v>1.03501246979747</v>
          </cell>
          <cell r="AB31">
            <v>11.7844857189433</v>
          </cell>
        </row>
        <row r="31">
          <cell r="AV31">
            <v>9.07633385921619</v>
          </cell>
          <cell r="AW31">
            <v>1.78352433024249</v>
          </cell>
          <cell r="AX31">
            <v>1.04969552914821</v>
          </cell>
        </row>
        <row r="31">
          <cell r="BM31">
            <v>0.00909009965842289</v>
          </cell>
          <cell r="BN31">
            <v>0.00909009965842289</v>
          </cell>
          <cell r="BO31">
            <v>0.00909009965842289</v>
          </cell>
        </row>
        <row r="31">
          <cell r="BR31">
            <v>0.0390485780730282</v>
          </cell>
        </row>
        <row r="31">
          <cell r="BX31">
            <v>0.64908310322208</v>
          </cell>
          <cell r="BY31">
            <v>0.247588788999379</v>
          </cell>
          <cell r="BZ31">
            <v>0.103328107778542</v>
          </cell>
        </row>
        <row r="31">
          <cell r="CG31">
            <v>1.03123804675846</v>
          </cell>
          <cell r="CH31">
            <v>0.526305683807762</v>
          </cell>
        </row>
        <row r="31">
          <cell r="EA31">
            <v>10.3910836237481</v>
          </cell>
        </row>
        <row r="31">
          <cell r="EH31">
            <v>1.04522941390185</v>
          </cell>
          <cell r="EI31">
            <v>0.507913327643849</v>
          </cell>
        </row>
        <row r="32">
          <cell r="Y32">
            <v>9.31416324802323</v>
          </cell>
          <cell r="Z32">
            <v>1.68580475938153</v>
          </cell>
          <cell r="AA32">
            <v>1.06611452078583</v>
          </cell>
          <cell r="AB32">
            <v>12.0660825281906</v>
          </cell>
        </row>
        <row r="32">
          <cell r="AV32">
            <v>9.42164885973201</v>
          </cell>
          <cell r="AW32">
            <v>1.80118718937237</v>
          </cell>
          <cell r="AX32">
            <v>1.09433697426214</v>
          </cell>
        </row>
        <row r="32">
          <cell r="BM32">
            <v>-0.0131747180082719</v>
          </cell>
          <cell r="BN32">
            <v>-0.0131747180082719</v>
          </cell>
          <cell r="BO32">
            <v>-0.0131747180082719</v>
          </cell>
        </row>
        <row r="32">
          <cell r="BR32">
            <v>0.00888042048956742</v>
          </cell>
        </row>
        <row r="32">
          <cell r="BX32">
            <v>0.643638151588227</v>
          </cell>
          <cell r="BY32">
            <v>0.250603180002255</v>
          </cell>
          <cell r="BZ32">
            <v>0.105758668409518</v>
          </cell>
        </row>
        <row r="32">
          <cell r="CG32">
            <v>1.03142751305532</v>
          </cell>
          <cell r="CH32">
            <v>0.542846162556721</v>
          </cell>
        </row>
        <row r="32">
          <cell r="EA32">
            <v>10.6462024184962</v>
          </cell>
        </row>
        <row r="32">
          <cell r="EH32">
            <v>1.02384770569953</v>
          </cell>
          <cell r="EI32">
            <v>0.520025895202368</v>
          </cell>
        </row>
        <row r="33">
          <cell r="Y33">
            <v>9.70945931636899</v>
          </cell>
          <cell r="Z33">
            <v>1.72624688328705</v>
          </cell>
          <cell r="AA33">
            <v>1.12261590747395</v>
          </cell>
          <cell r="AB33">
            <v>12.55832210713</v>
          </cell>
        </row>
        <row r="33">
          <cell r="AV33">
            <v>9.7557038791755</v>
          </cell>
          <cell r="AW33">
            <v>1.81976087608991</v>
          </cell>
          <cell r="AX33">
            <v>1.13996376471864</v>
          </cell>
        </row>
        <row r="33">
          <cell r="BM33">
            <v>-0.0261972805068544</v>
          </cell>
          <cell r="BN33">
            <v>-0.0261972805068544</v>
          </cell>
          <cell r="BO33">
            <v>-0.0261972805068544</v>
          </cell>
        </row>
        <row r="33">
          <cell r="BR33">
            <v>0.0200497965255089</v>
          </cell>
        </row>
        <row r="33">
          <cell r="BX33">
            <v>0.674381013311478</v>
          </cell>
          <cell r="BY33">
            <v>0.222567907025722</v>
          </cell>
          <cell r="BZ33">
            <v>0.103051079662799</v>
          </cell>
        </row>
        <row r="33">
          <cell r="CG33">
            <v>1.03009711931824</v>
          </cell>
          <cell r="CH33">
            <v>0.559184268282638</v>
          </cell>
        </row>
        <row r="33">
          <cell r="EA33">
            <v>10.8981405028461</v>
          </cell>
        </row>
        <row r="33">
          <cell r="EH33">
            <v>1.0407577883765</v>
          </cell>
          <cell r="EI33">
            <v>0.541221000589325</v>
          </cell>
        </row>
        <row r="34">
          <cell r="Y34">
            <v>10.5860466851139</v>
          </cell>
          <cell r="Z34">
            <v>1.90977115651522</v>
          </cell>
          <cell r="AA34">
            <v>1.26264308429815</v>
          </cell>
          <cell r="AB34">
            <v>13.7584609259273</v>
          </cell>
        </row>
        <row r="34">
          <cell r="AV34">
            <v>10.4079517956323</v>
          </cell>
          <cell r="AW34">
            <v>1.93920962122788</v>
          </cell>
          <cell r="AX34">
            <v>1.24232239154797</v>
          </cell>
        </row>
        <row r="34">
          <cell r="BM34">
            <v>-0.00921980156949542</v>
          </cell>
          <cell r="BN34">
            <v>-0.00921980156949542</v>
          </cell>
          <cell r="BO34">
            <v>-0.00921980156949542</v>
          </cell>
        </row>
        <row r="34">
          <cell r="BR34">
            <v>0.0735547281293149</v>
          </cell>
        </row>
        <row r="34">
          <cell r="BX34">
            <v>0.695828384293199</v>
          </cell>
          <cell r="BY34">
            <v>0.20245756698156</v>
          </cell>
          <cell r="BZ34">
            <v>0.101714048725241</v>
          </cell>
        </row>
        <row r="34">
          <cell r="CG34">
            <v>1.06892411478928</v>
          </cell>
          <cell r="CH34">
            <v>0.597725548978109</v>
          </cell>
        </row>
        <row r="34">
          <cell r="EA34">
            <v>11.995156337905</v>
          </cell>
        </row>
        <row r="34">
          <cell r="EH34">
            <v>1.09556545774918</v>
          </cell>
          <cell r="EI34">
            <v>0.592943033254116</v>
          </cell>
        </row>
        <row r="35">
          <cell r="Y35">
            <v>11.4000218420519</v>
          </cell>
          <cell r="Z35">
            <v>2.06680813243194</v>
          </cell>
          <cell r="AA35">
            <v>1.39379605053654</v>
          </cell>
          <cell r="AB35">
            <v>14.8606260250203</v>
          </cell>
        </row>
        <row r="35">
          <cell r="AV35">
            <v>11.2749069370081</v>
          </cell>
          <cell r="AW35">
            <v>2.12084228743849</v>
          </cell>
          <cell r="AX35">
            <v>1.38356204939307</v>
          </cell>
        </row>
        <row r="35">
          <cell r="BM35">
            <v>-0.00728276636530778</v>
          </cell>
          <cell r="BN35">
            <v>-0.00728276636530778</v>
          </cell>
          <cell r="BO35">
            <v>-0.00728276636530778</v>
          </cell>
        </row>
        <row r="35">
          <cell r="BR35">
            <v>0.0718422209643317</v>
          </cell>
        </row>
        <row r="35">
          <cell r="BX35">
            <v>0.690624827032158</v>
          </cell>
          <cell r="BY35">
            <v>0.205025914991314</v>
          </cell>
          <cell r="BZ35">
            <v>0.104349257976527</v>
          </cell>
        </row>
        <row r="35">
          <cell r="CG35">
            <v>1.08850003580299</v>
          </cell>
          <cell r="CH35">
            <v>0.650624281463036</v>
          </cell>
        </row>
        <row r="35">
          <cell r="EA35">
            <v>13.1961148013546</v>
          </cell>
        </row>
        <row r="35">
          <cell r="EH35">
            <v>1.08007417443205</v>
          </cell>
          <cell r="EI35">
            <v>0.640422457127177</v>
          </cell>
        </row>
        <row r="36">
          <cell r="Y36">
            <v>12.0637630115276</v>
          </cell>
          <cell r="Z36">
            <v>2.17375781116208</v>
          </cell>
          <cell r="AA36">
            <v>1.50061342972934</v>
          </cell>
          <cell r="AB36">
            <v>15.738134252419</v>
          </cell>
        </row>
        <row r="36">
          <cell r="AV36">
            <v>12.0327101813228</v>
          </cell>
          <cell r="AW36">
            <v>2.26163516991681</v>
          </cell>
          <cell r="AX36">
            <v>1.50750493763848</v>
          </cell>
        </row>
        <row r="36">
          <cell r="BM36">
            <v>-0.0457646557100858</v>
          </cell>
          <cell r="BN36">
            <v>-0.0457646557100858</v>
          </cell>
          <cell r="BO36">
            <v>-0.0457646557100858</v>
          </cell>
        </row>
        <row r="36">
          <cell r="BR36">
            <v>0.0119858157439715</v>
          </cell>
        </row>
        <row r="36">
          <cell r="BX36">
            <v>0.678058860153053</v>
          </cell>
          <cell r="BY36">
            <v>0.213932171859052</v>
          </cell>
          <cell r="BZ36">
            <v>0.108008967987894</v>
          </cell>
        </row>
        <row r="36">
          <cell r="CG36">
            <v>1.06939136270925</v>
          </cell>
          <cell r="CH36">
            <v>0.695771986965483</v>
          </cell>
        </row>
        <row r="36">
          <cell r="EA36">
            <v>14.6559986609699</v>
          </cell>
        </row>
        <row r="36">
          <cell r="EH36">
            <v>1.05903234579352</v>
          </cell>
          <cell r="EI36">
            <v>0.678228097070245</v>
          </cell>
        </row>
        <row r="37">
          <cell r="Y37">
            <v>12.6834126238459</v>
          </cell>
          <cell r="Z37">
            <v>2.26592169688657</v>
          </cell>
          <cell r="AA37">
            <v>1.60203796036432</v>
          </cell>
          <cell r="AB37">
            <v>16.5513722810968</v>
          </cell>
        </row>
        <row r="37">
          <cell r="AV37">
            <v>12.6908593001915</v>
          </cell>
          <cell r="AW37">
            <v>2.36782907095928</v>
          </cell>
          <cell r="AX37">
            <v>1.61596426567378</v>
          </cell>
        </row>
        <row r="37">
          <cell r="BM37">
            <v>-0.0357593617596682</v>
          </cell>
          <cell r="BN37">
            <v>-0.0357593617596682</v>
          </cell>
          <cell r="BO37">
            <v>-0.0357593617596682</v>
          </cell>
        </row>
        <row r="37">
          <cell r="BR37">
            <v>0.019240167491676</v>
          </cell>
        </row>
        <row r="37">
          <cell r="BX37">
            <v>0.675525547454739</v>
          </cell>
          <cell r="BY37">
            <v>0.214349826081292</v>
          </cell>
          <cell r="BZ37">
            <v>0.11012462646397</v>
          </cell>
        </row>
        <row r="37">
          <cell r="CG37">
            <v>1.05489878785995</v>
          </cell>
          <cell r="CH37">
            <v>0.733969025676796</v>
          </cell>
        </row>
        <row r="37">
          <cell r="EA37">
            <v>15.3228755524332</v>
          </cell>
        </row>
        <row r="37">
          <cell r="EH37">
            <v>1.0516570422937</v>
          </cell>
          <cell r="EI37">
            <v>0.713263354565381</v>
          </cell>
        </row>
        <row r="38">
          <cell r="Y38">
            <v>13.4062075933818</v>
          </cell>
          <cell r="Z38">
            <v>2.38850392290476</v>
          </cell>
          <cell r="AA38">
            <v>1.72532449938248</v>
          </cell>
          <cell r="AB38">
            <v>17.520036015669</v>
          </cell>
        </row>
        <row r="38">
          <cell r="AV38">
            <v>13.3792924190911</v>
          </cell>
          <cell r="AW38">
            <v>2.48236033055538</v>
          </cell>
          <cell r="AX38">
            <v>1.73300128111812</v>
          </cell>
        </row>
        <row r="38">
          <cell r="BM38">
            <v>-0.0195962501877158</v>
          </cell>
          <cell r="BN38">
            <v>-0.0195962501877158</v>
          </cell>
          <cell r="BO38">
            <v>-0.0195962501877158</v>
          </cell>
        </row>
        <row r="38">
          <cell r="BR38">
            <v>0.0502081242777336</v>
          </cell>
        </row>
        <row r="38">
          <cell r="BX38">
            <v>0.684022173066031</v>
          </cell>
          <cell r="BY38">
            <v>0.205446506221025</v>
          </cell>
          <cell r="BZ38">
            <v>0.110531320712944</v>
          </cell>
        </row>
        <row r="38">
          <cell r="CG38">
            <v>1.05499826558782</v>
          </cell>
          <cell r="CH38">
            <v>0.774336049084201</v>
          </cell>
        </row>
        <row r="38">
          <cell r="EA38">
            <v>16.4742624696046</v>
          </cell>
        </row>
        <row r="38">
          <cell r="EH38">
            <v>1.05850887092699</v>
          </cell>
          <cell r="EI38">
            <v>0.7549955881146</v>
          </cell>
        </row>
        <row r="39">
          <cell r="Y39">
            <v>14.3687386534913</v>
          </cell>
          <cell r="Z39">
            <v>2.58072539962846</v>
          </cell>
          <cell r="AA39">
            <v>1.89676102672928</v>
          </cell>
          <cell r="AB39">
            <v>18.8462250798491</v>
          </cell>
        </row>
        <row r="39">
          <cell r="AV39">
            <v>14.2435621778836</v>
          </cell>
          <cell r="AW39">
            <v>2.65025563868439</v>
          </cell>
          <cell r="AX39">
            <v>1.88650287818321</v>
          </cell>
        </row>
        <row r="39">
          <cell r="BM39">
            <v>-0.103827124288849</v>
          </cell>
          <cell r="BN39">
            <v>-0.103827124288849</v>
          </cell>
          <cell r="BO39">
            <v>-0.103827124288849</v>
          </cell>
        </row>
        <row r="39">
          <cell r="BR39">
            <v>0.0139637452093287</v>
          </cell>
        </row>
        <row r="39">
          <cell r="BX39">
            <v>0.705554025651304</v>
          </cell>
          <cell r="BY39">
            <v>0.185546937995318</v>
          </cell>
          <cell r="BZ39">
            <v>0.108899036353377</v>
          </cell>
        </row>
        <row r="39">
          <cell r="CG39">
            <v>1.06779696009263</v>
          </cell>
          <cell r="CH39">
            <v>0.826833679302251</v>
          </cell>
        </row>
        <row r="39">
          <cell r="EA39">
            <v>16.1354418638447</v>
          </cell>
        </row>
        <row r="39">
          <cell r="EH39">
            <v>1.07567557252401</v>
          </cell>
          <cell r="EI39">
            <v>0.812130311498275</v>
          </cell>
        </row>
        <row r="40">
          <cell r="Y40">
            <v>15.655737299788</v>
          </cell>
          <cell r="Z40">
            <v>2.86395130852555</v>
          </cell>
          <cell r="AA40">
            <v>2.1336295472265</v>
          </cell>
          <cell r="AB40">
            <v>20.6533181555401</v>
          </cell>
        </row>
        <row r="40">
          <cell r="AV40">
            <v>15.3971671555279</v>
          </cell>
          <cell r="AW40">
            <v>2.90382757768214</v>
          </cell>
          <cell r="AX40">
            <v>2.09916175726864</v>
          </cell>
        </row>
        <row r="40">
          <cell r="BM40">
            <v>0.0985930436974412</v>
          </cell>
          <cell r="BN40">
            <v>0.0985930436974412</v>
          </cell>
          <cell r="BO40">
            <v>0.0985930436974412</v>
          </cell>
        </row>
        <row r="40">
          <cell r="BR40">
            <v>0.212463229690214</v>
          </cell>
        </row>
        <row r="40">
          <cell r="BX40">
            <v>0.692710255398592</v>
          </cell>
          <cell r="BY40">
            <v>0.194410358429698</v>
          </cell>
          <cell r="BZ40">
            <v>0.11287938617171</v>
          </cell>
        </row>
        <row r="40">
          <cell r="CG40">
            <v>1.08724921769272</v>
          </cell>
          <cell r="CH40">
            <v>0.898974270983362</v>
          </cell>
        </row>
        <row r="40">
          <cell r="EA40">
            <v>19.9699181085836</v>
          </cell>
        </row>
        <row r="40">
          <cell r="EH40">
            <v>1.09584137622198</v>
          </cell>
          <cell r="EI40">
            <v>0.889965998223855</v>
          </cell>
        </row>
        <row r="41">
          <cell r="Y41">
            <v>17.4478280420129</v>
          </cell>
          <cell r="Z41">
            <v>3.28773063556051</v>
          </cell>
          <cell r="AA41">
            <v>2.47293404226907</v>
          </cell>
          <cell r="AB41">
            <v>23.2084927198425</v>
          </cell>
        </row>
        <row r="41">
          <cell r="AV41">
            <v>16.9761873547697</v>
          </cell>
          <cell r="AW41">
            <v>3.2808970368459</v>
          </cell>
          <cell r="AX41">
            <v>2.39925186952895</v>
          </cell>
        </row>
        <row r="41">
          <cell r="BM41">
            <v>-0.0397200792181075</v>
          </cell>
          <cell r="BN41">
            <v>-0.0397200792181075</v>
          </cell>
          <cell r="BO41">
            <v>-0.0397200792181075</v>
          </cell>
        </row>
        <row r="41">
          <cell r="BR41">
            <v>0.06757475730782</v>
          </cell>
        </row>
        <row r="41">
          <cell r="BX41">
            <v>0.689449395216536</v>
          </cell>
          <cell r="BY41">
            <v>0.195036144066926</v>
          </cell>
          <cell r="BZ41">
            <v>0.115514460716538</v>
          </cell>
        </row>
        <row r="41">
          <cell r="CG41">
            <v>1.11237888811448</v>
          </cell>
          <cell r="CH41">
            <v>1</v>
          </cell>
        </row>
        <row r="41">
          <cell r="EA41">
            <v>23.2084927198425</v>
          </cell>
        </row>
        <row r="41">
          <cell r="EH41">
            <v>1.12363843337357</v>
          </cell>
          <cell r="EI41">
            <v>1</v>
          </cell>
        </row>
        <row r="42">
          <cell r="Y42">
            <v>18.8195917989052</v>
          </cell>
          <cell r="Z42">
            <v>3.56158209765603</v>
          </cell>
          <cell r="AA42">
            <v>2.72928749182617</v>
          </cell>
          <cell r="AB42">
            <v>25.1104613883874</v>
          </cell>
        </row>
        <row r="42">
          <cell r="AV42">
            <v>18.5986768414965</v>
          </cell>
          <cell r="AW42">
            <v>3.65296679104882</v>
          </cell>
          <cell r="AX42">
            <v>2.70949038234127</v>
          </cell>
        </row>
        <row r="42">
          <cell r="BM42">
            <v>0.224511836203407</v>
          </cell>
          <cell r="BN42">
            <v>0.224511836203407</v>
          </cell>
          <cell r="BO42">
            <v>0.224511836203407</v>
          </cell>
        </row>
        <row r="42">
          <cell r="BR42">
            <v>0.262182063211869</v>
          </cell>
        </row>
        <row r="42">
          <cell r="BX42">
            <v>0.633472708247258</v>
          </cell>
          <cell r="BY42">
            <v>0.239961871837932</v>
          </cell>
          <cell r="BZ42">
            <v>0.12656541991481</v>
          </cell>
        </row>
        <row r="42">
          <cell r="CG42">
            <v>1.10347095696954</v>
          </cell>
          <cell r="CH42">
            <v>1.10347095696954</v>
          </cell>
        </row>
        <row r="42">
          <cell r="EA42">
            <v>32.4084522704699</v>
          </cell>
        </row>
        <row r="42">
          <cell r="EH42">
            <v>1.08190734153934</v>
          </cell>
          <cell r="EI42">
            <v>1.08190734153934</v>
          </cell>
        </row>
        <row r="43">
          <cell r="Y43">
            <v>20.2189633639818</v>
          </cell>
          <cell r="Z43">
            <v>3.83419078088974</v>
          </cell>
          <cell r="AA43">
            <v>2.99479548657644</v>
          </cell>
          <cell r="AB43">
            <v>27.047949631448</v>
          </cell>
        </row>
        <row r="43">
          <cell r="AV43">
            <v>20.0197718784036</v>
          </cell>
          <cell r="AW43">
            <v>3.94441220189108</v>
          </cell>
          <cell r="AX43">
            <v>2.98129321791803</v>
          </cell>
        </row>
        <row r="43">
          <cell r="BM43">
            <v>-0.0104335369760974</v>
          </cell>
          <cell r="BN43">
            <v>-0.0104335369760974</v>
          </cell>
          <cell r="BO43">
            <v>-0.0104335369760974</v>
          </cell>
        </row>
        <row r="43">
          <cell r="BR43">
            <v>0.0451489584910727</v>
          </cell>
        </row>
        <row r="43">
          <cell r="BX43">
            <v>0.654790258168301</v>
          </cell>
          <cell r="BY43">
            <v>0.2201467769719</v>
          </cell>
          <cell r="BZ43">
            <v>0.125062964859799</v>
          </cell>
        </row>
        <row r="43">
          <cell r="CG43">
            <v>1.0801650002171</v>
          </cell>
          <cell r="CH43">
            <v>1.19193070647456</v>
          </cell>
        </row>
        <row r="43">
          <cell r="EA43">
            <v>36.9975006517019</v>
          </cell>
        </row>
        <row r="43">
          <cell r="EH43">
            <v>1.07713799288147</v>
          </cell>
          <cell r="EI43">
            <v>1.1653635023494</v>
          </cell>
        </row>
        <row r="44">
          <cell r="Y44">
            <v>21.6906067251686</v>
          </cell>
          <cell r="Z44">
            <v>4.12023515952096</v>
          </cell>
          <cell r="AA44">
            <v>3.27936967189951</v>
          </cell>
          <cell r="AB44">
            <v>29.090211556589</v>
          </cell>
        </row>
        <row r="44">
          <cell r="AV44">
            <v>21.4920872252053</v>
          </cell>
          <cell r="AW44">
            <v>4.24236050155237</v>
          </cell>
          <cell r="AX44">
            <v>3.26779435337289</v>
          </cell>
        </row>
        <row r="44">
          <cell r="BM44">
            <v>-0.110676358420785</v>
          </cell>
          <cell r="BN44">
            <v>-0.110676358420785</v>
          </cell>
          <cell r="BO44">
            <v>-0.110676358420785</v>
          </cell>
        </row>
        <row r="44">
          <cell r="BR44">
            <v>-0.0407582573580887</v>
          </cell>
        </row>
        <row r="44">
          <cell r="BX44">
            <v>0.684721139038183</v>
          </cell>
          <cell r="BY44">
            <v>0.19326589407733</v>
          </cell>
          <cell r="BZ44">
            <v>0.122012966884487</v>
          </cell>
        </row>
        <row r="44">
          <cell r="CG44">
            <v>1.07671720295022</v>
          </cell>
          <cell r="CH44">
            <v>1.28337229638577</v>
          </cell>
        </row>
        <row r="44">
          <cell r="EA44">
            <v>42.3937244660066</v>
          </cell>
        </row>
        <row r="44">
          <cell r="EH44">
            <v>1.0754842252334</v>
          </cell>
          <cell r="EI44">
            <v>1.25333006343952</v>
          </cell>
        </row>
        <row r="45">
          <cell r="Y45">
            <v>22.6608976332877</v>
          </cell>
          <cell r="Z45">
            <v>4.24189518528405</v>
          </cell>
          <cell r="AA45">
            <v>3.45995501450951</v>
          </cell>
          <cell r="AB45">
            <v>30.3627478330812</v>
          </cell>
        </row>
        <row r="45">
          <cell r="AV45">
            <v>22.7443612094647</v>
          </cell>
          <cell r="AW45">
            <v>4.45980285056267</v>
          </cell>
          <cell r="AX45">
            <v>3.51006494083803</v>
          </cell>
        </row>
        <row r="45">
          <cell r="BM45">
            <v>-0.0333210135605849</v>
          </cell>
          <cell r="BN45">
            <v>-0.0333210135605849</v>
          </cell>
          <cell r="BO45">
            <v>-0.0333210135605849</v>
          </cell>
        </row>
        <row r="45">
          <cell r="BR45">
            <v>0.0148392548848117</v>
          </cell>
        </row>
        <row r="45">
          <cell r="BX45">
            <v>0.647618183178533</v>
          </cell>
          <cell r="BY45">
            <v>0.222399537997922</v>
          </cell>
          <cell r="BZ45">
            <v>0.129982278823545</v>
          </cell>
        </row>
        <row r="45">
          <cell r="CG45">
            <v>1.05878976504874</v>
          </cell>
          <cell r="CH45">
            <v>1.35882145216035</v>
          </cell>
        </row>
        <row r="45">
          <cell r="EA45">
            <v>50.6014298116002</v>
          </cell>
        </row>
        <row r="45">
          <cell r="EH45">
            <v>1.0437339649443</v>
          </cell>
          <cell r="EI45">
            <v>1.30814315649763</v>
          </cell>
        </row>
        <row r="46">
          <cell r="Y46">
            <v>23.8241479686546</v>
          </cell>
          <cell r="Z46">
            <v>4.42682040876118</v>
          </cell>
          <cell r="AA46">
            <v>3.68838924517587</v>
          </cell>
          <cell r="AB46">
            <v>31.9393576225917</v>
          </cell>
        </row>
        <row r="46">
          <cell r="AV46">
            <v>23.838484924073</v>
          </cell>
          <cell r="AW46">
            <v>4.62331498349079</v>
          </cell>
          <cell r="AX46">
            <v>3.72309596858613</v>
          </cell>
        </row>
        <row r="46">
          <cell r="BM46">
            <v>0.0406445031461966</v>
          </cell>
          <cell r="BN46">
            <v>0.0406445031461966</v>
          </cell>
          <cell r="BO46">
            <v>0.0406445031461966</v>
          </cell>
        </row>
        <row r="46">
          <cell r="BR46">
            <v>0.0966521147645495</v>
          </cell>
        </row>
        <row r="46">
          <cell r="BX46">
            <v>0.651313606473425</v>
          </cell>
          <cell r="BY46">
            <v>0.217570414876173</v>
          </cell>
          <cell r="BZ46">
            <v>0.131115978650402</v>
          </cell>
        </row>
        <row r="46">
          <cell r="CG46">
            <v>1.04720813793643</v>
          </cell>
          <cell r="CH46">
            <v>1.42296888270492</v>
          </cell>
        </row>
        <row r="46">
          <cell r="EA46">
            <v>56.3894768687671</v>
          </cell>
        </row>
        <row r="46">
          <cell r="EH46">
            <v>1.05191079934785</v>
          </cell>
          <cell r="EI46">
            <v>1.37604991341284</v>
          </cell>
        </row>
        <row r="47">
          <cell r="Y47">
            <v>25.007953020562</v>
          </cell>
          <cell r="Z47">
            <v>4.6390026582241</v>
          </cell>
          <cell r="AA47">
            <v>3.90579125024244</v>
          </cell>
          <cell r="AB47">
            <v>33.5527469290285</v>
          </cell>
        </row>
        <row r="47">
          <cell r="AV47">
            <v>25.0421030713931</v>
          </cell>
          <cell r="AW47">
            <v>4.83510563572548</v>
          </cell>
          <cell r="AX47">
            <v>3.9553023413637</v>
          </cell>
        </row>
        <row r="47">
          <cell r="BM47">
            <v>0.064176245210728</v>
          </cell>
          <cell r="BN47">
            <v>0.0335249042145593</v>
          </cell>
          <cell r="BO47">
            <v>0.10727969348659</v>
          </cell>
        </row>
        <row r="47">
          <cell r="BR47">
            <v>0.130753736955251</v>
          </cell>
        </row>
        <row r="47">
          <cell r="BX47">
            <v>0.663049260972952</v>
          </cell>
          <cell r="BY47">
            <v>0.235014634647291</v>
          </cell>
          <cell r="BZ47">
            <v>0.101936104379757</v>
          </cell>
        </row>
        <row r="47">
          <cell r="CG47">
            <v>1.05080528781709</v>
          </cell>
          <cell r="CH47">
            <v>1.4952632263455</v>
          </cell>
        </row>
        <row r="47">
          <cell r="EA47">
            <v>65.8615754103788</v>
          </cell>
        </row>
        <row r="47">
          <cell r="EH47">
            <v>1.05050654111224</v>
          </cell>
          <cell r="EI47">
            <v>1.44554943493713</v>
          </cell>
        </row>
        <row r="48">
          <cell r="Y48">
            <v>26.1397893783726</v>
          </cell>
          <cell r="Z48">
            <v>4.89313238603941</v>
          </cell>
          <cell r="AA48">
            <v>4.14453970206633</v>
          </cell>
          <cell r="AB48">
            <v>35.1774614664783</v>
          </cell>
        </row>
        <row r="48">
          <cell r="AV48">
            <v>26.2296114866331</v>
          </cell>
          <cell r="AW48">
            <v>5.08380535694054</v>
          </cell>
          <cell r="AX48">
            <v>4.19288070432748</v>
          </cell>
        </row>
        <row r="48">
          <cell r="BM48">
            <v>0.144712430426716</v>
          </cell>
          <cell r="BN48">
            <v>0.0593692022263452</v>
          </cell>
          <cell r="BO48">
            <v>0.0890538033395174</v>
          </cell>
        </row>
        <row r="48">
          <cell r="BR48">
            <v>0.198403036743438</v>
          </cell>
        </row>
        <row r="48">
          <cell r="BX48">
            <v>0.58596712453211</v>
          </cell>
          <cell r="BY48">
            <v>0.249799873322549</v>
          </cell>
          <cell r="BZ48">
            <v>0.164233002145342</v>
          </cell>
        </row>
        <row r="48">
          <cell r="CG48">
            <v>1.05006822696776</v>
          </cell>
          <cell r="CH48">
            <v>1.57012840493871</v>
          </cell>
        </row>
        <row r="48">
          <cell r="EA48">
            <v>83.8463672180592</v>
          </cell>
        </row>
        <row r="48">
          <cell r="EH48">
            <v>1.048436029077</v>
          </cell>
          <cell r="EI48">
            <v>1.51556610939998</v>
          </cell>
        </row>
        <row r="49">
          <cell r="Y49">
            <v>27.192359174813</v>
          </cell>
          <cell r="Z49">
            <v>5.20248037533824</v>
          </cell>
          <cell r="AA49">
            <v>4.47533481506053</v>
          </cell>
          <cell r="AB49">
            <v>36.8701743652118</v>
          </cell>
        </row>
        <row r="49">
          <cell r="AV49">
            <v>27.3498197708644</v>
          </cell>
          <cell r="AW49">
            <v>5.38432680606808</v>
          </cell>
          <cell r="AX49">
            <v>4.48951797767024</v>
          </cell>
        </row>
        <row r="49">
          <cell r="BM49">
            <v>0.147413793103448</v>
          </cell>
          <cell r="BN49">
            <v>0.0344827586206897</v>
          </cell>
          <cell r="BO49">
            <v>-0.0353448275862068</v>
          </cell>
        </row>
        <row r="49">
          <cell r="BR49">
            <v>0.123667132966039</v>
          </cell>
        </row>
        <row r="49">
          <cell r="BX49">
            <v>0.333749918158106</v>
          </cell>
          <cell r="BY49">
            <v>0.345979859643659</v>
          </cell>
          <cell r="BZ49">
            <v>0.320270222198235</v>
          </cell>
        </row>
        <row r="49">
          <cell r="CG49">
            <v>1.05432407333273</v>
          </cell>
          <cell r="CH49">
            <v>1.6554241755504</v>
          </cell>
        </row>
        <row r="49">
          <cell r="EA49">
            <v>113.185264297014</v>
          </cell>
        </row>
        <row r="49">
          <cell r="EH49">
            <v>1.04798317751606</v>
          </cell>
          <cell r="EI49">
            <v>1.58828778706464</v>
          </cell>
        </row>
        <row r="50">
          <cell r="Y50">
            <v>28.1775532936877</v>
          </cell>
          <cell r="Z50">
            <v>5.59611409144445</v>
          </cell>
          <cell r="AA50">
            <v>5.3043731081821</v>
          </cell>
          <cell r="AB50">
            <v>39.0780404933142</v>
          </cell>
        </row>
        <row r="50">
          <cell r="AV50">
            <v>28.3948269069234</v>
          </cell>
          <cell r="AW50">
            <v>5.7592503822841</v>
          </cell>
          <cell r="AX50">
            <v>5.09359787668887</v>
          </cell>
        </row>
        <row r="50">
          <cell r="BM50">
            <v>0.00814332247556981</v>
          </cell>
          <cell r="BN50">
            <v>-0.111563517915309</v>
          </cell>
          <cell r="BO50">
            <v>-0.429967426710098</v>
          </cell>
        </row>
        <row r="50">
          <cell r="BR50">
            <v>-0.0315482545694009</v>
          </cell>
        </row>
        <row r="50">
          <cell r="BX50">
            <v>0.368625152496438</v>
          </cell>
          <cell r="BY50">
            <v>0.281234608827425</v>
          </cell>
          <cell r="BZ50">
            <v>0.350140238676138</v>
          </cell>
        </row>
        <row r="50">
          <cell r="CG50">
            <v>1.07960472410508</v>
          </cell>
          <cell r="CH50">
            <v>1.78720376032196</v>
          </cell>
        </row>
        <row r="50">
          <cell r="EA50">
            <v>138.277734703898</v>
          </cell>
        </row>
        <row r="50">
          <cell r="EH50">
            <v>1.05766461595592</v>
          </cell>
          <cell r="EI50">
            <v>1.67987579233319</v>
          </cell>
        </row>
        <row r="51">
          <cell r="Y51">
            <v>29.3956750702653</v>
          </cell>
          <cell r="Z51">
            <v>6.11284807850898</v>
          </cell>
          <cell r="AA51">
            <v>6.16898148608581</v>
          </cell>
          <cell r="AB51">
            <v>41.6775046348601</v>
          </cell>
        </row>
        <row r="51">
          <cell r="AV51">
            <v>29.5247324943349</v>
          </cell>
          <cell r="AW51">
            <v>6.24477982397517</v>
          </cell>
          <cell r="AX51">
            <v>5.97570551784787</v>
          </cell>
        </row>
        <row r="51">
          <cell r="BM51">
            <v>-0.111202635914333</v>
          </cell>
          <cell r="BN51">
            <v>-0.140856672158155</v>
          </cell>
          <cell r="BO51">
            <v>-0.0650741350906096</v>
          </cell>
        </row>
        <row r="51">
          <cell r="BR51">
            <v>-0.101248162373789</v>
          </cell>
        </row>
        <row r="51">
          <cell r="BX51">
            <v>0.755912197958217</v>
          </cell>
          <cell r="BY51">
            <v>0.176031881199014</v>
          </cell>
          <cell r="BZ51">
            <v>0.0680559208427684</v>
          </cell>
        </row>
        <row r="51">
          <cell r="CG51">
            <v>1.07663709951735</v>
          </cell>
          <cell r="CH51">
            <v>1.92416987275955</v>
          </cell>
        </row>
        <row r="51">
          <cell r="EA51">
            <v>157.804392635415</v>
          </cell>
        </row>
        <row r="51">
          <cell r="EH51">
            <v>1.05945193587565</v>
          </cell>
          <cell r="EI51">
            <v>1.77974766021805</v>
          </cell>
        </row>
        <row r="52">
          <cell r="Y52">
            <v>30.9283635838717</v>
          </cell>
          <cell r="Z52">
            <v>6.87936939680965</v>
          </cell>
          <cell r="AA52">
            <v>7.28158063784098</v>
          </cell>
          <cell r="AB52">
            <v>45.0893136185223</v>
          </cell>
        </row>
        <row r="52">
          <cell r="AV52">
            <v>30.935404438019</v>
          </cell>
          <cell r="AW52">
            <v>6.92918265350327</v>
          </cell>
          <cell r="AX52">
            <v>7.00550110621187</v>
          </cell>
        </row>
        <row r="52">
          <cell r="BM52">
            <v>0</v>
          </cell>
          <cell r="BN52">
            <v>-0.087076076993584</v>
          </cell>
          <cell r="BO52">
            <v>-0.0650779101741521</v>
          </cell>
        </row>
        <row r="52">
          <cell r="BR52">
            <v>-0.00637189795553082</v>
          </cell>
        </row>
        <row r="52">
          <cell r="BX52">
            <v>0.537303780871377</v>
          </cell>
          <cell r="BY52">
            <v>0.305175001633079</v>
          </cell>
          <cell r="BZ52">
            <v>0.157521217495545</v>
          </cell>
        </row>
        <row r="52">
          <cell r="CG52">
            <v>1.07587424198259</v>
          </cell>
          <cell r="CH52">
            <v>2.07016480330091</v>
          </cell>
        </row>
        <row r="52">
          <cell r="EA52">
            <v>181.388018007013</v>
          </cell>
        </row>
        <row r="52">
          <cell r="EH52">
            <v>1.07057787123343</v>
          </cell>
          <cell r="EI52">
            <v>1.90535846140892</v>
          </cell>
        </row>
        <row r="53">
          <cell r="Y53">
            <v>32.8803813981309</v>
          </cell>
          <cell r="Z53">
            <v>7.94176860375587</v>
          </cell>
          <cell r="AA53">
            <v>8.6551242981928</v>
          </cell>
          <cell r="AB53">
            <v>49.4772743000796</v>
          </cell>
        </row>
        <row r="53">
          <cell r="AV53">
            <v>32.7224333241039</v>
          </cell>
          <cell r="AW53">
            <v>7.90460693363495</v>
          </cell>
          <cell r="AX53">
            <v>8.30036715418426</v>
          </cell>
        </row>
        <row r="53">
          <cell r="BM53">
            <v>0.00483558994197297</v>
          </cell>
          <cell r="BN53">
            <v>-0.0628626692456479</v>
          </cell>
          <cell r="BO53">
            <v>-0.0203094777562864</v>
          </cell>
        </row>
        <row r="53">
          <cell r="BR53">
            <v>0.00936519458889318</v>
          </cell>
        </row>
        <row r="53">
          <cell r="BX53">
            <v>0.582529859616559</v>
          </cell>
          <cell r="BY53">
            <v>0.285944481033276</v>
          </cell>
          <cell r="BZ53">
            <v>0.131525659350165</v>
          </cell>
        </row>
        <row r="53">
          <cell r="CG53">
            <v>1.09952999840482</v>
          </cell>
          <cell r="CH53">
            <v>2.27620830287115</v>
          </cell>
        </row>
        <row r="53">
          <cell r="EA53">
            <v>202.217545266412</v>
          </cell>
        </row>
        <row r="53">
          <cell r="EH53">
            <v>1.08420055096391</v>
          </cell>
          <cell r="EI53">
            <v>2.06579069364329</v>
          </cell>
        </row>
        <row r="54">
          <cell r="Y54">
            <v>35.3785596737197</v>
          </cell>
          <cell r="Z54">
            <v>9.39452892666836</v>
          </cell>
          <cell r="AA54">
            <v>10.3984821797287</v>
          </cell>
          <cell r="AB54">
            <v>55.1715707801168</v>
          </cell>
        </row>
        <row r="54">
          <cell r="AV54">
            <v>35.0045851650516</v>
          </cell>
          <cell r="AW54">
            <v>9.24602534955959</v>
          </cell>
          <cell r="AX54">
            <v>9.92375337391745</v>
          </cell>
        </row>
        <row r="54">
          <cell r="BM54">
            <v>0.0239760239760241</v>
          </cell>
          <cell r="BN54">
            <v>-0.0419580419580418</v>
          </cell>
          <cell r="BO54">
            <v>-0.00799200799200805</v>
          </cell>
        </row>
        <row r="54">
          <cell r="BR54">
            <v>0.0194838524943356</v>
          </cell>
        </row>
        <row r="54">
          <cell r="BX54">
            <v>0.541440558150793</v>
          </cell>
          <cell r="BY54">
            <v>0.30508424795744</v>
          </cell>
          <cell r="BZ54">
            <v>0.153475193891767</v>
          </cell>
        </row>
        <row r="54">
          <cell r="CG54">
            <v>1.11590347937738</v>
          </cell>
          <cell r="CH54">
            <v>2.54002876496159</v>
          </cell>
        </row>
        <row r="54">
          <cell r="EA54">
            <v>225.456643999564</v>
          </cell>
        </row>
        <row r="54">
          <cell r="EH54">
            <v>1.0994044713498</v>
          </cell>
          <cell r="EI54">
            <v>2.27113952546423</v>
          </cell>
        </row>
        <row r="55">
          <cell r="Y55">
            <v>38.439951702845</v>
          </cell>
          <cell r="Z55">
            <v>11.1663706073618</v>
          </cell>
          <cell r="AA55">
            <v>12.4571804304736</v>
          </cell>
          <cell r="AB55">
            <v>62.0635027406805</v>
          </cell>
        </row>
        <row r="55">
          <cell r="AV55">
            <v>37.8556468597768</v>
          </cell>
          <cell r="AW55">
            <v>10.9658130848161</v>
          </cell>
          <cell r="AX55">
            <v>11.9039909428137</v>
          </cell>
        </row>
        <row r="55">
          <cell r="BM55">
            <v>0.0100806451612905</v>
          </cell>
          <cell r="BN55">
            <v>-0.0171370967741936</v>
          </cell>
          <cell r="BO55">
            <v>0.0110887096774195</v>
          </cell>
        </row>
        <row r="55">
          <cell r="BR55">
            <v>0.0114170518220788</v>
          </cell>
        </row>
        <row r="55">
          <cell r="BX55">
            <v>0.599430494367984</v>
          </cell>
          <cell r="BY55">
            <v>0.271358607916028</v>
          </cell>
          <cell r="BZ55">
            <v>0.129210897715988</v>
          </cell>
        </row>
        <row r="55">
          <cell r="CG55">
            <v>1.1269888877676</v>
          </cell>
          <cell r="CH55">
            <v>2.86258419272177</v>
          </cell>
        </row>
        <row r="55">
          <cell r="EA55">
            <v>249.833944967366</v>
          </cell>
        </row>
        <row r="55">
          <cell r="EH55">
            <v>1.10901838699361</v>
          </cell>
          <cell r="EI55">
            <v>2.51873549316777</v>
          </cell>
        </row>
        <row r="56">
          <cell r="Y56">
            <v>41.8915866949062</v>
          </cell>
          <cell r="Z56">
            <v>13.0590292922148</v>
          </cell>
          <cell r="AA56">
            <v>14.8176459866266</v>
          </cell>
          <cell r="AB56">
            <v>69.7682619737476</v>
          </cell>
        </row>
        <row r="56">
          <cell r="AV56">
            <v>41.1956607167955</v>
          </cell>
          <cell r="AW56">
            <v>12.9202132797742</v>
          </cell>
          <cell r="AX56">
            <v>14.2056387589063</v>
          </cell>
        </row>
        <row r="56">
          <cell r="BM56">
            <v>0.0301507537688441</v>
          </cell>
          <cell r="BN56">
            <v>0.0321608040201007</v>
          </cell>
          <cell r="BO56">
            <v>0.00502512562814061</v>
          </cell>
        </row>
        <row r="56">
          <cell r="BR56">
            <v>0.0479678965286645</v>
          </cell>
        </row>
        <row r="56">
          <cell r="BX56">
            <v>0.619898297542861</v>
          </cell>
          <cell r="BY56">
            <v>0.217746113666217</v>
          </cell>
          <cell r="BZ56">
            <v>0.162355588790922</v>
          </cell>
        </row>
        <row r="56">
          <cell r="CG56">
            <v>1.1245999530009</v>
          </cell>
          <cell r="CH56">
            <v>3.21926204859602</v>
          </cell>
        </row>
        <row r="56">
          <cell r="EA56">
            <v>283.567944343411</v>
          </cell>
        </row>
        <row r="56">
          <cell r="EH56">
            <v>1.1096394736944</v>
          </cell>
          <cell r="EI56">
            <v>2.79488832701408</v>
          </cell>
        </row>
        <row r="57">
          <cell r="Y57">
            <v>46.4711467265679</v>
          </cell>
          <cell r="Z57">
            <v>15.6409005060781</v>
          </cell>
          <cell r="AA57">
            <v>17.9290059289955</v>
          </cell>
          <cell r="AB57">
            <v>80.0410531616415</v>
          </cell>
        </row>
        <row r="57">
          <cell r="AV57">
            <v>45.3142222674227</v>
          </cell>
          <cell r="AW57">
            <v>15.3066292257562</v>
          </cell>
          <cell r="AX57">
            <v>17.0555478727198</v>
          </cell>
        </row>
        <row r="57">
          <cell r="BM57">
            <v>-0.0058939096267191</v>
          </cell>
          <cell r="BN57">
            <v>-0.031434184675835</v>
          </cell>
          <cell r="BO57">
            <v>-0.0176817288801572</v>
          </cell>
        </row>
        <row r="57">
          <cell r="BR57">
            <v>0.0179988070820778</v>
          </cell>
        </row>
        <row r="57">
          <cell r="BX57">
            <v>0.604140275336654</v>
          </cell>
          <cell r="BY57">
            <v>0.246942853632929</v>
          </cell>
          <cell r="BZ57">
            <v>0.148916871030417</v>
          </cell>
        </row>
        <row r="57">
          <cell r="CG57">
            <v>1.13445783675892</v>
          </cell>
          <cell r="CH57">
            <v>3.65211705961032</v>
          </cell>
        </row>
        <row r="57">
          <cell r="EA57">
            <v>323.275867513448</v>
          </cell>
        </row>
        <row r="57">
          <cell r="EH57">
            <v>1.13152058974001</v>
          </cell>
          <cell r="EI57">
            <v>3.16247368804045</v>
          </cell>
        </row>
        <row r="58">
          <cell r="Y58">
            <v>51.748477676714</v>
          </cell>
          <cell r="Z58">
            <v>18.6334608488351</v>
          </cell>
          <cell r="AA58">
            <v>21.5166554864066</v>
          </cell>
          <cell r="AB58">
            <v>91.8985940119557</v>
          </cell>
        </row>
        <row r="58">
          <cell r="AV58">
            <v>50.3690381555292</v>
          </cell>
          <cell r="AW58">
            <v>18.2796593892871</v>
          </cell>
          <cell r="AX58">
            <v>20.5446153205219</v>
          </cell>
        </row>
        <row r="58">
          <cell r="BM58">
            <v>0.0181818181818183</v>
          </cell>
          <cell r="BN58">
            <v>-0.00707070707070723</v>
          </cell>
          <cell r="BO58">
            <v>0.0101010101010102</v>
          </cell>
        </row>
        <row r="58">
          <cell r="BR58">
            <v>0.0452507996161398</v>
          </cell>
        </row>
        <row r="58">
          <cell r="BX58">
            <v>0.598052094727</v>
          </cell>
          <cell r="BY58">
            <v>0.250150388607938</v>
          </cell>
          <cell r="BZ58">
            <v>0.151797516665062</v>
          </cell>
        </row>
        <row r="58">
          <cell r="CG58">
            <v>1.14530628013422</v>
          </cell>
          <cell r="CH58">
            <v>4.18279260415704</v>
          </cell>
        </row>
        <row r="58">
          <cell r="EA58">
            <v>367.982512640596</v>
          </cell>
        </row>
        <row r="58">
          <cell r="EH58">
            <v>1.1338475705125</v>
          </cell>
          <cell r="EI58">
            <v>3.58576310799436</v>
          </cell>
        </row>
        <row r="59">
          <cell r="Y59">
            <v>57.7305885192154</v>
          </cell>
          <cell r="Z59">
            <v>22.0373494469499</v>
          </cell>
          <cell r="AA59">
            <v>25.464437224501</v>
          </cell>
          <cell r="AB59">
            <v>105.232375190666</v>
          </cell>
        </row>
        <row r="59">
          <cell r="AV59">
            <v>56.1431108697074</v>
          </cell>
          <cell r="AW59">
            <v>21.6910988244187</v>
          </cell>
          <cell r="AX59">
            <v>24.4693191202644</v>
          </cell>
        </row>
        <row r="59">
          <cell r="BM59">
            <v>0.0266798418972334</v>
          </cell>
          <cell r="BN59">
            <v>-0.0247035573122528</v>
          </cell>
          <cell r="BO59">
            <v>-0.0128458498023716</v>
          </cell>
        </row>
        <row r="59">
          <cell r="BR59">
            <v>0.0483018173042</v>
          </cell>
        </row>
        <row r="59">
          <cell r="BX59">
            <v>0.544578752264782</v>
          </cell>
          <cell r="BY59">
            <v>0.272004533592912</v>
          </cell>
          <cell r="BZ59">
            <v>0.183416714142306</v>
          </cell>
        </row>
        <row r="59">
          <cell r="CG59">
            <v>1.14565710619467</v>
          </cell>
          <cell r="CH59">
            <v>4.79204607069102</v>
          </cell>
        </row>
        <row r="59">
          <cell r="EA59">
            <v>428.032474464716</v>
          </cell>
        </row>
        <row r="59">
          <cell r="EH59">
            <v>1.13303546626661</v>
          </cell>
          <cell r="EI59">
            <v>4.06279677498801</v>
          </cell>
        </row>
        <row r="60">
          <cell r="Y60">
            <v>63.8543385214693</v>
          </cell>
          <cell r="Z60">
            <v>25.4777380705805</v>
          </cell>
          <cell r="AA60">
            <v>30.2451759558372</v>
          </cell>
          <cell r="AB60">
            <v>119.577252547887</v>
          </cell>
        </row>
        <row r="60">
          <cell r="AV60">
            <v>62.3512446362486</v>
          </cell>
          <cell r="AW60">
            <v>25.3413800093495</v>
          </cell>
          <cell r="AX60">
            <v>29.0154235314262</v>
          </cell>
        </row>
        <row r="60">
          <cell r="BM60">
            <v>0.023076923076923</v>
          </cell>
          <cell r="BN60">
            <v>-0.00576923076923075</v>
          </cell>
          <cell r="BO60">
            <v>-0.0336538461538463</v>
          </cell>
        </row>
        <row r="60">
          <cell r="BR60">
            <v>0.0769816095477299</v>
          </cell>
        </row>
        <row r="60">
          <cell r="BX60">
            <v>0.590664706391985</v>
          </cell>
          <cell r="BY60">
            <v>0.222457409377102</v>
          </cell>
          <cell r="BZ60">
            <v>0.186877884230913</v>
          </cell>
        </row>
        <row r="60">
          <cell r="CG60">
            <v>1.13830001145313</v>
          </cell>
          <cell r="CH60">
            <v>5.45478609715151</v>
          </cell>
        </row>
        <row r="60">
          <cell r="EA60">
            <v>505.75088214569</v>
          </cell>
        </row>
        <row r="60">
          <cell r="EH60">
            <v>1.12340992836783</v>
          </cell>
          <cell r="EI60">
            <v>4.56418623396233</v>
          </cell>
        </row>
        <row r="61">
          <cell r="Y61">
            <v>70.57161307852</v>
          </cell>
          <cell r="Z61">
            <v>29.8399108877873</v>
          </cell>
          <cell r="AA61">
            <v>35.4813533364858</v>
          </cell>
          <cell r="AB61">
            <v>135.892877302793</v>
          </cell>
        </row>
        <row r="61">
          <cell r="AV61">
            <v>68.9363854358919</v>
          </cell>
          <cell r="AW61">
            <v>29.5027461111295</v>
          </cell>
          <cell r="AX61">
            <v>34.2325673397516</v>
          </cell>
        </row>
        <row r="61">
          <cell r="BM61">
            <v>0.00792079207920771</v>
          </cell>
          <cell r="BN61">
            <v>-0.00495049504950484</v>
          </cell>
          <cell r="BO61">
            <v>-0.00099009900990088</v>
          </cell>
        </row>
        <row r="61">
          <cell r="BR61">
            <v>0.0801745040303364</v>
          </cell>
        </row>
        <row r="61">
          <cell r="BX61">
            <v>0.630894126349255</v>
          </cell>
          <cell r="BY61">
            <v>0.21411066865586</v>
          </cell>
          <cell r="BZ61">
            <v>0.154995204994885</v>
          </cell>
        </row>
        <row r="61">
          <cell r="CG61">
            <v>1.1306309432823</v>
          </cell>
          <cell r="CH61">
            <v>6.1673499504256</v>
          </cell>
        </row>
        <row r="61">
          <cell r="EA61">
            <v>576.522449011497</v>
          </cell>
        </row>
        <row r="61">
          <cell r="EH61">
            <v>1.12310496477339</v>
          </cell>
          <cell r="EI61">
            <v>5.12606021951344</v>
          </cell>
        </row>
        <row r="62">
          <cell r="Y62">
            <v>77.8654634666755</v>
          </cell>
          <cell r="Z62">
            <v>34.6766235161934</v>
          </cell>
          <cell r="AA62">
            <v>42.9045934103989</v>
          </cell>
          <cell r="AB62">
            <v>155.446680393268</v>
          </cell>
        </row>
        <row r="62">
          <cell r="AV62">
            <v>76.1215777154849</v>
          </cell>
          <cell r="AW62">
            <v>34.4088183487897</v>
          </cell>
          <cell r="AX62">
            <v>40.8260139306691</v>
          </cell>
        </row>
        <row r="62">
          <cell r="BM62">
            <v>-0.00196656833824993</v>
          </cell>
          <cell r="BN62">
            <v>-0.0137659783677483</v>
          </cell>
          <cell r="BO62">
            <v>-0.0108161258603737</v>
          </cell>
        </row>
        <row r="62">
          <cell r="BR62">
            <v>0.0597292339274672</v>
          </cell>
        </row>
        <row r="62">
          <cell r="BX62">
            <v>0.61191921414848</v>
          </cell>
          <cell r="BY62">
            <v>0.223739696355435</v>
          </cell>
          <cell r="BZ62">
            <v>0.164341089496085</v>
          </cell>
        </row>
        <row r="62">
          <cell r="CG62">
            <v>1.13135093148644</v>
          </cell>
          <cell r="CH62">
            <v>6.97743711121684</v>
          </cell>
        </row>
        <row r="62">
          <cell r="EA62">
            <v>656.98885121531</v>
          </cell>
        </row>
        <row r="62">
          <cell r="EH62">
            <v>1.12577016758433</v>
          </cell>
          <cell r="EI62">
            <v>5.77076567236901</v>
          </cell>
        </row>
        <row r="63">
          <cell r="Y63">
            <v>86.2525602725287</v>
          </cell>
          <cell r="Z63">
            <v>40.0161066144699</v>
          </cell>
          <cell r="AA63">
            <v>51.6180570809189</v>
          </cell>
          <cell r="AB63">
            <v>177.886723967918</v>
          </cell>
        </row>
        <row r="63">
          <cell r="AV63">
            <v>84.1630890970278</v>
          </cell>
          <cell r="AW63">
            <v>39.8361227363538</v>
          </cell>
          <cell r="AX63">
            <v>49.2305471308947</v>
          </cell>
        </row>
        <row r="63">
          <cell r="BM63">
            <v>-0.00939849624060152</v>
          </cell>
          <cell r="BN63">
            <v>-0.0582706766917294</v>
          </cell>
          <cell r="BO63">
            <v>-0.0516917293233085</v>
          </cell>
        </row>
        <row r="63">
          <cell r="BR63">
            <v>0.0414016531881913</v>
          </cell>
        </row>
        <row r="63">
          <cell r="BX63">
            <v>0.555763762752935</v>
          </cell>
          <cell r="BY63">
            <v>0.248570796275992</v>
          </cell>
          <cell r="BZ63">
            <v>0.195665440971073</v>
          </cell>
        </row>
        <row r="63">
          <cell r="CG63">
            <v>1.13532092678387</v>
          </cell>
          <cell r="CH63">
            <v>7.92163036768287</v>
          </cell>
        </row>
        <row r="63">
          <cell r="EA63">
            <v>770.429933237545</v>
          </cell>
        </row>
        <row r="63">
          <cell r="EH63">
            <v>1.12785046645741</v>
          </cell>
          <cell r="EI63">
            <v>6.50856075539778</v>
          </cell>
        </row>
        <row r="64">
          <cell r="Y64">
            <v>95.5862567897803</v>
          </cell>
          <cell r="Z64">
            <v>45.9922408742662</v>
          </cell>
          <cell r="AA64">
            <v>62.6055409022427</v>
          </cell>
          <cell r="AB64">
            <v>204.184038566289</v>
          </cell>
        </row>
        <row r="64">
          <cell r="AV64">
            <v>93.2506754165687</v>
          </cell>
          <cell r="AW64">
            <v>45.8711186606593</v>
          </cell>
          <cell r="AX64">
            <v>59.4914572828967</v>
          </cell>
        </row>
        <row r="64">
          <cell r="BM64">
            <v>0.0622676579925652</v>
          </cell>
          <cell r="BN64">
            <v>-0.0650557620817842</v>
          </cell>
          <cell r="BO64">
            <v>-0.0604089219330854</v>
          </cell>
        </row>
        <row r="64">
          <cell r="BR64">
            <v>0.0806941315429097</v>
          </cell>
        </row>
        <row r="64">
          <cell r="BX64">
            <v>0.434247095292587</v>
          </cell>
          <cell r="BY64">
            <v>0.300989972399621</v>
          </cell>
          <cell r="BZ64">
            <v>0.264762932307792</v>
          </cell>
        </row>
        <row r="64">
          <cell r="CG64">
            <v>1.1423642863041</v>
          </cell>
          <cell r="CH64">
            <v>9.04938762134294</v>
          </cell>
        </row>
        <row r="64">
          <cell r="EA64">
            <v>959.02667318487</v>
          </cell>
        </row>
        <row r="64">
          <cell r="EH64">
            <v>1.12968564296412</v>
          </cell>
          <cell r="EI64">
            <v>7.35262764173258</v>
          </cell>
        </row>
        <row r="65">
          <cell r="Y65">
            <v>108.556096722066</v>
          </cell>
          <cell r="Z65">
            <v>51.9843449681427</v>
          </cell>
          <cell r="AA65">
            <v>73.307967938375</v>
          </cell>
          <cell r="AB65">
            <v>233.848409628584</v>
          </cell>
        </row>
        <row r="65">
          <cell r="AV65">
            <v>104.688386416332</v>
          </cell>
          <cell r="AW65">
            <v>52.2541791159514</v>
          </cell>
          <cell r="AX65">
            <v>70.7882858544884</v>
          </cell>
        </row>
        <row r="65">
          <cell r="BM65">
            <v>0.0334346504559271</v>
          </cell>
          <cell r="BN65">
            <v>-0.0121580547112462</v>
          </cell>
          <cell r="BO65">
            <v>0.00607902735562305</v>
          </cell>
        </row>
        <row r="65">
          <cell r="BR65">
            <v>0.0928513877823141</v>
          </cell>
        </row>
        <row r="65">
          <cell r="BX65">
            <v>0.591711817669273</v>
          </cell>
          <cell r="BY65">
            <v>0.222887794734027</v>
          </cell>
          <cell r="BZ65">
            <v>0.185400387596699</v>
          </cell>
        </row>
        <row r="65">
          <cell r="CG65">
            <v>1.1418040329236</v>
          </cell>
          <cell r="CH65">
            <v>10.3326272815382</v>
          </cell>
        </row>
        <row r="65">
          <cell r="EA65">
            <v>1104.38412696424</v>
          </cell>
        </row>
        <row r="65">
          <cell r="EH65">
            <v>1.14022757055383</v>
          </cell>
          <cell r="EI65">
            <v>8.38366875311968</v>
          </cell>
        </row>
        <row r="66">
          <cell r="Y66">
            <v>122.578449510878</v>
          </cell>
          <cell r="Z66">
            <v>57.5060198930073</v>
          </cell>
          <cell r="AA66">
            <v>94.1162569703496</v>
          </cell>
          <cell r="AB66">
            <v>274.200726374234</v>
          </cell>
        </row>
        <row r="66">
          <cell r="AV66">
            <v>118.530536529715</v>
          </cell>
          <cell r="AW66">
            <v>58.39486125928</v>
          </cell>
          <cell r="AX66">
            <v>87.2001171399607</v>
          </cell>
        </row>
        <row r="66">
          <cell r="BM66">
            <v>0.00680272108843538</v>
          </cell>
          <cell r="BN66">
            <v>-0.0272108843537417</v>
          </cell>
          <cell r="BO66">
            <v>-0.00388726919339166</v>
          </cell>
        </row>
        <row r="66">
          <cell r="BR66">
            <v>0.0662529319609266</v>
          </cell>
        </row>
        <row r="66">
          <cell r="BX66">
            <v>0.606861920848557</v>
          </cell>
          <cell r="BY66">
            <v>0.207617969128314</v>
          </cell>
          <cell r="BZ66">
            <v>0.185520110023129</v>
          </cell>
        </row>
        <row r="66">
          <cell r="CG66">
            <v>1.14683724943229</v>
          </cell>
          <cell r="CH66">
            <v>11.8498418509683</v>
          </cell>
        </row>
        <row r="66">
          <cell r="EA66">
            <v>1307.40876373108</v>
          </cell>
        </row>
        <row r="66">
          <cell r="EH66">
            <v>1.14932702701553</v>
          </cell>
          <cell r="EI66">
            <v>9.63557708350606</v>
          </cell>
        </row>
        <row r="67">
          <cell r="Y67">
            <v>142.400910269004</v>
          </cell>
          <cell r="Z67">
            <v>63.5873655453753</v>
          </cell>
          <cell r="AA67">
            <v>110.065162866017</v>
          </cell>
          <cell r="AB67">
            <v>316.053438680396</v>
          </cell>
        </row>
        <row r="67">
          <cell r="AV67">
            <v>135.88685116917</v>
          </cell>
          <cell r="AW67">
            <v>64.5831389004707</v>
          </cell>
          <cell r="AX67">
            <v>106.344489498107</v>
          </cell>
        </row>
        <row r="67">
          <cell r="BM67">
            <v>0.0228353948620361</v>
          </cell>
          <cell r="BN67">
            <v>-0.0399619410085631</v>
          </cell>
          <cell r="BO67">
            <v>-0.0237868696479543</v>
          </cell>
        </row>
        <row r="67">
          <cell r="BR67">
            <v>0.0724836701726164</v>
          </cell>
        </row>
        <row r="67">
          <cell r="BX67">
            <v>0.568766161397823</v>
          </cell>
          <cell r="BY67">
            <v>0.207444054972435</v>
          </cell>
          <cell r="BZ67">
            <v>0.223789783629742</v>
          </cell>
        </row>
        <row r="67">
          <cell r="CG67">
            <v>1.15240274447124</v>
          </cell>
          <cell r="CH67">
            <v>13.6557902706061</v>
          </cell>
        </row>
        <row r="67">
          <cell r="EA67">
            <v>1601.37684205103</v>
          </cell>
        </row>
        <row r="67">
          <cell r="EH67">
            <v>1.15608887687611</v>
          </cell>
          <cell r="EI67">
            <v>11.1395834885237</v>
          </cell>
        </row>
        <row r="68">
          <cell r="Y68">
            <v>169.231394997999</v>
          </cell>
          <cell r="Z68">
            <v>66.5338226073519</v>
          </cell>
          <cell r="AA68">
            <v>134.834161722321</v>
          </cell>
          <cell r="AB68">
            <v>370.599379327673</v>
          </cell>
        </row>
        <row r="68">
          <cell r="AV68">
            <v>159.811438598463</v>
          </cell>
          <cell r="AW68">
            <v>69.3979670147878</v>
          </cell>
          <cell r="AX68">
            <v>127.551731556426</v>
          </cell>
        </row>
        <row r="68">
          <cell r="BM68">
            <v>-0.00681596884128521</v>
          </cell>
          <cell r="BN68">
            <v>-0.0350535540408958</v>
          </cell>
          <cell r="BO68">
            <v>-0.0116845180136321</v>
          </cell>
        </row>
        <row r="68">
          <cell r="BR68">
            <v>0.0533559690879482</v>
          </cell>
        </row>
        <row r="68">
          <cell r="BX68">
            <v>0.636932388991884</v>
          </cell>
          <cell r="BY68">
            <v>0.170175585461047</v>
          </cell>
          <cell r="BZ68">
            <v>0.192892025547069</v>
          </cell>
        </row>
        <row r="68">
          <cell r="CG68">
            <v>1.16093518779906</v>
          </cell>
          <cell r="CH68">
            <v>15.8534874423506</v>
          </cell>
        </row>
        <row r="68">
          <cell r="EA68">
            <v>1918.97530877905</v>
          </cell>
        </row>
        <row r="68">
          <cell r="EH68">
            <v>1.17841302223978</v>
          </cell>
          <cell r="EI68">
            <v>13.1270302452036</v>
          </cell>
        </row>
        <row r="69">
          <cell r="Y69">
            <v>206.70163441514</v>
          </cell>
          <cell r="Z69">
            <v>69.8990592096818</v>
          </cell>
          <cell r="AA69">
            <v>156.357936140134</v>
          </cell>
          <cell r="AB69">
            <v>432.958629764956</v>
          </cell>
        </row>
        <row r="69">
          <cell r="AV69">
            <v>192.786168929815</v>
          </cell>
          <cell r="AW69">
            <v>72.7642036357513</v>
          </cell>
          <cell r="AX69">
            <v>151.662550970029</v>
          </cell>
        </row>
        <row r="69">
          <cell r="BM69">
            <v>-0.0097560975609754</v>
          </cell>
          <cell r="BN69">
            <v>-0.0321951219512193</v>
          </cell>
          <cell r="BO69">
            <v>-0.0234146341463415</v>
          </cell>
        </row>
        <row r="69">
          <cell r="BR69">
            <v>0.0444448275340217</v>
          </cell>
        </row>
        <row r="69">
          <cell r="BX69">
            <v>0.648069315393516</v>
          </cell>
          <cell r="BY69">
            <v>0.147259338056661</v>
          </cell>
          <cell r="BZ69">
            <v>0.204671346549824</v>
          </cell>
        </row>
        <row r="69">
          <cell r="CG69">
            <v>1.1764000691592</v>
          </cell>
          <cell r="CH69">
            <v>18.6500437235957</v>
          </cell>
        </row>
        <row r="69">
          <cell r="EA69">
            <v>2317.81318940411</v>
          </cell>
        </row>
        <row r="69">
          <cell r="EH69">
            <v>1.19397329508398</v>
          </cell>
          <cell r="EI69">
            <v>15.6733235565328</v>
          </cell>
        </row>
        <row r="70">
          <cell r="Y70">
            <v>251.142094176692</v>
          </cell>
          <cell r="Z70">
            <v>71.543813007971</v>
          </cell>
          <cell r="AA70">
            <v>175.624780582107</v>
          </cell>
          <cell r="AB70">
            <v>498.31068776677</v>
          </cell>
        </row>
        <row r="70">
          <cell r="AV70">
            <v>234.791655688119</v>
          </cell>
          <cell r="AW70">
            <v>75.4361985160815</v>
          </cell>
          <cell r="AX70">
            <v>172.9076649595</v>
          </cell>
        </row>
        <row r="70">
          <cell r="BM70">
            <v>-0.0107421875000001</v>
          </cell>
          <cell r="BN70">
            <v>-0.0302734375000001</v>
          </cell>
          <cell r="BO70">
            <v>-0.0126953125000001</v>
          </cell>
        </row>
        <row r="70">
          <cell r="BR70">
            <v>0.0374125415710958</v>
          </cell>
        </row>
        <row r="70">
          <cell r="BX70">
            <v>0.680379001987206</v>
          </cell>
          <cell r="BY70">
            <v>0.131017034256538</v>
          </cell>
          <cell r="BZ70">
            <v>0.188603963756256</v>
          </cell>
        </row>
        <row r="70">
          <cell r="CG70">
            <v>1.17553893768096</v>
          </cell>
          <cell r="CH70">
            <v>21.9238525865392</v>
          </cell>
        </row>
        <row r="70">
          <cell r="EA70">
            <v>2776.59865809065</v>
          </cell>
        </row>
        <row r="70">
          <cell r="EH70">
            <v>1.18317135022228</v>
          </cell>
          <cell r="EI70">
            <v>18.5442273948537</v>
          </cell>
        </row>
        <row r="71">
          <cell r="Y71">
            <v>306.188260806276</v>
          </cell>
          <cell r="Z71">
            <v>74.3980973279699</v>
          </cell>
          <cell r="AA71">
            <v>190.766786307484</v>
          </cell>
          <cell r="AB71">
            <v>571.35314444173</v>
          </cell>
        </row>
        <row r="71">
          <cell r="AV71">
            <v>285.810438452804</v>
          </cell>
          <cell r="AW71">
            <v>77.8356855125019</v>
          </cell>
          <cell r="AX71">
            <v>190.828941088329</v>
          </cell>
        </row>
        <row r="71">
          <cell r="BM71">
            <v>-0.0363457760314343</v>
          </cell>
          <cell r="BN71">
            <v>-0.0225933202357564</v>
          </cell>
          <cell r="BO71">
            <v>-0.0235756385068761</v>
          </cell>
        </row>
        <row r="71">
          <cell r="BR71">
            <v>0.0131674195457265</v>
          </cell>
        </row>
        <row r="71">
          <cell r="BX71">
            <v>0.732764229801724</v>
          </cell>
          <cell r="BY71">
            <v>0.101343802324313</v>
          </cell>
          <cell r="BZ71">
            <v>0.165891967873963</v>
          </cell>
        </row>
        <row r="71">
          <cell r="CG71">
            <v>1.17357121218095</v>
          </cell>
          <cell r="CH71">
            <v>25.7292022556613</v>
          </cell>
        </row>
        <row r="71">
          <cell r="EA71">
            <v>3240.22273326333</v>
          </cell>
        </row>
        <row r="71">
          <cell r="EH71">
            <v>1.18482204626051</v>
          </cell>
          <cell r="EI71">
            <v>21.9716094482906</v>
          </cell>
        </row>
        <row r="72">
          <cell r="Y72">
            <v>368.431844618116</v>
          </cell>
          <cell r="Z72">
            <v>81.2582159679534</v>
          </cell>
          <cell r="AA72">
            <v>212.121280499417</v>
          </cell>
          <cell r="AB72">
            <v>661.811341085487</v>
          </cell>
        </row>
        <row r="72">
          <cell r="AV72">
            <v>345.959028422765</v>
          </cell>
          <cell r="AW72">
            <v>83.0167004244925</v>
          </cell>
          <cell r="AX72">
            <v>209.837534795261</v>
          </cell>
        </row>
        <row r="72">
          <cell r="BM72">
            <v>-0.0305719921104537</v>
          </cell>
          <cell r="BN72">
            <v>-0.0216962524654831</v>
          </cell>
          <cell r="BO72">
            <v>-0.00493096646942792</v>
          </cell>
        </row>
        <row r="72">
          <cell r="BR72">
            <v>0.0179742490054876</v>
          </cell>
        </row>
        <row r="72">
          <cell r="BX72">
            <v>0.759463369043542</v>
          </cell>
          <cell r="BY72">
            <v>0.0964460966756544</v>
          </cell>
          <cell r="BZ72">
            <v>0.144090534280803</v>
          </cell>
        </row>
        <row r="72">
          <cell r="CG72">
            <v>1.17773344610771</v>
          </cell>
          <cell r="CH72">
            <v>30.3021420381621</v>
          </cell>
        </row>
        <row r="72">
          <cell r="EA72">
            <v>3784.84353216304</v>
          </cell>
        </row>
        <row r="72">
          <cell r="EH72">
            <v>1.18258107803659</v>
          </cell>
          <cell r="EI72">
            <v>25.9832095875584</v>
          </cell>
        </row>
        <row r="73">
          <cell r="Y73">
            <v>433.853546897087</v>
          </cell>
          <cell r="Z73">
            <v>87.6738425845157</v>
          </cell>
          <cell r="AA73">
            <v>233.116896039286</v>
          </cell>
          <cell r="AB73">
            <v>754.644285520889</v>
          </cell>
        </row>
        <row r="73">
          <cell r="AV73">
            <v>411.428405905233</v>
          </cell>
          <cell r="AW73">
            <v>90.0970978946502</v>
          </cell>
          <cell r="AX73">
            <v>231.894883613908</v>
          </cell>
        </row>
        <row r="73">
          <cell r="BM73">
            <v>0.0634291377601583</v>
          </cell>
          <cell r="BN73">
            <v>-0.00198216055500522</v>
          </cell>
          <cell r="BO73">
            <v>-0.00198216055500522</v>
          </cell>
        </row>
        <row r="73">
          <cell r="BR73">
            <v>0.0900423103028425</v>
          </cell>
        </row>
        <row r="73">
          <cell r="BX73">
            <v>0.66035123940433</v>
          </cell>
          <cell r="BY73">
            <v>0.116895748942708</v>
          </cell>
          <cell r="BZ73">
            <v>0.222753011652963</v>
          </cell>
        </row>
        <row r="73">
          <cell r="CG73">
            <v>1.16195167454334</v>
          </cell>
          <cell r="CH73">
            <v>35.2096246834927</v>
          </cell>
        </row>
        <row r="73">
          <cell r="EA73">
            <v>4662.91648023412</v>
          </cell>
        </row>
        <row r="73">
          <cell r="EH73">
            <v>1.1608049166513</v>
          </cell>
          <cell r="EI73">
            <v>30.1614374396189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0.0412573673870333</v>
          </cell>
          <cell r="BN74">
            <v>-0.00098231827111972</v>
          </cell>
          <cell r="BO74">
            <v>-0.00687622789783882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-0.00390625</v>
          </cell>
          <cell r="BN75">
            <v>-0.01953125</v>
          </cell>
          <cell r="BO75">
            <v>0.0205078125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0.0125442137820702</v>
          </cell>
          <cell r="E12">
            <v>0.0504536547399287</v>
          </cell>
          <cell r="F12">
            <v>0.0278716010793492</v>
          </cell>
        </row>
        <row r="12">
          <cell r="M12">
            <v>0.951001358584921</v>
          </cell>
          <cell r="N12">
            <v>0.183541490004592</v>
          </cell>
          <cell r="O12">
            <v>0.0511581761021206</v>
          </cell>
        </row>
        <row r="12">
          <cell r="Q12">
            <v>2.56307037230787</v>
          </cell>
        </row>
        <row r="12">
          <cell r="X12">
            <v>0.800030123044387</v>
          </cell>
          <cell r="Y12">
            <v>0.156676938355382</v>
          </cell>
          <cell r="Z12">
            <v>0.0432929386002308</v>
          </cell>
        </row>
        <row r="12">
          <cell r="AF12">
            <v>0.00360930646838596</v>
          </cell>
        </row>
        <row r="12">
          <cell r="AI12">
            <v>0.943931415713704</v>
          </cell>
          <cell r="AJ12">
            <v>0.177989426938966</v>
          </cell>
          <cell r="AK12">
            <v>0.0502774020528439</v>
          </cell>
          <cell r="AL12">
            <v>1.17219824470551</v>
          </cell>
        </row>
        <row r="12">
          <cell r="AP12">
            <v>1.04465222907498</v>
          </cell>
        </row>
        <row r="13">
          <cell r="D13">
            <v>0.0125442137820702</v>
          </cell>
          <cell r="E13">
            <v>0.0504536547399287</v>
          </cell>
          <cell r="F13">
            <v>0.0278716010793492</v>
          </cell>
        </row>
        <row r="13">
          <cell r="M13">
            <v>1.22431825093224</v>
          </cell>
          <cell r="N13">
            <v>0.256393438202126</v>
          </cell>
          <cell r="O13">
            <v>0.0720346605083884</v>
          </cell>
        </row>
        <row r="13">
          <cell r="Q13">
            <v>2.21416102102825</v>
          </cell>
        </row>
        <row r="13">
          <cell r="X13">
            <v>0.785960378855411</v>
          </cell>
          <cell r="Y13">
            <v>0.167469726801474</v>
          </cell>
          <cell r="Z13">
            <v>0.0465698943431146</v>
          </cell>
        </row>
        <row r="13">
          <cell r="AD13">
            <v>1.30981104638762</v>
          </cell>
        </row>
        <row r="13">
          <cell r="AF13">
            <v>0.00472750948209021</v>
          </cell>
        </row>
        <row r="13">
          <cell r="AI13">
            <v>1.4750942867538</v>
          </cell>
          <cell r="AJ13">
            <v>0.31093388696173</v>
          </cell>
          <cell r="AK13">
            <v>0.0900404003126417</v>
          </cell>
          <cell r="AL13">
            <v>1.87606857402817</v>
          </cell>
        </row>
        <row r="13">
          <cell r="AP13">
            <v>1.7732912126713</v>
          </cell>
        </row>
        <row r="13">
          <cell r="AS13">
            <v>1.6004703833177</v>
          </cell>
          <cell r="AT13">
            <v>0.00646599611750209</v>
          </cell>
        </row>
        <row r="14">
          <cell r="D14">
            <v>0.0123450660047059</v>
          </cell>
          <cell r="E14">
            <v>0.0508330876171984</v>
          </cell>
          <cell r="F14">
            <v>0.0277485811743527</v>
          </cell>
        </row>
        <row r="14">
          <cell r="M14">
            <v>2.03884455742607</v>
          </cell>
          <cell r="N14">
            <v>0.474229431038401</v>
          </cell>
          <cell r="O14">
            <v>0.136121045887817</v>
          </cell>
        </row>
        <row r="14">
          <cell r="Q14">
            <v>1.3877984416516</v>
          </cell>
        </row>
        <row r="14">
          <cell r="X14">
            <v>0.765323848629864</v>
          </cell>
          <cell r="Y14">
            <v>0.183006478338198</v>
          </cell>
          <cell r="Z14">
            <v>0.0516696730319377</v>
          </cell>
        </row>
        <row r="14">
          <cell r="AD14">
            <v>1.70677233144966</v>
          </cell>
        </row>
        <row r="14">
          <cell r="AF14">
            <v>0.0080687823806975</v>
          </cell>
        </row>
        <row r="14">
          <cell r="AI14">
            <v>2.53112376620131</v>
          </cell>
          <cell r="AJ14">
            <v>0.576981812721528</v>
          </cell>
          <cell r="AK14">
            <v>0.172630976865751</v>
          </cell>
          <cell r="AL14">
            <v>3.28073655578859</v>
          </cell>
        </row>
        <row r="14">
          <cell r="AP14">
            <v>3.19139233385018</v>
          </cell>
        </row>
        <row r="14">
          <cell r="AS14">
            <v>1.74872955136411</v>
          </cell>
          <cell r="AT14">
            <v>0.0113072784896815</v>
          </cell>
        </row>
        <row r="15">
          <cell r="D15">
            <v>0.0144282796394265</v>
          </cell>
          <cell r="E15">
            <v>0.0621939454030546</v>
          </cell>
          <cell r="F15">
            <v>0.0334390084590718</v>
          </cell>
        </row>
        <row r="15">
          <cell r="M15">
            <v>2.88586126527762</v>
          </cell>
          <cell r="N15">
            <v>0.69464080015275</v>
          </cell>
          <cell r="O15">
            <v>0.203809771352403</v>
          </cell>
        </row>
        <row r="15">
          <cell r="Q15">
            <v>0.982395227589065</v>
          </cell>
        </row>
        <row r="15">
          <cell r="X15">
            <v>0.755339996367134</v>
          </cell>
          <cell r="Y15">
            <v>0.190321725966539</v>
          </cell>
          <cell r="Z15">
            <v>0.0543382776663279</v>
          </cell>
        </row>
        <row r="15">
          <cell r="AD15">
            <v>1.42877130985967</v>
          </cell>
        </row>
        <row r="15">
          <cell r="AF15">
            <v>0.0115284447710418</v>
          </cell>
        </row>
        <row r="15">
          <cell r="AI15">
            <v>3.11459475927356</v>
          </cell>
          <cell r="AJ15">
            <v>0.704673261489607</v>
          </cell>
          <cell r="AK15">
            <v>0.218033519996583</v>
          </cell>
          <cell r="AL15">
            <v>4.03730154075975</v>
          </cell>
        </row>
        <row r="15">
          <cell r="AP15">
            <v>3.8354914152865</v>
          </cell>
        </row>
        <row r="15">
          <cell r="AS15">
            <v>1.2306082710714</v>
          </cell>
          <cell r="AT15">
            <v>0.0139148304327098</v>
          </cell>
        </row>
        <row r="16">
          <cell r="D16">
            <v>0.0134187222215587</v>
          </cell>
          <cell r="E16">
            <v>0.0576626290279687</v>
          </cell>
          <cell r="F16">
            <v>0.0307045456796012</v>
          </cell>
        </row>
        <row r="16">
          <cell r="M16">
            <v>4.02574122651524</v>
          </cell>
          <cell r="N16">
            <v>0.996196828424162</v>
          </cell>
          <cell r="O16">
            <v>0.300765872876991</v>
          </cell>
        </row>
        <row r="16">
          <cell r="Q16">
            <v>0.898477283739437</v>
          </cell>
        </row>
        <row r="16">
          <cell r="X16">
            <v>0.749088164560291</v>
          </cell>
          <cell r="Y16">
            <v>0.193936155157705</v>
          </cell>
          <cell r="Z16">
            <v>0.0569756802820038</v>
          </cell>
        </row>
        <row r="16">
          <cell r="AD16">
            <v>1.40682023669682</v>
          </cell>
        </row>
        <row r="16">
          <cell r="AF16">
            <v>0.0162184494015432</v>
          </cell>
        </row>
        <row r="16">
          <cell r="AI16">
            <v>4.72378296708761</v>
          </cell>
          <cell r="AJ16">
            <v>1.09990503479133</v>
          </cell>
          <cell r="AK16">
            <v>0.353304776782262</v>
          </cell>
          <cell r="AL16">
            <v>6.17699277866121</v>
          </cell>
        </row>
        <row r="16">
          <cell r="AP16">
            <v>5.61459403197767</v>
          </cell>
        </row>
        <row r="16">
          <cell r="AS16">
            <v>1.52998053682629</v>
          </cell>
          <cell r="AT16">
            <v>0.0212894197352842</v>
          </cell>
        </row>
        <row r="17">
          <cell r="D17">
            <v>0.0143202129114368</v>
          </cell>
          <cell r="E17">
            <v>0.0627522013976689</v>
          </cell>
          <cell r="F17">
            <v>0.0331422511309554</v>
          </cell>
        </row>
        <row r="17">
          <cell r="M17">
            <v>5.67086674112287</v>
          </cell>
          <cell r="N17">
            <v>1.43128107759613</v>
          </cell>
          <cell r="O17">
            <v>0.444820910695104</v>
          </cell>
        </row>
        <row r="17">
          <cell r="Q17">
            <v>0.736090122835816</v>
          </cell>
        </row>
        <row r="17">
          <cell r="X17">
            <v>0.741105701006185</v>
          </cell>
          <cell r="Y17">
            <v>0.199284432013956</v>
          </cell>
          <cell r="Z17">
            <v>0.0596098669798589</v>
          </cell>
        </row>
        <row r="17">
          <cell r="AD17">
            <v>1.41815213708809</v>
          </cell>
        </row>
        <row r="17">
          <cell r="AF17">
            <v>0.0230002286790535</v>
          </cell>
        </row>
        <row r="17">
          <cell r="AI17">
            <v>6.2838005156976</v>
          </cell>
          <cell r="AJ17">
            <v>1.46271101376796</v>
          </cell>
          <cell r="AK17">
            <v>0.487139581268565</v>
          </cell>
          <cell r="AL17">
            <v>8.23365111073412</v>
          </cell>
        </row>
        <row r="17">
          <cell r="AP17">
            <v>7.55959504911624</v>
          </cell>
        </row>
        <row r="17">
          <cell r="AS17">
            <v>1.33295462788588</v>
          </cell>
          <cell r="AT17">
            <v>0.028377830561152</v>
          </cell>
        </row>
        <row r="18">
          <cell r="D18">
            <v>0.0121016063092197</v>
          </cell>
          <cell r="E18">
            <v>0.0517175741338614</v>
          </cell>
          <cell r="F18">
            <v>0.0275266592610107</v>
          </cell>
        </row>
        <row r="18">
          <cell r="M18">
            <v>9.78197159143251</v>
          </cell>
          <cell r="N18">
            <v>2.54420985145019</v>
          </cell>
          <cell r="O18">
            <v>0.826640423369432</v>
          </cell>
        </row>
        <row r="18">
          <cell r="Q18">
            <v>0.519529266958241</v>
          </cell>
        </row>
        <row r="18">
          <cell r="X18">
            <v>0.731726262742839</v>
          </cell>
          <cell r="Y18">
            <v>0.204627552179351</v>
          </cell>
          <cell r="Z18">
            <v>0.0636461850778097</v>
          </cell>
        </row>
        <row r="18">
          <cell r="AD18">
            <v>1.74343851226336</v>
          </cell>
        </row>
        <row r="18">
          <cell r="AF18">
            <v>0.0400994844699261</v>
          </cell>
        </row>
        <row r="18">
          <cell r="AI18">
            <v>12.7456424537142</v>
          </cell>
          <cell r="AJ18">
            <v>3.13212781246663</v>
          </cell>
          <cell r="AK18">
            <v>1.082280398026</v>
          </cell>
          <cell r="AL18">
            <v>16.9600506642068</v>
          </cell>
        </row>
        <row r="18">
          <cell r="AP18">
            <v>15.6469738679832</v>
          </cell>
        </row>
        <row r="18">
          <cell r="AS18">
            <v>2.0598456791661</v>
          </cell>
          <cell r="AT18">
            <v>0.0584539516654966</v>
          </cell>
        </row>
        <row r="19">
          <cell r="D19">
            <v>0.0132673450461063</v>
          </cell>
          <cell r="E19">
            <v>0.0574778111067704</v>
          </cell>
          <cell r="F19">
            <v>0.0306254649267588</v>
          </cell>
        </row>
        <row r="19">
          <cell r="M19">
            <v>16.6988145110379</v>
          </cell>
          <cell r="N19">
            <v>4.41442724799979</v>
          </cell>
          <cell r="O19">
            <v>1.48505208342014</v>
          </cell>
        </row>
        <row r="19">
          <cell r="Q19">
            <v>0.374252232895069</v>
          </cell>
        </row>
        <row r="19">
          <cell r="X19">
            <v>0.717618356702643</v>
          </cell>
          <cell r="Y19">
            <v>0.215195993423393</v>
          </cell>
          <cell r="Z19">
            <v>0.0671856498739638</v>
          </cell>
        </row>
        <row r="19">
          <cell r="AD19">
            <v>1.7186667566126</v>
          </cell>
        </row>
        <row r="19">
          <cell r="AF19">
            <v>0.0689176509157651</v>
          </cell>
        </row>
        <row r="19">
          <cell r="AI19">
            <v>19.7876665423288</v>
          </cell>
          <cell r="AJ19">
            <v>4.88300170422753</v>
          </cell>
          <cell r="AK19">
            <v>1.74499106940741</v>
          </cell>
          <cell r="AL19">
            <v>26.4156593159637</v>
          </cell>
        </row>
        <row r="19">
          <cell r="AP19">
            <v>25.8842555529676</v>
          </cell>
        </row>
        <row r="19">
          <cell r="AS19">
            <v>1.55752242955927</v>
          </cell>
          <cell r="AT19">
            <v>0.0910433408153845</v>
          </cell>
        </row>
        <row r="20">
          <cell r="D20">
            <v>0.0147653634818735</v>
          </cell>
          <cell r="E20">
            <v>0.065490019477011</v>
          </cell>
          <cell r="F20">
            <v>0.0345389297501782</v>
          </cell>
        </row>
        <row r="20">
          <cell r="M20">
            <v>22.8637007637859</v>
          </cell>
          <cell r="N20">
            <v>6.05370535704204</v>
          </cell>
          <cell r="O20">
            <v>2.08570221324286</v>
          </cell>
        </row>
        <row r="20">
          <cell r="Q20">
            <v>0.440724533820634</v>
          </cell>
        </row>
        <row r="20">
          <cell r="X20">
            <v>0.688527874538267</v>
          </cell>
          <cell r="Y20">
            <v>0.240805249787911</v>
          </cell>
          <cell r="Z20">
            <v>0.0706668756738218</v>
          </cell>
        </row>
        <row r="20">
          <cell r="AD20">
            <v>1.37207837133277</v>
          </cell>
        </row>
        <row r="20">
          <cell r="AF20">
            <v>0.0945604182245836</v>
          </cell>
        </row>
        <row r="20">
          <cell r="AI20">
            <v>24.5851050651138</v>
          </cell>
          <cell r="AJ20">
            <v>5.93625831546749</v>
          </cell>
          <cell r="AK20">
            <v>2.19379370363811</v>
          </cell>
          <cell r="AL20">
            <v>32.7151570842194</v>
          </cell>
        </row>
        <row r="20">
          <cell r="AP20">
            <v>45.6275503208476</v>
          </cell>
        </row>
        <row r="20">
          <cell r="AS20">
            <v>1.23847588632583</v>
          </cell>
          <cell r="AT20">
            <v>0.112754982210398</v>
          </cell>
        </row>
        <row r="21">
          <cell r="D21">
            <v>0.0166980319443284</v>
          </cell>
          <cell r="E21">
            <v>0.0772681646096941</v>
          </cell>
          <cell r="F21">
            <v>0.039884421623635</v>
          </cell>
        </row>
        <row r="21">
          <cell r="M21">
            <v>25.8057873416975</v>
          </cell>
          <cell r="N21">
            <v>6.77334600436916</v>
          </cell>
          <cell r="O21">
            <v>2.36952277046541</v>
          </cell>
        </row>
        <row r="21">
          <cell r="Q21">
            <v>0.0456468372096207</v>
          </cell>
        </row>
        <row r="21">
          <cell r="X21">
            <v>0.659046638214518</v>
          </cell>
          <cell r="Y21">
            <v>0.267748170218061</v>
          </cell>
          <cell r="Z21">
            <v>0.0732051915674208</v>
          </cell>
        </row>
        <row r="21">
          <cell r="AD21">
            <v>1.12670802332157</v>
          </cell>
        </row>
        <row r="21">
          <cell r="AF21">
            <v>0.106541981902282</v>
          </cell>
        </row>
        <row r="21">
          <cell r="AI21">
            <v>25.0613319430668</v>
          </cell>
          <cell r="AJ21">
            <v>5.74365746543222</v>
          </cell>
          <cell r="AK21">
            <v>2.20024128964799</v>
          </cell>
          <cell r="AL21">
            <v>33.005230698147</v>
          </cell>
        </row>
        <row r="21">
          <cell r="AP21">
            <v>43.9146299048248</v>
          </cell>
        </row>
        <row r="21">
          <cell r="AS21">
            <v>1.00886664285856</v>
          </cell>
          <cell r="AT21">
            <v>0.113754740368182</v>
          </cell>
        </row>
        <row r="22">
          <cell r="D22">
            <v>0.0176099655924438</v>
          </cell>
          <cell r="E22">
            <v>0.085102523802539</v>
          </cell>
          <cell r="F22">
            <v>0.0426567104373851</v>
          </cell>
        </row>
        <row r="22">
          <cell r="M22">
            <v>26.33026478514</v>
          </cell>
          <cell r="N22">
            <v>6.80558018171904</v>
          </cell>
          <cell r="O22">
            <v>2.40759308954948</v>
          </cell>
        </row>
        <row r="22">
          <cell r="Q22">
            <v>0.0927866766217041</v>
          </cell>
        </row>
        <row r="22">
          <cell r="X22">
            <v>0.642137410774644</v>
          </cell>
          <cell r="Y22">
            <v>0.283692018759998</v>
          </cell>
          <cell r="Z22">
            <v>0.0741705704653579</v>
          </cell>
        </row>
        <row r="22">
          <cell r="AD22">
            <v>1.01569551371808</v>
          </cell>
        </row>
        <row r="22">
          <cell r="AF22">
            <v>0.10821421304078</v>
          </cell>
        </row>
        <row r="22">
          <cell r="AI22">
            <v>24.9570380604841</v>
          </cell>
          <cell r="AJ22">
            <v>5.38033746936535</v>
          </cell>
          <cell r="AK22">
            <v>2.14525274895771</v>
          </cell>
          <cell r="AL22">
            <v>32.4826282788071</v>
          </cell>
        </row>
        <row r="22">
          <cell r="AP22">
            <v>43.8880592800239</v>
          </cell>
        </row>
        <row r="22">
          <cell r="AS22">
            <v>0.984166072822838</v>
          </cell>
          <cell r="AT22">
            <v>0.111953556093135</v>
          </cell>
        </row>
        <row r="23">
          <cell r="D23">
            <v>0.0179500300793499</v>
          </cell>
          <cell r="E23">
            <v>0.0896114141215786</v>
          </cell>
          <cell r="F23">
            <v>0.043667909037977</v>
          </cell>
        </row>
        <row r="23">
          <cell r="M23">
            <v>27.1093811188304</v>
          </cell>
          <cell r="N23">
            <v>6.89749444962922</v>
          </cell>
          <cell r="O23">
            <v>2.47672475907513</v>
          </cell>
        </row>
        <row r="23">
          <cell r="Q23">
            <v>-0.0557669301465333</v>
          </cell>
        </row>
        <row r="23">
          <cell r="X23">
            <v>0.663237307842476</v>
          </cell>
          <cell r="Y23">
            <v>0.26408181292199</v>
          </cell>
          <cell r="Z23">
            <v>0.0726808792355335</v>
          </cell>
        </row>
        <row r="23">
          <cell r="AD23">
            <v>1.02509553977553</v>
          </cell>
        </row>
        <row r="23">
          <cell r="AF23">
            <v>0.110929907128423</v>
          </cell>
        </row>
        <row r="23">
          <cell r="AI23">
            <v>25.9031809117324</v>
          </cell>
          <cell r="AJ23">
            <v>5.30493164892762</v>
          </cell>
          <cell r="AK23">
            <v>2.20779370336443</v>
          </cell>
          <cell r="AL23">
            <v>33.4159062640244</v>
          </cell>
        </row>
        <row r="23">
          <cell r="AP23">
            <v>39.3522148630224</v>
          </cell>
        </row>
        <row r="23">
          <cell r="AS23">
            <v>1.02873160315744</v>
          </cell>
          <cell r="AT23">
            <v>0.115170161238867</v>
          </cell>
        </row>
        <row r="24">
          <cell r="D24">
            <v>0.0178294206644961</v>
          </cell>
          <cell r="E24">
            <v>0.0897661506031541</v>
          </cell>
          <cell r="F24">
            <v>0.0430028362980415</v>
          </cell>
        </row>
        <row r="24">
          <cell r="M24">
            <v>29.449267199605</v>
          </cell>
          <cell r="N24">
            <v>7.41226813895529</v>
          </cell>
          <cell r="O24">
            <v>2.72679309139002</v>
          </cell>
        </row>
        <row r="24">
          <cell r="Q24">
            <v>0.117276183673764</v>
          </cell>
        </row>
        <row r="24">
          <cell r="X24">
            <v>0.658744652904831</v>
          </cell>
          <cell r="Y24">
            <v>0.267206304163464</v>
          </cell>
          <cell r="Z24">
            <v>0.074049042931704</v>
          </cell>
        </row>
        <row r="24">
          <cell r="AD24">
            <v>1.08426292449266</v>
          </cell>
        </row>
        <row r="24">
          <cell r="AF24">
            <v>0.120277185516762</v>
          </cell>
        </row>
        <row r="24">
          <cell r="AI24">
            <v>28.8600297760849</v>
          </cell>
          <cell r="AJ24">
            <v>5.77519129135775</v>
          </cell>
          <cell r="AK24">
            <v>2.50404274441018</v>
          </cell>
          <cell r="AL24">
            <v>37.1392638118528</v>
          </cell>
        </row>
        <row r="24">
          <cell r="AP24">
            <v>44.5152388007568</v>
          </cell>
        </row>
        <row r="24">
          <cell r="AS24">
            <v>1.11142470649784</v>
          </cell>
          <cell r="AT24">
            <v>0.128002962652217</v>
          </cell>
        </row>
        <row r="25">
          <cell r="D25">
            <v>0.016901222702485</v>
          </cell>
          <cell r="E25">
            <v>0.0823810763197749</v>
          </cell>
          <cell r="F25">
            <v>0.0397094739783378</v>
          </cell>
        </row>
        <row r="25">
          <cell r="M25">
            <v>35.1834010364836</v>
          </cell>
          <cell r="N25">
            <v>8.86473524472999</v>
          </cell>
          <cell r="O25">
            <v>3.38594512899289</v>
          </cell>
        </row>
        <row r="25">
          <cell r="Q25">
            <v>0.0520489900438986</v>
          </cell>
        </row>
        <row r="25">
          <cell r="X25">
            <v>0.671106810534853</v>
          </cell>
          <cell r="Y25">
            <v>0.253127235966492</v>
          </cell>
          <cell r="Z25">
            <v>0.0757659534986553</v>
          </cell>
        </row>
        <row r="25">
          <cell r="AD25">
            <v>1.19849582275132</v>
          </cell>
        </row>
        <row r="25">
          <cell r="AF25">
            <v>0.144151704414125</v>
          </cell>
        </row>
        <row r="25">
          <cell r="AI25">
            <v>36.4720754381203</v>
          </cell>
          <cell r="AJ25">
            <v>7.51117187160943</v>
          </cell>
          <cell r="AK25">
            <v>3.35892373215972</v>
          </cell>
          <cell r="AL25">
            <v>47.3421710418895</v>
          </cell>
        </row>
        <row r="25">
          <cell r="AP25">
            <v>53.391374542683</v>
          </cell>
        </row>
        <row r="25">
          <cell r="AS25">
            <v>1.27472023359764</v>
          </cell>
          <cell r="AT25">
            <v>0.163167966453224</v>
          </cell>
        </row>
        <row r="26">
          <cell r="D26">
            <v>0.0169827294120461</v>
          </cell>
          <cell r="E26">
            <v>0.0815349024832953</v>
          </cell>
          <cell r="F26">
            <v>0.0397028059969549</v>
          </cell>
        </row>
        <row r="26">
          <cell r="M26">
            <v>43.8166296700328</v>
          </cell>
          <cell r="N26">
            <v>11.0951235450111</v>
          </cell>
          <cell r="O26">
            <v>4.4090555636062</v>
          </cell>
        </row>
        <row r="26">
          <cell r="Q26">
            <v>0.11278236154307</v>
          </cell>
        </row>
        <row r="26">
          <cell r="X26">
            <v>0.650097352601663</v>
          </cell>
          <cell r="Y26">
            <v>0.269777889714033</v>
          </cell>
          <cell r="Z26">
            <v>0.0801247576843035</v>
          </cell>
        </row>
        <row r="26">
          <cell r="AD26">
            <v>1.25134374386451</v>
          </cell>
        </row>
        <row r="26">
          <cell r="AF26">
            <v>0.18038333348602</v>
          </cell>
        </row>
        <row r="26">
          <cell r="AI26">
            <v>45.0370712712999</v>
          </cell>
          <cell r="AJ26">
            <v>9.42545443944872</v>
          </cell>
          <cell r="AK26">
            <v>4.34224834179603</v>
          </cell>
          <cell r="AL26">
            <v>58.8047740525447</v>
          </cell>
        </row>
        <row r="26">
          <cell r="AP26">
            <v>68.2794837617821</v>
          </cell>
        </row>
        <row r="26">
          <cell r="AS26">
            <v>1.24212246203312</v>
          </cell>
          <cell r="AT26">
            <v>0.202674596215816</v>
          </cell>
        </row>
        <row r="27">
          <cell r="D27">
            <v>0.0181271918904208</v>
          </cell>
          <cell r="E27">
            <v>0.0886276154131659</v>
          </cell>
          <cell r="F27">
            <v>0.0429735470582055</v>
          </cell>
        </row>
        <row r="27">
          <cell r="M27">
            <v>50.9177262672038</v>
          </cell>
          <cell r="N27">
            <v>12.8203998227466</v>
          </cell>
          <cell r="O27">
            <v>5.25779545828597</v>
          </cell>
        </row>
        <row r="27">
          <cell r="Q27">
            <v>0.0901183469754633</v>
          </cell>
        </row>
        <row r="27">
          <cell r="X27">
            <v>0.618541016626002</v>
          </cell>
          <cell r="Y27">
            <v>0.297149485121036</v>
          </cell>
          <cell r="Z27">
            <v>0.0843094982529616</v>
          </cell>
        </row>
        <row r="27">
          <cell r="AD27">
            <v>1.16266789717887</v>
          </cell>
        </row>
        <row r="27">
          <cell r="AF27">
            <v>0.209725911030307</v>
          </cell>
        </row>
        <row r="27">
          <cell r="AI27">
            <v>49.3755107293111</v>
          </cell>
          <cell r="AJ27">
            <v>10.0471377371644</v>
          </cell>
          <cell r="AK27">
            <v>4.80397614418564</v>
          </cell>
          <cell r="AL27">
            <v>64.2266246106611</v>
          </cell>
        </row>
        <row r="27">
          <cell r="AP27">
            <v>76.9289539925896</v>
          </cell>
        </row>
        <row r="27">
          <cell r="AS27">
            <v>1.09220085691124</v>
          </cell>
          <cell r="AT27">
            <v>0.221361367661053</v>
          </cell>
        </row>
        <row r="28">
          <cell r="D28">
            <v>0.018786845942724</v>
          </cell>
          <cell r="E28">
            <v>0.0932214839797214</v>
          </cell>
          <cell r="F28">
            <v>0.0448062953932416</v>
          </cell>
        </row>
        <row r="28">
          <cell r="M28">
            <v>55.5467578687841</v>
          </cell>
          <cell r="N28">
            <v>13.7724134393149</v>
          </cell>
          <cell r="O28">
            <v>5.80978701741854</v>
          </cell>
        </row>
        <row r="28">
          <cell r="Q28">
            <v>0.000727708022352547</v>
          </cell>
        </row>
        <row r="28">
          <cell r="X28">
            <v>0.593105115903659</v>
          </cell>
          <cell r="Y28">
            <v>0.319440636781423</v>
          </cell>
          <cell r="Z28">
            <v>0.0874542473149185</v>
          </cell>
        </row>
        <row r="28">
          <cell r="AD28">
            <v>1.08694610567984</v>
          </cell>
        </row>
        <row r="28">
          <cell r="AF28">
            <v>0.227960762254548</v>
          </cell>
        </row>
        <row r="28">
          <cell r="AI28">
            <v>52.8153912280236</v>
          </cell>
          <cell r="AJ28">
            <v>10.367454164991</v>
          </cell>
          <cell r="AK28">
            <v>5.15578467290674</v>
          </cell>
          <cell r="AL28">
            <v>68.3386300659213</v>
          </cell>
        </row>
        <row r="28">
          <cell r="AP28">
            <v>78.4056578736791</v>
          </cell>
        </row>
        <row r="28">
          <cell r="AS28">
            <v>1.0640233778466</v>
          </cell>
          <cell r="AT28">
            <v>0.235533670143458</v>
          </cell>
        </row>
        <row r="29">
          <cell r="D29">
            <v>0.0190761881489372</v>
          </cell>
          <cell r="E29">
            <v>0.0947860536552765</v>
          </cell>
          <cell r="F29">
            <v>0.0454126345078182</v>
          </cell>
        </row>
        <row r="29">
          <cell r="M29">
            <v>60.3939344350475</v>
          </cell>
          <cell r="N29">
            <v>14.721427080073</v>
          </cell>
          <cell r="O29">
            <v>6.40400442277486</v>
          </cell>
        </row>
        <row r="29">
          <cell r="Q29">
            <v>0.0356936898644068</v>
          </cell>
        </row>
        <row r="29">
          <cell r="X29">
            <v>0.579293925586312</v>
          </cell>
          <cell r="Y29">
            <v>0.330617123993941</v>
          </cell>
          <cell r="Z29">
            <v>0.0900889504197471</v>
          </cell>
        </row>
        <row r="29">
          <cell r="AD29">
            <v>1.08257974306197</v>
          </cell>
        </row>
        <row r="29">
          <cell r="AF29">
            <v>0.246785703429738</v>
          </cell>
        </row>
        <row r="29">
          <cell r="AI29">
            <v>57.4337841295876</v>
          </cell>
          <cell r="AJ29">
            <v>10.9925189031335</v>
          </cell>
          <cell r="AK29">
            <v>5.67163715937674</v>
          </cell>
          <cell r="AL29">
            <v>74.0979401920979</v>
          </cell>
        </row>
        <row r="29">
          <cell r="AP29">
            <v>84.8714403520606</v>
          </cell>
        </row>
        <row r="29">
          <cell r="AS29">
            <v>1.08427605470904</v>
          </cell>
          <cell r="AT29">
            <v>0.255383518614289</v>
          </cell>
        </row>
        <row r="30">
          <cell r="D30">
            <v>0.0186462808892678</v>
          </cell>
          <cell r="E30">
            <v>0.0899072923469837</v>
          </cell>
          <cell r="F30">
            <v>0.0436412817798411</v>
          </cell>
        </row>
        <row r="30">
          <cell r="M30">
            <v>68.4082181796389</v>
          </cell>
          <cell r="N30">
            <v>16.5203127456161</v>
          </cell>
          <cell r="O30">
            <v>7.4467826100289</v>
          </cell>
        </row>
        <row r="30">
          <cell r="Q30">
            <v>0.0645613039414851</v>
          </cell>
        </row>
        <row r="30">
          <cell r="X30">
            <v>0.611006546298822</v>
          </cell>
          <cell r="Y30">
            <v>0.298599395958105</v>
          </cell>
          <cell r="Z30">
            <v>0.0903940577430735</v>
          </cell>
        </row>
        <row r="30">
          <cell r="AD30">
            <v>1.13206353920514</v>
          </cell>
        </row>
        <row r="30">
          <cell r="AF30">
            <v>0.2793770968499</v>
          </cell>
        </row>
        <row r="30">
          <cell r="AI30">
            <v>67.0064969828359</v>
          </cell>
          <cell r="AJ30">
            <v>12.9966140885345</v>
          </cell>
          <cell r="AK30">
            <v>6.87831244873148</v>
          </cell>
          <cell r="AL30">
            <v>86.8814235201019</v>
          </cell>
        </row>
        <row r="30">
          <cell r="AP30">
            <v>100.884832501537</v>
          </cell>
        </row>
        <row r="30">
          <cell r="AS30">
            <v>1.17252143979796</v>
          </cell>
          <cell r="AT30">
            <v>0.299442650946296</v>
          </cell>
        </row>
        <row r="31">
          <cell r="D31">
            <v>0.0180743008844466</v>
          </cell>
          <cell r="E31">
            <v>0.0836739868817994</v>
          </cell>
          <cell r="F31">
            <v>0.0415759137120424</v>
          </cell>
        </row>
        <row r="31">
          <cell r="M31">
            <v>82.0263350141607</v>
          </cell>
          <cell r="N31">
            <v>19.8714324676059</v>
          </cell>
          <cell r="O31">
            <v>9.29840547929615</v>
          </cell>
        </row>
        <row r="31">
          <cell r="Q31">
            <v>-0.125825805646305</v>
          </cell>
        </row>
        <row r="31">
          <cell r="X31">
            <v>0.594468529262931</v>
          </cell>
          <cell r="Y31">
            <v>0.31621905224449</v>
          </cell>
          <cell r="Z31">
            <v>0.0893124184925797</v>
          </cell>
        </row>
        <row r="31">
          <cell r="AD31">
            <v>1.20460832731299</v>
          </cell>
        </row>
        <row r="31">
          <cell r="AF31">
            <v>0.336539977325917</v>
          </cell>
        </row>
        <row r="31">
          <cell r="AI31">
            <v>82.5287419422302</v>
          </cell>
          <cell r="AJ31">
            <v>16.618150623561</v>
          </cell>
          <cell r="AK31">
            <v>8.94208935081454</v>
          </cell>
          <cell r="AL31">
            <v>108.088981916606</v>
          </cell>
        </row>
        <row r="31">
          <cell r="AP31">
            <v>105.564287611301</v>
          </cell>
        </row>
        <row r="31">
          <cell r="AS31">
            <v>1.24409773156626</v>
          </cell>
          <cell r="AT31">
            <v>0.372535922776472</v>
          </cell>
        </row>
        <row r="32">
          <cell r="D32">
            <v>0.0186924469044167</v>
          </cell>
          <cell r="E32">
            <v>0.0861499412610302</v>
          </cell>
          <cell r="F32">
            <v>0.0432384904090217</v>
          </cell>
        </row>
        <row r="32">
          <cell r="M32">
            <v>96.8352963554301</v>
          </cell>
          <cell r="N32">
            <v>23.4613235895118</v>
          </cell>
          <cell r="O32">
            <v>11.3444538647633</v>
          </cell>
        </row>
        <row r="32">
          <cell r="Q32">
            <v>-0.0629370903497979</v>
          </cell>
        </row>
        <row r="32">
          <cell r="X32">
            <v>0.594923000382688</v>
          </cell>
          <cell r="Y32">
            <v>0.315145190732179</v>
          </cell>
          <cell r="Z32">
            <v>0.0899318088851335</v>
          </cell>
        </row>
        <row r="32">
          <cell r="AD32">
            <v>1.18406368947363</v>
          </cell>
        </row>
        <row r="32">
          <cell r="AF32">
            <v>0.398484767207898</v>
          </cell>
        </row>
        <row r="32">
          <cell r="AI32">
            <v>94.1096148295001</v>
          </cell>
          <cell r="AJ32">
            <v>18.9357994101425</v>
          </cell>
          <cell r="AK32">
            <v>10.4523639816441</v>
          </cell>
          <cell r="AL32">
            <v>123.497778221287</v>
          </cell>
        </row>
        <row r="32">
          <cell r="AP32">
            <v>108.479447597532</v>
          </cell>
        </row>
        <row r="32">
          <cell r="AS32">
            <v>1.14255658654061</v>
          </cell>
          <cell r="AT32">
            <v>0.425643372291242</v>
          </cell>
        </row>
        <row r="33">
          <cell r="D33">
            <v>0.0194939279928913</v>
          </cell>
          <cell r="E33">
            <v>0.0905212530948452</v>
          </cell>
          <cell r="F33">
            <v>0.0454502464842614</v>
          </cell>
        </row>
        <row r="33">
          <cell r="M33">
            <v>107.675750038608</v>
          </cell>
          <cell r="N33">
            <v>25.7834426135449</v>
          </cell>
          <cell r="O33">
            <v>12.8368675790511</v>
          </cell>
        </row>
        <row r="33">
          <cell r="Q33">
            <v>0.0223697682419583</v>
          </cell>
        </row>
        <row r="33">
          <cell r="X33">
            <v>0.583821091994579</v>
          </cell>
          <cell r="Y33">
            <v>0.314746460107519</v>
          </cell>
          <cell r="Z33">
            <v>0.101432447897903</v>
          </cell>
        </row>
        <row r="33">
          <cell r="AD33">
            <v>1.10970018273649</v>
          </cell>
        </row>
        <row r="33">
          <cell r="AF33">
            <v>0.442198618988311</v>
          </cell>
        </row>
        <row r="33">
          <cell r="AI33">
            <v>101.331016829477</v>
          </cell>
          <cell r="AJ33">
            <v>19.8726897605528</v>
          </cell>
          <cell r="AK33">
            <v>11.3268552143872</v>
          </cell>
          <cell r="AL33">
            <v>132.530561804417</v>
          </cell>
        </row>
        <row r="33">
          <cell r="AP33">
            <v>114.705426669683</v>
          </cell>
        </row>
        <row r="33">
          <cell r="AS33">
            <v>1.073141263861</v>
          </cell>
          <cell r="AT33">
            <v>0.456775466494682</v>
          </cell>
        </row>
        <row r="34">
          <cell r="D34">
            <v>0.0202554063699556</v>
          </cell>
          <cell r="E34">
            <v>0.0950608957101126</v>
          </cell>
          <cell r="F34">
            <v>0.0475309145503825</v>
          </cell>
        </row>
        <row r="34">
          <cell r="M34">
            <v>115.254320047245</v>
          </cell>
          <cell r="N34">
            <v>27.0602497071979</v>
          </cell>
          <cell r="O34">
            <v>13.8576915063773</v>
          </cell>
        </row>
        <row r="34">
          <cell r="Q34">
            <v>0.0301912747548813</v>
          </cell>
        </row>
        <row r="34">
          <cell r="X34">
            <v>0.539895682912995</v>
          </cell>
          <cell r="Y34">
            <v>0.352953983455906</v>
          </cell>
          <cell r="Z34">
            <v>0.107150333631099</v>
          </cell>
        </row>
        <row r="34">
          <cell r="AD34">
            <v>1.06431581702233</v>
          </cell>
        </row>
        <row r="34">
          <cell r="AF34">
            <v>0.470638984454691</v>
          </cell>
        </row>
        <row r="34">
          <cell r="AI34">
            <v>106.099387749375</v>
          </cell>
          <cell r="AJ34">
            <v>20.0359242684356</v>
          </cell>
          <cell r="AK34">
            <v>11.8368980367676</v>
          </cell>
          <cell r="AL34">
            <v>137.972210054578</v>
          </cell>
        </row>
        <row r="34">
          <cell r="AP34">
            <v>120.441957028724</v>
          </cell>
        </row>
        <row r="34">
          <cell r="AS34">
            <v>1.04105957279644</v>
          </cell>
          <cell r="AT34">
            <v>0.475530472012847</v>
          </cell>
        </row>
        <row r="35">
          <cell r="D35">
            <v>0.0206543225856716</v>
          </cell>
          <cell r="E35">
            <v>0.0969159388835586</v>
          </cell>
          <cell r="F35">
            <v>0.0483834915902953</v>
          </cell>
        </row>
        <row r="35">
          <cell r="M35">
            <v>122.54234122237</v>
          </cell>
          <cell r="N35">
            <v>28.1892607365494</v>
          </cell>
          <cell r="O35">
            <v>14.8510824519181</v>
          </cell>
        </row>
        <row r="35">
          <cell r="Q35">
            <v>0.0418498596828131</v>
          </cell>
        </row>
        <row r="35">
          <cell r="X35">
            <v>0.571642379717502</v>
          </cell>
          <cell r="Y35">
            <v>0.322492648060762</v>
          </cell>
          <cell r="Z35">
            <v>0.105864972221735</v>
          </cell>
        </row>
        <row r="35">
          <cell r="AD35">
            <v>1.05681061470311</v>
          </cell>
        </row>
        <row r="35">
          <cell r="AF35">
            <v>0.497376274464809</v>
          </cell>
        </row>
        <row r="35">
          <cell r="AI35">
            <v>112.486747425414</v>
          </cell>
          <cell r="AJ35">
            <v>20.651238713954</v>
          </cell>
          <cell r="AK35">
            <v>12.6125123129634</v>
          </cell>
          <cell r="AL35">
            <v>145.750498452331</v>
          </cell>
        </row>
        <row r="35">
          <cell r="AP35">
            <v>128.516903812493</v>
          </cell>
        </row>
        <row r="35">
          <cell r="AS35">
            <v>1.05637576142816</v>
          </cell>
          <cell r="AT35">
            <v>0.502338864454864</v>
          </cell>
        </row>
        <row r="36">
          <cell r="D36">
            <v>0.0213568097362944</v>
          </cell>
          <cell r="E36">
            <v>0.101049496259349</v>
          </cell>
          <cell r="F36">
            <v>0.0501939977508966</v>
          </cell>
        </row>
        <row r="36">
          <cell r="M36">
            <v>129.950042730836</v>
          </cell>
          <cell r="N36">
            <v>29.288156452113</v>
          </cell>
          <cell r="O36">
            <v>15.8704361714304</v>
          </cell>
        </row>
        <row r="36">
          <cell r="Q36">
            <v>0.0238598962890845</v>
          </cell>
        </row>
        <row r="36">
          <cell r="X36">
            <v>0.546614104835122</v>
          </cell>
          <cell r="Y36">
            <v>0.343443502067593</v>
          </cell>
          <cell r="Z36">
            <v>0.109942393097285</v>
          </cell>
        </row>
        <row r="36">
          <cell r="AD36">
            <v>1.05412791666741</v>
          </cell>
        </row>
        <row r="36">
          <cell r="AF36">
            <v>0.524298216001389</v>
          </cell>
        </row>
        <row r="36">
          <cell r="AI36">
            <v>117.254501961847</v>
          </cell>
          <cell r="AJ36">
            <v>20.7498011353585</v>
          </cell>
          <cell r="AK36">
            <v>13.139479402671</v>
          </cell>
          <cell r="AL36">
            <v>151.143782499877</v>
          </cell>
        </row>
        <row r="36">
          <cell r="AP36">
            <v>133.357889690495</v>
          </cell>
        </row>
        <row r="36">
          <cell r="AS36">
            <v>1.03700353758522</v>
          </cell>
          <cell r="AT36">
            <v>0.520927179506236</v>
          </cell>
        </row>
        <row r="37">
          <cell r="D37">
            <v>0.0217983585917909</v>
          </cell>
          <cell r="E37">
            <v>0.103020718998557</v>
          </cell>
          <cell r="F37">
            <v>0.0510513109702061</v>
          </cell>
        </row>
        <row r="37">
          <cell r="M37">
            <v>137.35951269653</v>
          </cell>
          <cell r="N37">
            <v>30.328749185127</v>
          </cell>
          <cell r="O37">
            <v>16.9042179125096</v>
          </cell>
        </row>
        <row r="37">
          <cell r="Q37">
            <v>0.0205876457237351</v>
          </cell>
        </row>
        <row r="37">
          <cell r="X37">
            <v>0.585446438943676</v>
          </cell>
          <cell r="Y37">
            <v>0.306855781117674</v>
          </cell>
          <cell r="Z37">
            <v>0.10769777993865</v>
          </cell>
        </row>
        <row r="37">
          <cell r="AD37">
            <v>1.05085727715491</v>
          </cell>
        </row>
        <row r="37">
          <cell r="AF37">
            <v>0.550962595684396</v>
          </cell>
        </row>
        <row r="37">
          <cell r="AI37">
            <v>123.395495329097</v>
          </cell>
          <cell r="AJ37">
            <v>21.2406920976039</v>
          </cell>
          <cell r="AK37">
            <v>13.9065182915142</v>
          </cell>
          <cell r="AL37">
            <v>158.542705718215</v>
          </cell>
        </row>
        <row r="37">
          <cell r="AP37">
            <v>137.58372080913</v>
          </cell>
        </row>
        <row r="37">
          <cell r="AS37">
            <v>1.04895287848407</v>
          </cell>
          <cell r="AT37">
            <v>0.546428064423652</v>
          </cell>
        </row>
        <row r="38">
          <cell r="D38">
            <v>0.0217889095647502</v>
          </cell>
          <cell r="E38">
            <v>0.100821868065012</v>
          </cell>
          <cell r="F38">
            <v>0.0502969832124963</v>
          </cell>
        </row>
        <row r="38">
          <cell r="M38">
            <v>148.048815135231</v>
          </cell>
          <cell r="N38">
            <v>32.2962389386815</v>
          </cell>
          <cell r="O38">
            <v>18.5055588976453</v>
          </cell>
        </row>
        <row r="38">
          <cell r="Q38">
            <v>0.0682718165199461</v>
          </cell>
        </row>
        <row r="38">
          <cell r="X38">
            <v>0.630254204250778</v>
          </cell>
          <cell r="Y38">
            <v>0.26467789852056</v>
          </cell>
          <cell r="Z38">
            <v>0.105067897228661</v>
          </cell>
        </row>
        <row r="38">
          <cell r="AD38">
            <v>1.07588418639951</v>
          </cell>
        </row>
        <row r="38">
          <cell r="AF38">
            <v>0.592771943994467</v>
          </cell>
        </row>
        <row r="38">
          <cell r="AI38">
            <v>134.436128273183</v>
          </cell>
          <cell r="AJ38">
            <v>23.1644624767888</v>
          </cell>
          <cell r="AK38">
            <v>15.5200369357784</v>
          </cell>
          <cell r="AL38">
            <v>173.12062768575</v>
          </cell>
        </row>
        <row r="38">
          <cell r="AP38">
            <v>150.933233418102</v>
          </cell>
        </row>
        <row r="38">
          <cell r="AS38">
            <v>1.09194949651891</v>
          </cell>
          <cell r="AT38">
            <v>0.596671849831207</v>
          </cell>
        </row>
        <row r="39">
          <cell r="D39">
            <v>0.022140929288093</v>
          </cell>
          <cell r="E39">
            <v>0.101434618992961</v>
          </cell>
          <cell r="F39">
            <v>0.050793297027149</v>
          </cell>
        </row>
        <row r="39">
          <cell r="M39">
            <v>161.119469220599</v>
          </cell>
          <cell r="N39">
            <v>34.892052676136</v>
          </cell>
          <cell r="O39">
            <v>20.5298474733652</v>
          </cell>
        </row>
        <row r="39">
          <cell r="Q39">
            <v>0.0801569803112274</v>
          </cell>
        </row>
        <row r="39">
          <cell r="X39">
            <v>0.628316598023501</v>
          </cell>
          <cell r="Y39">
            <v>0.264349569617786</v>
          </cell>
          <cell r="Z39">
            <v>0.107333832358713</v>
          </cell>
        </row>
        <row r="39">
          <cell r="AD39">
            <v>1.08840550892656</v>
          </cell>
        </row>
        <row r="39">
          <cell r="AF39">
            <v>0.645176249380684</v>
          </cell>
        </row>
        <row r="39">
          <cell r="AI39">
            <v>145.002835777543</v>
          </cell>
          <cell r="AJ39">
            <v>24.8638317908447</v>
          </cell>
          <cell r="AK39">
            <v>17.0713082091665</v>
          </cell>
          <cell r="AL39">
            <v>186.937975777554</v>
          </cell>
        </row>
        <row r="39">
          <cell r="AP39">
            <v>165.999399011865</v>
          </cell>
        </row>
        <row r="39">
          <cell r="AS39">
            <v>1.07981341262744</v>
          </cell>
          <cell r="AT39">
            <v>0.644294266384962</v>
          </cell>
        </row>
        <row r="40">
          <cell r="D40">
            <v>0.0226228154835494</v>
          </cell>
          <cell r="E40">
            <v>0.103144680525202</v>
          </cell>
          <cell r="F40">
            <v>0.051713249638128</v>
          </cell>
        </row>
        <row r="40">
          <cell r="M40">
            <v>173.433190659477</v>
          </cell>
          <cell r="N40">
            <v>37.1487881572194</v>
          </cell>
          <cell r="O40">
            <v>22.4437201878328</v>
          </cell>
        </row>
        <row r="40">
          <cell r="Q40">
            <v>0.0964459641154523</v>
          </cell>
        </row>
        <row r="40">
          <cell r="X40">
            <v>0.612398695282175</v>
          </cell>
          <cell r="Y40">
            <v>0.276608276083327</v>
          </cell>
          <cell r="Z40">
            <v>0.110993028634498</v>
          </cell>
        </row>
        <row r="40">
          <cell r="AD40">
            <v>1.07505130141264</v>
          </cell>
        </row>
        <row r="40">
          <cell r="AF40">
            <v>0.69359756653723</v>
          </cell>
        </row>
        <row r="40">
          <cell r="AI40">
            <v>154.168868693208</v>
          </cell>
          <cell r="AJ40">
            <v>26.0712606861771</v>
          </cell>
          <cell r="AK40">
            <v>18.3942590414846</v>
          </cell>
          <cell r="AL40">
            <v>198.634388420869</v>
          </cell>
        </row>
        <row r="40">
          <cell r="AP40">
            <v>184.976521614777</v>
          </cell>
        </row>
        <row r="40">
          <cell r="AS40">
            <v>1.06256841390662</v>
          </cell>
          <cell r="AT40">
            <v>0.684606736721796</v>
          </cell>
        </row>
        <row r="41">
          <cell r="D41">
            <v>0.0230808377963745</v>
          </cell>
          <cell r="E41">
            <v>0.104564262578351</v>
          </cell>
          <cell r="F41">
            <v>0.0525146104094902</v>
          </cell>
        </row>
        <row r="41">
          <cell r="M41">
            <v>185.025453751081</v>
          </cell>
          <cell r="N41">
            <v>39.0686441316975</v>
          </cell>
          <cell r="O41">
            <v>24.2504162506754</v>
          </cell>
        </row>
        <row r="41">
          <cell r="Q41">
            <v>0.0358211652644759</v>
          </cell>
        </row>
        <row r="41">
          <cell r="X41">
            <v>0.599791974246915</v>
          </cell>
          <cell r="Y41">
            <v>0.285891126079585</v>
          </cell>
          <cell r="Z41">
            <v>0.1143168996735</v>
          </cell>
        </row>
        <row r="41">
          <cell r="AD41">
            <v>1.06407824410994</v>
          </cell>
        </row>
        <row r="41">
          <cell r="AF41">
            <v>0.738042080719865</v>
          </cell>
        </row>
        <row r="41">
          <cell r="AI41">
            <v>162.94977709246</v>
          </cell>
          <cell r="AJ41">
            <v>27.1171962527589</v>
          </cell>
          <cell r="AK41">
            <v>19.6683975268708</v>
          </cell>
          <cell r="AL41">
            <v>209.73537087209</v>
          </cell>
        </row>
        <row r="41">
          <cell r="AP41">
            <v>194.168128916227</v>
          </cell>
        </row>
        <row r="41">
          <cell r="AS41">
            <v>1.05588650857222</v>
          </cell>
          <cell r="AT41">
            <v>0.722867016982199</v>
          </cell>
        </row>
        <row r="42">
          <cell r="D42">
            <v>0.023425963797082</v>
          </cell>
          <cell r="E42">
            <v>0.104805361709527</v>
          </cell>
          <cell r="F42">
            <v>0.0528952014908299</v>
          </cell>
        </row>
        <row r="42">
          <cell r="M42">
            <v>197.136949818756</v>
          </cell>
          <cell r="N42">
            <v>41.0280315890712</v>
          </cell>
          <cell r="O42">
            <v>26.1752498731384</v>
          </cell>
        </row>
        <row r="42">
          <cell r="Q42">
            <v>0.067569734768632</v>
          </cell>
        </row>
        <row r="42">
          <cell r="X42">
            <v>0.618466678785727</v>
          </cell>
          <cell r="Y42">
            <v>0.2673797326673</v>
          </cell>
          <cell r="Z42">
            <v>0.114153588546973</v>
          </cell>
        </row>
        <row r="42">
          <cell r="AD42">
            <v>1.0627762583056</v>
          </cell>
        </row>
        <row r="42">
          <cell r="AF42">
            <v>0.784373601019538</v>
          </cell>
        </row>
        <row r="42">
          <cell r="AI42">
            <v>172.818923159968</v>
          </cell>
          <cell r="AJ42">
            <v>28.4629039792828</v>
          </cell>
          <cell r="AK42">
            <v>21.1679794061072</v>
          </cell>
          <cell r="AL42">
            <v>222.449806545358</v>
          </cell>
        </row>
        <row r="42">
          <cell r="AP42">
            <v>209.171744627892</v>
          </cell>
        </row>
        <row r="42">
          <cell r="AS42">
            <v>1.06062132305295</v>
          </cell>
          <cell r="AT42">
            <v>0.766688171943002</v>
          </cell>
        </row>
        <row r="43">
          <cell r="D43">
            <v>0.0236071114990366</v>
          </cell>
          <cell r="E43">
            <v>0.10344590232732</v>
          </cell>
          <cell r="F43">
            <v>0.0527131913831954</v>
          </cell>
        </row>
        <row r="43">
          <cell r="M43">
            <v>211.224001703838</v>
          </cell>
          <cell r="N43">
            <v>43.4771058109876</v>
          </cell>
          <cell r="O43">
            <v>28.4980782683952</v>
          </cell>
        </row>
        <row r="43">
          <cell r="Q43">
            <v>-0.0193134640117912</v>
          </cell>
        </row>
        <row r="43">
          <cell r="X43">
            <v>0.610219116104939</v>
          </cell>
          <cell r="Y43">
            <v>0.276626378276737</v>
          </cell>
          <cell r="Z43">
            <v>0.113154505618324</v>
          </cell>
        </row>
        <row r="43">
          <cell r="AD43">
            <v>1.0701896333741</v>
          </cell>
        </row>
        <row r="43">
          <cell r="AF43">
            <v>0.839428496503424</v>
          </cell>
        </row>
        <row r="43">
          <cell r="AI43">
            <v>185.194116688378</v>
          </cell>
          <cell r="AJ43">
            <v>30.5388222692219</v>
          </cell>
          <cell r="AK43">
            <v>23.1701732074554</v>
          </cell>
          <cell r="AL43">
            <v>238.903112165055</v>
          </cell>
        </row>
        <row r="43">
          <cell r="AP43">
            <v>204.540021203105</v>
          </cell>
        </row>
        <row r="43">
          <cell r="AS43">
            <v>1.07396412644819</v>
          </cell>
          <cell r="AT43">
            <v>0.823395592838928</v>
          </cell>
        </row>
        <row r="44">
          <cell r="D44">
            <v>0.0236308675059939</v>
          </cell>
          <cell r="E44">
            <v>0.100784894725303</v>
          </cell>
          <cell r="F44">
            <v>0.0520578505196015</v>
          </cell>
        </row>
        <row r="44">
          <cell r="M44">
            <v>228.48973107554</v>
          </cell>
          <cell r="N44">
            <v>46.7953280391978</v>
          </cell>
          <cell r="O44">
            <v>31.4659553839491</v>
          </cell>
        </row>
        <row r="44">
          <cell r="Q44">
            <v>0.201959471290307</v>
          </cell>
        </row>
        <row r="44">
          <cell r="X44">
            <v>0.65787130826396</v>
          </cell>
          <cell r="Y44">
            <v>0.22834052077042</v>
          </cell>
          <cell r="Z44">
            <v>0.11378817096562</v>
          </cell>
        </row>
        <row r="44">
          <cell r="AD44">
            <v>1.08288597387413</v>
          </cell>
        </row>
        <row r="44">
          <cell r="AF44">
            <v>0.909005344933804</v>
          </cell>
        </row>
        <row r="44">
          <cell r="AI44">
            <v>201.012584966722</v>
          </cell>
          <cell r="AJ44">
            <v>33.613166393902</v>
          </cell>
          <cell r="AK44">
            <v>25.871379415875</v>
          </cell>
          <cell r="AL44">
            <v>260.497130776499</v>
          </cell>
        </row>
        <row r="44">
          <cell r="AP44">
            <v>251.877510913774</v>
          </cell>
        </row>
        <row r="44">
          <cell r="AS44">
            <v>1.09038818463162</v>
          </cell>
          <cell r="AT44">
            <v>0.897820825709318</v>
          </cell>
        </row>
        <row r="45">
          <cell r="D45">
            <v>0.0234300304388076</v>
          </cell>
          <cell r="E45">
            <v>0.0967170500081526</v>
          </cell>
          <cell r="F45">
            <v>0.0507995779670667</v>
          </cell>
        </row>
        <row r="45">
          <cell r="M45">
            <v>250.415740602201</v>
          </cell>
          <cell r="N45">
            <v>51.4595396333312</v>
          </cell>
          <cell r="O45">
            <v>35.3973866756927</v>
          </cell>
        </row>
        <row r="45">
          <cell r="Q45">
            <v>0.117719648109265</v>
          </cell>
        </row>
        <row r="45">
          <cell r="X45">
            <v>0.657020959149923</v>
          </cell>
          <cell r="Y45">
            <v>0.226583375462935</v>
          </cell>
          <cell r="Z45">
            <v>0.116395665387142</v>
          </cell>
        </row>
        <row r="45">
          <cell r="AD45">
            <v>1.10010354237557</v>
          </cell>
        </row>
        <row r="45">
          <cell r="AF45">
            <v>1</v>
          </cell>
        </row>
        <row r="45">
          <cell r="AI45">
            <v>222.215079978498</v>
          </cell>
          <cell r="AJ45">
            <v>38.2524197649677</v>
          </cell>
          <cell r="AK45">
            <v>29.6762831997456</v>
          </cell>
          <cell r="AL45">
            <v>290.143782943212</v>
          </cell>
        </row>
        <row r="45">
          <cell r="AP45">
            <v>290.143782943212</v>
          </cell>
        </row>
        <row r="45">
          <cell r="AS45">
            <v>1.11380797968231</v>
          </cell>
          <cell r="AT45">
            <v>1</v>
          </cell>
        </row>
        <row r="46">
          <cell r="D46">
            <v>0.0237487333812879</v>
          </cell>
          <cell r="E46">
            <v>0.0970161754533319</v>
          </cell>
          <cell r="F46">
            <v>0.0513230888510872</v>
          </cell>
        </row>
        <row r="46">
          <cell r="M46">
            <v>273.364439678123</v>
          </cell>
          <cell r="N46">
            <v>56.3255398890541</v>
          </cell>
          <cell r="O46">
            <v>39.5732477379426</v>
          </cell>
        </row>
        <row r="46">
          <cell r="Q46">
            <v>0.270185713208659</v>
          </cell>
        </row>
        <row r="46">
          <cell r="X46">
            <v>0.614073432327647</v>
          </cell>
          <cell r="Y46">
            <v>0.261374880890483</v>
          </cell>
          <cell r="Z46">
            <v>0.12455168678187</v>
          </cell>
        </row>
        <row r="46">
          <cell r="AD46">
            <v>1.09549424067046</v>
          </cell>
        </row>
        <row r="46">
          <cell r="AF46">
            <v>1.09549424067046</v>
          </cell>
        </row>
        <row r="46">
          <cell r="AI46">
            <v>239.543208183716</v>
          </cell>
          <cell r="AJ46">
            <v>41.5282325767967</v>
          </cell>
          <cell r="AK46">
            <v>32.7277222064921</v>
          </cell>
          <cell r="AL46">
            <v>313.799162967004</v>
          </cell>
        </row>
        <row r="46">
          <cell r="AP46">
            <v>405.000331862985</v>
          </cell>
        </row>
        <row r="46">
          <cell r="AS46">
            <v>1.08152985317774</v>
          </cell>
          <cell r="AT46">
            <v>1.08152985317774</v>
          </cell>
        </row>
        <row r="47">
          <cell r="D47">
            <v>0.0239367231916127</v>
          </cell>
          <cell r="E47">
            <v>0.096558073599045</v>
          </cell>
          <cell r="F47">
            <v>0.0514093915207242</v>
          </cell>
        </row>
        <row r="47">
          <cell r="M47">
            <v>294.905915285293</v>
          </cell>
          <cell r="N47">
            <v>60.6649035623413</v>
          </cell>
          <cell r="O47">
            <v>43.5178498195747</v>
          </cell>
        </row>
        <row r="47">
          <cell r="Q47">
            <v>0.10467919466002</v>
          </cell>
        </row>
        <row r="47">
          <cell r="X47">
            <v>0.618638364033481</v>
          </cell>
          <cell r="Y47">
            <v>0.255320038997402</v>
          </cell>
          <cell r="Z47">
            <v>0.126041596969117</v>
          </cell>
        </row>
        <row r="47">
          <cell r="AD47">
            <v>1.08093907808398</v>
          </cell>
        </row>
        <row r="47">
          <cell r="AF47">
            <v>1.18416253455664</v>
          </cell>
        </row>
        <row r="47">
          <cell r="AI47">
            <v>257.38583625774</v>
          </cell>
          <cell r="AJ47">
            <v>44.8538347814691</v>
          </cell>
          <cell r="AK47">
            <v>35.9211521533996</v>
          </cell>
          <cell r="AL47">
            <v>338.160823192609</v>
          </cell>
        </row>
        <row r="47">
          <cell r="AP47">
            <v>462.552816273447</v>
          </cell>
        </row>
        <row r="47">
          <cell r="AS47">
            <v>1.07763456089322</v>
          </cell>
          <cell r="AT47">
            <v>1.1654939484221</v>
          </cell>
        </row>
        <row r="48">
          <cell r="D48">
            <v>0.0241070421205142</v>
          </cell>
          <cell r="E48">
            <v>0.096220669598818</v>
          </cell>
          <cell r="F48">
            <v>0.0514645142556495</v>
          </cell>
        </row>
        <row r="48">
          <cell r="M48">
            <v>317.44850858347</v>
          </cell>
          <cell r="N48">
            <v>65.2588665926227</v>
          </cell>
          <cell r="O48">
            <v>47.7249841583516</v>
          </cell>
        </row>
        <row r="48">
          <cell r="Q48">
            <v>0.125953864089136</v>
          </cell>
        </row>
        <row r="48">
          <cell r="X48">
            <v>0.637148515974996</v>
          </cell>
          <cell r="Y48">
            <v>0.237508269795827</v>
          </cell>
          <cell r="Z48">
            <v>0.125343214229178</v>
          </cell>
        </row>
        <row r="48">
          <cell r="AD48">
            <v>1.07878664483806</v>
          </cell>
        </row>
        <row r="48">
          <cell r="AF48">
            <v>1.27745872759729</v>
          </cell>
        </row>
        <row r="48">
          <cell r="AI48">
            <v>276.190185057751</v>
          </cell>
          <cell r="AJ48">
            <v>48.3636467228121</v>
          </cell>
          <cell r="AK48">
            <v>39.35570713827</v>
          </cell>
          <cell r="AL48">
            <v>363.909538918833</v>
          </cell>
        </row>
        <row r="48">
          <cell r="AP48">
            <v>530.332366042285</v>
          </cell>
        </row>
        <row r="48">
          <cell r="AS48">
            <v>1.07614340266601</v>
          </cell>
          <cell r="AT48">
            <v>1.2542386234416</v>
          </cell>
        </row>
        <row r="49">
          <cell r="D49">
            <v>0.0246107035171668</v>
          </cell>
          <cell r="E49">
            <v>0.098497218121438</v>
          </cell>
          <cell r="F49">
            <v>0.0525666520633019</v>
          </cell>
        </row>
        <row r="49">
          <cell r="M49">
            <v>338.286268492072</v>
          </cell>
          <cell r="N49">
            <v>69.2473421799974</v>
          </cell>
          <cell r="O49">
            <v>51.6093127067955</v>
          </cell>
        </row>
        <row r="49">
          <cell r="Q49">
            <v>0.173973317873764</v>
          </cell>
        </row>
        <row r="49">
          <cell r="X49">
            <v>0.616232835185227</v>
          </cell>
          <cell r="Y49">
            <v>0.253765709268708</v>
          </cell>
          <cell r="Z49">
            <v>0.130001455546066</v>
          </cell>
        </row>
        <row r="49">
          <cell r="AD49">
            <v>1.06652414438203</v>
          </cell>
        </row>
        <row r="49">
          <cell r="AF49">
            <v>1.36244057643406</v>
          </cell>
        </row>
        <row r="49">
          <cell r="AI49">
            <v>290.125092118651</v>
          </cell>
          <cell r="AJ49">
            <v>50.2095040695397</v>
          </cell>
          <cell r="AK49">
            <v>41.7737085160817</v>
          </cell>
          <cell r="AL49">
            <v>382.108304704273</v>
          </cell>
        </row>
        <row r="49">
          <cell r="AP49">
            <v>636.807533600645</v>
          </cell>
        </row>
        <row r="49">
          <cell r="AS49">
            <v>1.05000903751935</v>
          </cell>
          <cell r="AT49">
            <v>1.31696188981951</v>
          </cell>
        </row>
        <row r="50">
          <cell r="D50">
            <v>0.0248757976427912</v>
          </cell>
          <cell r="E50">
            <v>0.0991262790170219</v>
          </cell>
          <cell r="F50">
            <v>0.0528632382169678</v>
          </cell>
        </row>
        <row r="50">
          <cell r="M50">
            <v>357.926792064406</v>
          </cell>
          <cell r="N50">
            <v>72.8171323543144</v>
          </cell>
          <cell r="O50">
            <v>55.2904192922174</v>
          </cell>
        </row>
        <row r="50">
          <cell r="Q50">
            <v>0.0996878907538726</v>
          </cell>
        </row>
        <row r="50">
          <cell r="X50">
            <v>0.609204196911849</v>
          </cell>
          <cell r="Y50">
            <v>0.258248692470639</v>
          </cell>
          <cell r="Z50">
            <v>0.132547110617512</v>
          </cell>
        </row>
        <row r="50">
          <cell r="AD50">
            <v>1.05811860671336</v>
          </cell>
        </row>
        <row r="50">
          <cell r="AF50">
            <v>1.44162372446615</v>
          </cell>
        </row>
        <row r="50">
          <cell r="AI50">
            <v>306.063269964822</v>
          </cell>
          <cell r="AJ50">
            <v>52.621706111331</v>
          </cell>
          <cell r="AK50">
            <v>44.6748693375133</v>
          </cell>
          <cell r="AL50">
            <v>403.359845413666</v>
          </cell>
        </row>
        <row r="50">
          <cell r="AP50">
            <v>712.138639152058</v>
          </cell>
        </row>
        <row r="50">
          <cell r="AS50">
            <v>1.05561653711201</v>
          </cell>
          <cell r="AT50">
            <v>1.39020674963976</v>
          </cell>
        </row>
        <row r="51">
          <cell r="D51">
            <v>0.0251811914978405</v>
          </cell>
          <cell r="E51">
            <v>0.09991797162818</v>
          </cell>
          <cell r="F51">
            <v>0.0534647477625908</v>
          </cell>
        </row>
        <row r="51">
          <cell r="M51">
            <v>378.944663537671</v>
          </cell>
          <cell r="N51">
            <v>76.8991339703922</v>
          </cell>
          <cell r="O51">
            <v>59.2195002201095</v>
          </cell>
        </row>
        <row r="51">
          <cell r="Q51">
            <v>0.152502218246023</v>
          </cell>
        </row>
        <row r="51">
          <cell r="X51">
            <v>0.623985242305952</v>
          </cell>
          <cell r="Y51">
            <v>0.283363867069848</v>
          </cell>
          <cell r="Z51">
            <v>0.0926508906241998</v>
          </cell>
        </row>
        <row r="51">
          <cell r="AD51">
            <v>1.05938091476662</v>
          </cell>
        </row>
        <row r="51">
          <cell r="AF51">
            <v>1.52722865997421</v>
          </cell>
        </row>
        <row r="51">
          <cell r="AI51">
            <v>322.30631498109</v>
          </cell>
          <cell r="AJ51">
            <v>55.2654036197217</v>
          </cell>
          <cell r="AK51">
            <v>47.4748978240522</v>
          </cell>
          <cell r="AL51">
            <v>425.046616424864</v>
          </cell>
        </row>
        <row r="51">
          <cell r="AP51">
            <v>834.373891711846</v>
          </cell>
        </row>
        <row r="51">
          <cell r="AS51">
            <v>1.05376531962163</v>
          </cell>
          <cell r="AT51">
            <v>1.46495165987429</v>
          </cell>
        </row>
        <row r="52">
          <cell r="D52">
            <v>0.0255235164396518</v>
          </cell>
          <cell r="E52">
            <v>0.100473151939756</v>
          </cell>
          <cell r="F52">
            <v>0.0538928749696051</v>
          </cell>
        </row>
        <row r="52">
          <cell r="M52">
            <v>400.12071258377</v>
          </cell>
          <cell r="N52">
            <v>81.410357398096</v>
          </cell>
          <cell r="O52">
            <v>63.2701980977514</v>
          </cell>
        </row>
        <row r="52">
          <cell r="Q52">
            <v>0.236679443710891</v>
          </cell>
        </row>
        <row r="52">
          <cell r="X52">
            <v>0.542513867140212</v>
          </cell>
          <cell r="Y52">
            <v>0.290908934660511</v>
          </cell>
          <cell r="Z52">
            <v>0.166577198199277</v>
          </cell>
        </row>
        <row r="52">
          <cell r="AD52">
            <v>1.05829550182879</v>
          </cell>
        </row>
        <row r="52">
          <cell r="AF52">
            <v>1.61625922111472</v>
          </cell>
        </row>
        <row r="52">
          <cell r="AI52">
            <v>338.109734924754</v>
          </cell>
          <cell r="AJ52">
            <v>58.3035192462042</v>
          </cell>
          <cell r="AK52">
            <v>50.495347458619</v>
          </cell>
          <cell r="AL52">
            <v>446.908601629577</v>
          </cell>
        </row>
        <row r="52">
          <cell r="AP52">
            <v>1066.21644029413</v>
          </cell>
        </row>
        <row r="52">
          <cell r="AS52">
            <v>1.05147617551779</v>
          </cell>
          <cell r="AT52">
            <v>1.54036176864305</v>
          </cell>
        </row>
        <row r="53">
          <cell r="D53">
            <v>0.0258984591579369</v>
          </cell>
          <cell r="E53">
            <v>0.100706872138379</v>
          </cell>
          <cell r="F53">
            <v>0.0537866915639694</v>
          </cell>
        </row>
        <row r="53">
          <cell r="M53">
            <v>420.919260680504</v>
          </cell>
          <cell r="N53">
            <v>86.5056808245199</v>
          </cell>
          <cell r="O53">
            <v>67.9768232466262</v>
          </cell>
        </row>
        <row r="53">
          <cell r="Q53">
            <v>0.243493658054705</v>
          </cell>
        </row>
        <row r="53">
          <cell r="X53">
            <v>0.591901102119338</v>
          </cell>
          <cell r="Y53">
            <v>0.277507164733666</v>
          </cell>
          <cell r="Z53">
            <v>0.130591733146997</v>
          </cell>
        </row>
        <row r="53">
          <cell r="AD53">
            <v>1.05829378410214</v>
          </cell>
        </row>
        <row r="53">
          <cell r="AF53">
            <v>1.71047708720348</v>
          </cell>
        </row>
        <row r="53">
          <cell r="AI53">
            <v>353.163940875763</v>
          </cell>
          <cell r="AJ53">
            <v>61.8942330344719</v>
          </cell>
          <cell r="AK53">
            <v>54.4653993357185</v>
          </cell>
          <cell r="AL53">
            <v>469.523573245954</v>
          </cell>
        </row>
        <row r="53">
          <cell r="AP53">
            <v>1445.38612547148</v>
          </cell>
        </row>
        <row r="53">
          <cell r="AS53">
            <v>1.05042359040207</v>
          </cell>
          <cell r="AT53">
            <v>1.61803233953611</v>
          </cell>
        </row>
        <row r="54">
          <cell r="D54">
            <v>0.0262919892611308</v>
          </cell>
          <cell r="E54">
            <v>0.100385728554373</v>
          </cell>
          <cell r="F54">
            <v>0.0511204235187823</v>
          </cell>
        </row>
        <row r="54">
          <cell r="M54">
            <v>441.212866026834</v>
          </cell>
          <cell r="N54">
            <v>92.4281965256168</v>
          </cell>
          <cell r="O54">
            <v>75.8557494596292</v>
          </cell>
        </row>
        <row r="54">
          <cell r="Q54">
            <v>0.149993058238343</v>
          </cell>
        </row>
        <row r="54">
          <cell r="X54">
            <v>-0.26618097015473</v>
          </cell>
          <cell r="Y54">
            <v>0.416570211674047</v>
          </cell>
          <cell r="Z54">
            <v>0.849610758480682</v>
          </cell>
        </row>
        <row r="54">
          <cell r="AD54">
            <v>1.0880617205424</v>
          </cell>
        </row>
        <row r="54">
          <cell r="AF54">
            <v>1.86110464245097</v>
          </cell>
        </row>
        <row r="54">
          <cell r="AI54">
            <v>367.54968319449</v>
          </cell>
          <cell r="AJ54">
            <v>66.3673030995518</v>
          </cell>
          <cell r="AK54">
            <v>63.5804034180591</v>
          </cell>
          <cell r="AL54">
            <v>497.497389712101</v>
          </cell>
        </row>
        <row r="54">
          <cell r="AP54">
            <v>1774.29390943152</v>
          </cell>
        </row>
        <row r="54">
          <cell r="AS54">
            <v>1.05705215574621</v>
          </cell>
          <cell r="AT54">
            <v>1.71034457257373</v>
          </cell>
        </row>
        <row r="55">
          <cell r="D55">
            <v>0.0265527310920798</v>
          </cell>
          <cell r="E55">
            <v>0.0993489831512861</v>
          </cell>
          <cell r="F55">
            <v>0.0502380079845653</v>
          </cell>
        </row>
        <row r="55">
          <cell r="M55">
            <v>462.549868379431</v>
          </cell>
          <cell r="N55">
            <v>99.5792380519173</v>
          </cell>
          <cell r="O55">
            <v>86.8001960775037</v>
          </cell>
        </row>
        <row r="55">
          <cell r="Q55">
            <v>0.0855319943729053</v>
          </cell>
        </row>
        <row r="55">
          <cell r="X55">
            <v>0.629150651928306</v>
          </cell>
          <cell r="Y55">
            <v>0.345548791248357</v>
          </cell>
          <cell r="Z55">
            <v>0.0253005568233368</v>
          </cell>
        </row>
        <row r="55">
          <cell r="AD55">
            <v>1.1006780360964</v>
          </cell>
        </row>
        <row r="55">
          <cell r="AF55">
            <v>2.04847700282282</v>
          </cell>
        </row>
        <row r="55">
          <cell r="AI55">
            <v>384.289335812062</v>
          </cell>
          <cell r="AJ55">
            <v>72.1705472658336</v>
          </cell>
          <cell r="AK55">
            <v>73.3234286189595</v>
          </cell>
          <cell r="AL55">
            <v>529.783311696855</v>
          </cell>
        </row>
        <row r="55">
          <cell r="AP55">
            <v>2024.37369772595</v>
          </cell>
        </row>
        <row r="55">
          <cell r="AS55">
            <v>1.05725052167866</v>
          </cell>
          <cell r="AT55">
            <v>1.80826269160383</v>
          </cell>
        </row>
        <row r="56">
          <cell r="D56">
            <v>0.0267064835347334</v>
          </cell>
          <cell r="E56">
            <v>0.0968735982943013</v>
          </cell>
          <cell r="F56">
            <v>0.0488467964208277</v>
          </cell>
        </row>
        <row r="56">
          <cell r="M56">
            <v>486.906891661557</v>
          </cell>
          <cell r="N56">
            <v>108.920839600622</v>
          </cell>
          <cell r="O56">
            <v>99.7132197437702</v>
          </cell>
        </row>
        <row r="56">
          <cell r="Q56">
            <v>0.0798793608872746</v>
          </cell>
        </row>
        <row r="56">
          <cell r="X56">
            <v>0.392811421069552</v>
          </cell>
          <cell r="Y56">
            <v>0.431912092878153</v>
          </cell>
          <cell r="Z56">
            <v>0.175276486052295</v>
          </cell>
        </row>
        <row r="56">
          <cell r="AD56">
            <v>1.07787155553851</v>
          </cell>
        </row>
        <row r="56">
          <cell r="AF56">
            <v>2.20799509351749</v>
          </cell>
        </row>
        <row r="56">
          <cell r="AI56">
            <v>404.286843244712</v>
          </cell>
          <cell r="AJ56">
            <v>80.681346422539</v>
          </cell>
          <cell r="AK56">
            <v>85.8598427613908</v>
          </cell>
          <cell r="AL56">
            <v>570.828032428641</v>
          </cell>
        </row>
        <row r="56">
          <cell r="AP56">
            <v>2323.44581112304</v>
          </cell>
        </row>
        <row r="56">
          <cell r="AS56">
            <v>1.06819236214115</v>
          </cell>
          <cell r="AT56">
            <v>1.93157239591602</v>
          </cell>
        </row>
        <row r="57">
          <cell r="D57">
            <v>0.0267317281645933</v>
          </cell>
          <cell r="E57">
            <v>0.09370878090306</v>
          </cell>
          <cell r="F57">
            <v>0.047597746759254</v>
          </cell>
        </row>
        <row r="57">
          <cell r="M57">
            <v>515.352670540713</v>
          </cell>
          <cell r="N57">
            <v>121.54586556222</v>
          </cell>
          <cell r="O57">
            <v>115.847015957878</v>
          </cell>
        </row>
        <row r="57">
          <cell r="Q57">
            <v>0.0415991345959607</v>
          </cell>
        </row>
        <row r="57">
          <cell r="X57">
            <v>0.498861336495973</v>
          </cell>
          <cell r="Y57">
            <v>0.375668603595431</v>
          </cell>
          <cell r="Z57">
            <v>0.125470059908596</v>
          </cell>
        </row>
        <row r="57">
          <cell r="AD57">
            <v>1.09652881649187</v>
          </cell>
        </row>
        <row r="57">
          <cell r="AF57">
            <v>2.4211302467146</v>
          </cell>
        </row>
        <row r="57">
          <cell r="AI57">
            <v>428.708128886023</v>
          </cell>
          <cell r="AJ57">
            <v>92.5164896961849</v>
          </cell>
          <cell r="AK57">
            <v>101.408745309826</v>
          </cell>
          <cell r="AL57">
            <v>622.633363892033</v>
          </cell>
        </row>
        <row r="57">
          <cell r="AP57">
            <v>2579.78780420452</v>
          </cell>
        </row>
        <row r="57">
          <cell r="AS57">
            <v>1.07896151767679</v>
          </cell>
          <cell r="AT57">
            <v>2.08409228380013</v>
          </cell>
        </row>
        <row r="58">
          <cell r="D58">
            <v>0.0266129232861901</v>
          </cell>
          <cell r="E58">
            <v>0.0900640008860726</v>
          </cell>
          <cell r="F58">
            <v>0.0463241054990527</v>
          </cell>
        </row>
        <row r="58">
          <cell r="M58">
            <v>549.231518573722</v>
          </cell>
          <cell r="N58">
            <v>138.48439678152</v>
          </cell>
          <cell r="O58">
            <v>136.002914085842</v>
          </cell>
        </row>
        <row r="58">
          <cell r="Q58">
            <v>0.0229527569434863</v>
          </cell>
        </row>
        <row r="58">
          <cell r="X58">
            <v>0.45745217821889</v>
          </cell>
          <cell r="Y58">
            <v>0.392430641256482</v>
          </cell>
          <cell r="Z58">
            <v>0.150117180524628</v>
          </cell>
        </row>
        <row r="58">
          <cell r="AD58">
            <v>1.10810558566193</v>
          </cell>
        </row>
        <row r="58">
          <cell r="AF58">
            <v>2.6828679499995</v>
          </cell>
        </row>
        <row r="58">
          <cell r="AI58">
            <v>458.977471972737</v>
          </cell>
          <cell r="AJ58">
            <v>108.802441430826</v>
          </cell>
          <cell r="AK58">
            <v>121.168313104905</v>
          </cell>
          <cell r="AL58">
            <v>688.948226508468</v>
          </cell>
        </row>
        <row r="58">
          <cell r="AP58">
            <v>2858.95111035308</v>
          </cell>
        </row>
        <row r="58">
          <cell r="AS58">
            <v>1.09219552820313</v>
          </cell>
          <cell r="AT58">
            <v>2.27623627272916</v>
          </cell>
        </row>
        <row r="59">
          <cell r="D59">
            <v>0.0263955428760407</v>
          </cell>
          <cell r="E59">
            <v>0.0871560690464518</v>
          </cell>
          <cell r="F59">
            <v>0.0454264079308426</v>
          </cell>
        </row>
        <row r="59">
          <cell r="M59">
            <v>589.492447524652</v>
          </cell>
          <cell r="N59">
            <v>160.219044660032</v>
          </cell>
          <cell r="O59">
            <v>160.665879742491</v>
          </cell>
        </row>
        <row r="59">
          <cell r="Q59">
            <v>0.00729753571902797</v>
          </cell>
        </row>
        <row r="59">
          <cell r="X59">
            <v>0.575340824907548</v>
          </cell>
          <cell r="Y59">
            <v>0.317006735783763</v>
          </cell>
          <cell r="Z59">
            <v>0.107652439308689</v>
          </cell>
        </row>
        <row r="59">
          <cell r="AD59">
            <v>1.11596775667388</v>
          </cell>
        </row>
        <row r="59">
          <cell r="AF59">
            <v>2.9939941276132</v>
          </cell>
        </row>
        <row r="59">
          <cell r="AI59">
            <v>495.441761437279</v>
          </cell>
          <cell r="AJ59">
            <v>128.986194886237</v>
          </cell>
          <cell r="AK59">
            <v>144.705057399518</v>
          </cell>
          <cell r="AL59">
            <v>769.133013723035</v>
          </cell>
        </row>
        <row r="59">
          <cell r="AP59">
            <v>3145.25433567974</v>
          </cell>
        </row>
        <row r="59">
          <cell r="AS59">
            <v>1.10117904757147</v>
          </cell>
          <cell r="AT59">
            <v>2.50654369085154</v>
          </cell>
        </row>
        <row r="60">
          <cell r="D60">
            <v>0.0261742924047026</v>
          </cell>
          <cell r="E60">
            <v>0.0856437876287486</v>
          </cell>
          <cell r="F60">
            <v>0.0448226015671016</v>
          </cell>
        </row>
        <row r="60">
          <cell r="M60">
            <v>635.5822920003</v>
          </cell>
          <cell r="N60">
            <v>185.695236542911</v>
          </cell>
          <cell r="O60">
            <v>189.705608607093</v>
          </cell>
        </row>
        <row r="60">
          <cell r="Q60">
            <v>0.0430910058603248</v>
          </cell>
        </row>
        <row r="60">
          <cell r="X60">
            <v>0.622206853275514</v>
          </cell>
          <cell r="Y60">
            <v>0.222483336275888</v>
          </cell>
          <cell r="Z60">
            <v>0.155309810448599</v>
          </cell>
        </row>
        <row r="60">
          <cell r="AD60">
            <v>1.11262882565227</v>
          </cell>
        </row>
        <row r="60">
          <cell r="AF60">
            <v>3.33120417021606</v>
          </cell>
        </row>
        <row r="60">
          <cell r="AI60">
            <v>536.513091188569</v>
          </cell>
          <cell r="AJ60">
            <v>151.120515038206</v>
          </cell>
          <cell r="AK60">
            <v>171.966249293118</v>
          </cell>
          <cell r="AL60">
            <v>859.599855519893</v>
          </cell>
        </row>
        <row r="60">
          <cell r="AP60">
            <v>3548.26651239454</v>
          </cell>
        </row>
        <row r="60">
          <cell r="AS60">
            <v>1.10329002300384</v>
          </cell>
          <cell r="AT60">
            <v>2.76544464633971</v>
          </cell>
        </row>
        <row r="61">
          <cell r="D61">
            <v>0.0257032624404894</v>
          </cell>
          <cell r="E61">
            <v>0.08308360340771</v>
          </cell>
          <cell r="F61">
            <v>0.0438586566399882</v>
          </cell>
        </row>
        <row r="61">
          <cell r="M61">
            <v>690.607531995142</v>
          </cell>
          <cell r="N61">
            <v>217.117648527621</v>
          </cell>
          <cell r="O61">
            <v>225.582010479853</v>
          </cell>
        </row>
        <row r="61">
          <cell r="Q61">
            <v>0.0349533340093542</v>
          </cell>
        </row>
        <row r="61">
          <cell r="X61">
            <v>0.599695220111523</v>
          </cell>
          <cell r="Y61">
            <v>0.266857356132945</v>
          </cell>
          <cell r="Z61">
            <v>0.133447423755532</v>
          </cell>
        </row>
        <row r="61">
          <cell r="AD61">
            <v>1.12073547466566</v>
          </cell>
        </row>
        <row r="61">
          <cell r="AF61">
            <v>3.73339868691532</v>
          </cell>
        </row>
        <row r="61">
          <cell r="AI61">
            <v>589.805867634156</v>
          </cell>
          <cell r="AJ61">
            <v>181.031744079709</v>
          </cell>
          <cell r="AK61">
            <v>207.618421935192</v>
          </cell>
          <cell r="AL61">
            <v>978.456033649057</v>
          </cell>
        </row>
        <row r="61">
          <cell r="AP61">
            <v>4011.82361484756</v>
          </cell>
        </row>
        <row r="61">
          <cell r="AS61">
            <v>1.12236619093367</v>
          </cell>
          <cell r="AT61">
            <v>3.10384157395022</v>
          </cell>
        </row>
        <row r="62">
          <cell r="D62">
            <v>0.025274872684776</v>
          </cell>
          <cell r="E62">
            <v>0.0817369110075069</v>
          </cell>
          <cell r="F62">
            <v>0.043422270326907</v>
          </cell>
        </row>
        <row r="62">
          <cell r="M62">
            <v>756.475997334235</v>
          </cell>
          <cell r="N62">
            <v>256.405326252838</v>
          </cell>
          <cell r="O62">
            <v>269.52401349234</v>
          </cell>
        </row>
        <row r="62">
          <cell r="Q62">
            <v>0.0340745648953506</v>
          </cell>
        </row>
        <row r="62">
          <cell r="X62">
            <v>0.598184524082269</v>
          </cell>
          <cell r="Y62">
            <v>0.267380380356984</v>
          </cell>
          <cell r="Z62">
            <v>0.134435095560747</v>
          </cell>
        </row>
        <row r="62">
          <cell r="AD62">
            <v>1.13069010646133</v>
          </cell>
        </row>
        <row r="62">
          <cell r="AF62">
            <v>4.22131695877088</v>
          </cell>
        </row>
        <row r="62">
          <cell r="AI62">
            <v>651.302118099101</v>
          </cell>
          <cell r="AJ62">
            <v>216.140282692328</v>
          </cell>
          <cell r="AK62">
            <v>249.113534527381</v>
          </cell>
          <cell r="AL62">
            <v>1116.55593531881</v>
          </cell>
        </row>
        <row r="62">
          <cell r="AP62">
            <v>4534.79856257574</v>
          </cell>
        </row>
        <row r="62">
          <cell r="AS62">
            <v>1.1260949109454</v>
          </cell>
          <cell r="AT62">
            <v>3.49522020080611</v>
          </cell>
        </row>
        <row r="63">
          <cell r="D63">
            <v>0.0248545768849942</v>
          </cell>
          <cell r="E63">
            <v>0.081003263982576</v>
          </cell>
          <cell r="F63">
            <v>0.0433118603576258</v>
          </cell>
        </row>
        <row r="63">
          <cell r="M63">
            <v>831.438423441854</v>
          </cell>
          <cell r="N63">
            <v>302.656716273496</v>
          </cell>
          <cell r="O63">
            <v>319.90704083928</v>
          </cell>
        </row>
        <row r="63">
          <cell r="Q63">
            <v>0.0606940005461846</v>
          </cell>
        </row>
        <row r="63">
          <cell r="X63">
            <v>0.524453709247383</v>
          </cell>
          <cell r="Y63">
            <v>0.297972909608802</v>
          </cell>
          <cell r="Z63">
            <v>0.177573381143815</v>
          </cell>
        </row>
        <row r="63">
          <cell r="AD63">
            <v>1.13502078865873</v>
          </cell>
        </row>
        <row r="63">
          <cell r="AF63">
            <v>4.79128250372259</v>
          </cell>
        </row>
        <row r="63">
          <cell r="AI63">
            <v>721.267971701627</v>
          </cell>
          <cell r="AJ63">
            <v>256.514528163782</v>
          </cell>
          <cell r="AK63">
            <v>295.373625963481</v>
          </cell>
          <cell r="AL63">
            <v>1273.15612582889</v>
          </cell>
        </row>
        <row r="63">
          <cell r="AP63">
            <v>5248.28585854548</v>
          </cell>
        </row>
        <row r="63">
          <cell r="AS63">
            <v>1.12694573332626</v>
          </cell>
          <cell r="AT63">
            <v>3.93892349233421</v>
          </cell>
        </row>
        <row r="64">
          <cell r="D64">
            <v>0.0245823211305143</v>
          </cell>
          <cell r="E64">
            <v>0.0814234941667645</v>
          </cell>
          <cell r="F64">
            <v>0.0430234743305833</v>
          </cell>
        </row>
        <row r="64">
          <cell r="M64">
            <v>912.953059232913</v>
          </cell>
          <cell r="N64">
            <v>354.234613057512</v>
          </cell>
          <cell r="O64">
            <v>378.839943968689</v>
          </cell>
        </row>
        <row r="64">
          <cell r="Q64">
            <v>0.109721694395877</v>
          </cell>
        </row>
        <row r="64">
          <cell r="X64">
            <v>0.586964917431812</v>
          </cell>
          <cell r="Y64">
            <v>0.228571208468583</v>
          </cell>
          <cell r="Z64">
            <v>0.184463874099605</v>
          </cell>
        </row>
        <row r="64">
          <cell r="AD64">
            <v>1.13202689318832</v>
          </cell>
        </row>
        <row r="64">
          <cell r="AF64">
            <v>5.42386064707665</v>
          </cell>
        </row>
        <row r="64">
          <cell r="AI64">
            <v>794.158826734861</v>
          </cell>
          <cell r="AJ64">
            <v>298.306020862192</v>
          </cell>
          <cell r="AK64">
            <v>351.280063315101</v>
          </cell>
          <cell r="AL64">
            <v>1443.74491091215</v>
          </cell>
        </row>
        <row r="64">
          <cell r="AP64">
            <v>6184.73349376955</v>
          </cell>
        </row>
        <row r="64">
          <cell r="AS64">
            <v>1.11989529178364</v>
          </cell>
          <cell r="AT64">
            <v>4.41118187376104</v>
          </cell>
        </row>
        <row r="65">
          <cell r="D65">
            <v>0.0242930270857902</v>
          </cell>
          <cell r="E65">
            <v>0.0809773644071779</v>
          </cell>
          <cell r="F65">
            <v>0.0431152314079378</v>
          </cell>
        </row>
        <row r="65">
          <cell r="M65">
            <v>1000.63278615588</v>
          </cell>
          <cell r="N65">
            <v>413.986388844873</v>
          </cell>
          <cell r="O65">
            <v>447.161007373998</v>
          </cell>
        </row>
        <row r="65">
          <cell r="Q65">
            <v>0.0796136038291071</v>
          </cell>
        </row>
        <row r="65">
          <cell r="X65">
            <v>0.637422468126734</v>
          </cell>
          <cell r="Y65">
            <v>0.220951784509319</v>
          </cell>
          <cell r="Z65">
            <v>0.141625747363946</v>
          </cell>
        </row>
        <row r="65">
          <cell r="AD65">
            <v>1.12547849079846</v>
          </cell>
        </row>
        <row r="65">
          <cell r="AF65">
            <v>6.10443849537299</v>
          </cell>
        </row>
        <row r="65">
          <cell r="AI65">
            <v>874.554196245921</v>
          </cell>
          <cell r="AJ65">
            <v>350.429337510609</v>
          </cell>
          <cell r="AK65">
            <v>413.212153379844</v>
          </cell>
          <cell r="AL65">
            <v>1638.19568713637</v>
          </cell>
        </row>
        <row r="65">
          <cell r="AP65">
            <v>7032.7069477095</v>
          </cell>
        </row>
        <row r="65">
          <cell r="AS65">
            <v>1.1202720095461</v>
          </cell>
          <cell r="AT65">
            <v>4.9417235821916</v>
          </cell>
        </row>
        <row r="66">
          <cell r="D66">
            <v>0.0240390793510512</v>
          </cell>
          <cell r="E66">
            <v>0.081291036386704</v>
          </cell>
          <cell r="F66">
            <v>0.0424233228960611</v>
          </cell>
        </row>
        <row r="66">
          <cell r="M66">
            <v>1096.84728259576</v>
          </cell>
          <cell r="N66">
            <v>484.51793711733</v>
          </cell>
          <cell r="O66">
            <v>532.329017349598</v>
          </cell>
        </row>
        <row r="66">
          <cell r="Q66">
            <v>0.0700839071112532</v>
          </cell>
        </row>
        <row r="66">
          <cell r="X66">
            <v>0.616417368020097</v>
          </cell>
          <cell r="Y66">
            <v>0.233604003888218</v>
          </cell>
          <cell r="Z66">
            <v>0.149978628091686</v>
          </cell>
        </row>
        <row r="66">
          <cell r="AD66">
            <v>1.12606711346139</v>
          </cell>
        </row>
        <row r="66">
          <cell r="AF66">
            <v>6.87400743578723</v>
          </cell>
        </row>
        <row r="66">
          <cell r="AI66">
            <v>962.417849922074</v>
          </cell>
          <cell r="AJ66">
            <v>408.592573010707</v>
          </cell>
          <cell r="AK66">
            <v>498.938726561253</v>
          </cell>
          <cell r="AL66">
            <v>1869.94914949403</v>
          </cell>
        </row>
        <row r="66">
          <cell r="AP66">
            <v>7995.38937074376</v>
          </cell>
        </row>
        <row r="66">
          <cell r="AS66">
            <v>1.12336215998293</v>
          </cell>
          <cell r="AT66">
            <v>5.55134527732931</v>
          </cell>
        </row>
        <row r="67">
          <cell r="D67">
            <v>0.0237403314771737</v>
          </cell>
          <cell r="E67">
            <v>0.0818364197223778</v>
          </cell>
          <cell r="F67">
            <v>0.042263974759333</v>
          </cell>
        </row>
        <row r="67">
          <cell r="M67">
            <v>1204.4079751568</v>
          </cell>
          <cell r="N67">
            <v>564.157362590248</v>
          </cell>
          <cell r="O67">
            <v>639.467966389167</v>
          </cell>
        </row>
        <row r="67">
          <cell r="Q67">
            <v>0.0997675052708103</v>
          </cell>
        </row>
        <row r="67">
          <cell r="X67">
            <v>0.538460072489442</v>
          </cell>
          <cell r="Y67">
            <v>0.273350953945234</v>
          </cell>
          <cell r="Z67">
            <v>0.188188973565324</v>
          </cell>
        </row>
        <row r="67">
          <cell r="AD67">
            <v>1.13156082154974</v>
          </cell>
        </row>
        <row r="67">
          <cell r="AF67">
            <v>7.77835750137843</v>
          </cell>
        </row>
        <row r="67">
          <cell r="AI67">
            <v>1063.13127368802</v>
          </cell>
          <cell r="AJ67">
            <v>473.068338321655</v>
          </cell>
          <cell r="AK67">
            <v>600.095384775811</v>
          </cell>
          <cell r="AL67">
            <v>2136.29499678548</v>
          </cell>
        </row>
        <row r="67">
          <cell r="AP67">
            <v>9359.24002724261</v>
          </cell>
        </row>
        <row r="67">
          <cell r="AS67">
            <v>1.12577916140174</v>
          </cell>
          <cell r="AT67">
            <v>6.2495888309633</v>
          </cell>
        </row>
        <row r="68">
          <cell r="D68">
            <v>0.0234758217553058</v>
          </cell>
          <cell r="E68">
            <v>0.0824428809842748</v>
          </cell>
          <cell r="F68">
            <v>0.0419207046437937</v>
          </cell>
        </row>
        <row r="68">
          <cell r="M68">
            <v>1325.57007353171</v>
          </cell>
          <cell r="N68">
            <v>653.982927394661</v>
          </cell>
          <cell r="O68">
            <v>770.215615158758</v>
          </cell>
        </row>
        <row r="68">
          <cell r="Q68">
            <v>0.15013977090821</v>
          </cell>
        </row>
        <row r="68">
          <cell r="X68">
            <v>0.388977808089722</v>
          </cell>
          <cell r="Y68">
            <v>0.344142027271573</v>
          </cell>
          <cell r="Z68">
            <v>0.266880164638706</v>
          </cell>
        </row>
        <row r="68">
          <cell r="AD68">
            <v>1.14155957522651</v>
          </cell>
        </row>
        <row r="68">
          <cell r="AF68">
            <v>8.87945848523346</v>
          </cell>
        </row>
        <row r="68">
          <cell r="AI68">
            <v>1175.49779974817</v>
          </cell>
          <cell r="AJ68">
            <v>545.219142379871</v>
          </cell>
          <cell r="AK68">
            <v>727.083534705607</v>
          </cell>
          <cell r="AL68">
            <v>2447.80047683365</v>
          </cell>
        </row>
        <row r="68">
          <cell r="AP68">
            <v>11639.8894508659</v>
          </cell>
        </row>
        <row r="68">
          <cell r="AS68">
            <v>1.12751281663915</v>
          </cell>
          <cell r="AT68">
            <v>7.046491505636</v>
          </cell>
        </row>
        <row r="69">
          <cell r="D69">
            <v>0.0229175073932246</v>
          </cell>
          <cell r="E69">
            <v>0.0837075182208852</v>
          </cell>
          <cell r="F69">
            <v>0.0424824588693903</v>
          </cell>
        </row>
        <row r="69">
          <cell r="M69">
            <v>1473.82629003988</v>
          </cell>
          <cell r="N69">
            <v>751.633426017774</v>
          </cell>
          <cell r="O69">
            <v>917.459116614234</v>
          </cell>
        </row>
        <row r="69">
          <cell r="Q69">
            <v>0.0713436846323649</v>
          </cell>
        </row>
        <row r="69">
          <cell r="X69">
            <v>0.567180372423115</v>
          </cell>
          <cell r="Y69">
            <v>0.256878090590747</v>
          </cell>
          <cell r="Z69">
            <v>0.175941536986138</v>
          </cell>
        </row>
        <row r="69">
          <cell r="AD69">
            <v>1.14024131611765</v>
          </cell>
        </row>
        <row r="69">
          <cell r="AF69">
            <v>10.1247254296147</v>
          </cell>
        </row>
        <row r="69">
          <cell r="AI69">
            <v>1327.12597298165</v>
          </cell>
          <cell r="AJ69">
            <v>618.670532353841</v>
          </cell>
          <cell r="AK69">
            <v>854.439732939544</v>
          </cell>
          <cell r="AL69">
            <v>2800.23623827504</v>
          </cell>
        </row>
        <row r="69">
          <cell r="AP69">
            <v>13361.3887838285</v>
          </cell>
        </row>
        <row r="69">
          <cell r="AS69">
            <v>1.13630568841049</v>
          </cell>
          <cell r="AT69">
            <v>8.00696838119038</v>
          </cell>
        </row>
        <row r="70">
          <cell r="D70">
            <v>0.0225956711293572</v>
          </cell>
          <cell r="E70">
            <v>0.08556177293721</v>
          </cell>
          <cell r="F70">
            <v>0.0406802651082915</v>
          </cell>
        </row>
        <row r="70">
          <cell r="M70">
            <v>1650.73397540974</v>
          </cell>
          <cell r="N70">
            <v>851.157284878803</v>
          </cell>
          <cell r="O70">
            <v>1122.64981827796</v>
          </cell>
        </row>
        <row r="70">
          <cell r="Q70">
            <v>0.0913712645016582</v>
          </cell>
        </row>
        <row r="70">
          <cell r="X70">
            <v>0.592625759996771</v>
          </cell>
          <cell r="Y70">
            <v>0.240585816049349</v>
          </cell>
          <cell r="Z70">
            <v>0.16678842395388</v>
          </cell>
        </row>
        <row r="70">
          <cell r="AD70">
            <v>1.14025761757162</v>
          </cell>
        </row>
        <row r="70">
          <cell r="AF70">
            <v>11.5447952969392</v>
          </cell>
        </row>
        <row r="70">
          <cell r="AI70">
            <v>1492.88209625279</v>
          </cell>
          <cell r="AJ70">
            <v>688.013226696209</v>
          </cell>
          <cell r="AK70">
            <v>1088.02170554607</v>
          </cell>
          <cell r="AL70">
            <v>3268.91702849507</v>
          </cell>
        </row>
        <row r="70">
          <cell r="AP70">
            <v>15754.5160940563</v>
          </cell>
        </row>
        <row r="70">
          <cell r="AS70">
            <v>1.14478484883675</v>
          </cell>
          <cell r="AT70">
            <v>9.16625608790169</v>
          </cell>
        </row>
        <row r="71">
          <cell r="D71">
            <v>0.0219294127113479</v>
          </cell>
          <cell r="E71">
            <v>0.0868773292717368</v>
          </cell>
          <cell r="F71">
            <v>0.0420031380703916</v>
          </cell>
        </row>
        <row r="71">
          <cell r="M71">
            <v>1868.50250071654</v>
          </cell>
          <cell r="N71">
            <v>954.712202571014</v>
          </cell>
          <cell r="O71">
            <v>1364.78139062315</v>
          </cell>
        </row>
        <row r="71">
          <cell r="Q71">
            <v>0.120448436976524</v>
          </cell>
        </row>
        <row r="71">
          <cell r="X71">
            <v>0.536078659890575</v>
          </cell>
          <cell r="Y71">
            <v>0.249044101323393</v>
          </cell>
          <cell r="Z71">
            <v>0.214877238786032</v>
          </cell>
        </row>
        <row r="71">
          <cell r="AD71">
            <v>1.14489285486644</v>
          </cell>
        </row>
        <row r="71">
          <cell r="AF71">
            <v>13.2175536463615</v>
          </cell>
        </row>
        <row r="71">
          <cell r="AI71">
            <v>1721.30296627003</v>
          </cell>
          <cell r="AJ71">
            <v>763.246766220915</v>
          </cell>
          <cell r="AK71">
            <v>1278.86981086155</v>
          </cell>
          <cell r="AL71">
            <v>3763.4195433525</v>
          </cell>
        </row>
        <row r="71">
          <cell r="AP71">
            <v>19219.6149973863</v>
          </cell>
        </row>
        <row r="71">
          <cell r="AS71">
            <v>1.15144634734893</v>
          </cell>
          <cell r="AT71">
            <v>10.5544520912793</v>
          </cell>
        </row>
        <row r="72">
          <cell r="D72">
            <v>0.0211978236228135</v>
          </cell>
          <cell r="E72">
            <v>0.0908074713031118</v>
          </cell>
          <cell r="F72">
            <v>0.0412554403229896</v>
          </cell>
        </row>
        <row r="72">
          <cell r="M72">
            <v>2159.18093720679</v>
          </cell>
          <cell r="N72">
            <v>1047.51890477459</v>
          </cell>
          <cell r="O72">
            <v>1639.50647565679</v>
          </cell>
        </row>
        <row r="72">
          <cell r="Q72">
            <v>0.0784672628973768</v>
          </cell>
        </row>
        <row r="72">
          <cell r="X72">
            <v>0.610772126651155</v>
          </cell>
          <cell r="Y72">
            <v>0.213415859237365</v>
          </cell>
          <cell r="Z72">
            <v>0.17581201411148</v>
          </cell>
        </row>
        <row r="72">
          <cell r="AD72">
            <v>1.15049245500612</v>
          </cell>
        </row>
        <row r="72">
          <cell r="AF72">
            <v>15.2066957437775</v>
          </cell>
        </row>
        <row r="72">
          <cell r="AI72">
            <v>2026.55497787627</v>
          </cell>
          <cell r="AJ72">
            <v>806.245665478012</v>
          </cell>
          <cell r="AK72">
            <v>1564.07459841416</v>
          </cell>
          <cell r="AL72">
            <v>4396.87524176844</v>
          </cell>
        </row>
        <row r="72">
          <cell r="AP72">
            <v>22883.3218326782</v>
          </cell>
        </row>
        <row r="72">
          <cell r="AS72">
            <v>1.17147712011073</v>
          </cell>
          <cell r="AT72">
            <v>12.3642991402385</v>
          </cell>
        </row>
        <row r="73">
          <cell r="D73">
            <v>0.0203522402982079</v>
          </cell>
          <cell r="E73">
            <v>0.0932211615764132</v>
          </cell>
          <cell r="F73">
            <v>0.0422518597276598</v>
          </cell>
        </row>
        <row r="73">
          <cell r="M73">
            <v>2550.56562594782</v>
          </cell>
          <cell r="N73">
            <v>1127.0739099184</v>
          </cell>
          <cell r="O73">
            <v>1955.63167493758</v>
          </cell>
        </row>
        <row r="73">
          <cell r="Q73">
            <v>0.0701247189744996</v>
          </cell>
        </row>
        <row r="73">
          <cell r="X73">
            <v>0.61053781241211</v>
          </cell>
          <cell r="Y73">
            <v>0.193023247830654</v>
          </cell>
          <cell r="Z73">
            <v>0.196438939757235</v>
          </cell>
        </row>
        <row r="73">
          <cell r="AD73">
            <v>1.1611602344616</v>
          </cell>
        </row>
        <row r="73">
          <cell r="AF73">
            <v>17.6574103952308</v>
          </cell>
        </row>
        <row r="73">
          <cell r="AI73">
            <v>2447.83159958821</v>
          </cell>
          <cell r="AJ73">
            <v>851.477558944907</v>
          </cell>
          <cell r="AK73">
            <v>1823.59222066051</v>
          </cell>
          <cell r="AL73">
            <v>5122.90137919363</v>
          </cell>
        </row>
        <row r="73">
          <cell r="AP73">
            <v>27444.0187900586</v>
          </cell>
        </row>
        <row r="73">
          <cell r="AS73">
            <v>1.18651068955369</v>
          </cell>
          <cell r="AT73">
            <v>14.6703730987326</v>
          </cell>
        </row>
        <row r="74">
          <cell r="D74">
            <v>0.0198013888350844</v>
          </cell>
          <cell r="E74">
            <v>0.0970029066116196</v>
          </cell>
          <cell r="F74">
            <v>0.0432855332479292</v>
          </cell>
        </row>
        <row r="74">
          <cell r="M74">
            <v>3046.54424586627</v>
          </cell>
          <cell r="N74">
            <v>1198.55278429233</v>
          </cell>
          <cell r="O74">
            <v>2257.67600822431</v>
          </cell>
        </row>
        <row r="74">
          <cell r="Q74">
            <v>0.0650857815313018</v>
          </cell>
        </row>
        <row r="74">
          <cell r="X74">
            <v>0.636364094807807</v>
          </cell>
          <cell r="Y74">
            <v>0.18201633292557</v>
          </cell>
          <cell r="Z74">
            <v>0.181619572266623</v>
          </cell>
        </row>
        <row r="74">
          <cell r="AD74">
            <v>1.16120959059887</v>
          </cell>
        </row>
        <row r="74">
          <cell r="AF74">
            <v>20.5039542960821</v>
          </cell>
        </row>
        <row r="74">
          <cell r="AI74">
            <v>2951.19427958976</v>
          </cell>
          <cell r="AJ74">
            <v>877.135638632873</v>
          </cell>
          <cell r="AK74">
            <v>2065.19378289492</v>
          </cell>
          <cell r="AL74">
            <v>5893.52370111756</v>
          </cell>
        </row>
        <row r="74">
          <cell r="AP74">
            <v>32728.392286773</v>
          </cell>
        </row>
        <row r="74">
          <cell r="AS74">
            <v>1.17929642325964</v>
          </cell>
          <cell r="AT74">
            <v>17.3007185232197</v>
          </cell>
        </row>
        <row r="75">
          <cell r="D75">
            <v>0.0192771385477709</v>
          </cell>
          <cell r="E75">
            <v>0.0991663504669658</v>
          </cell>
          <cell r="F75">
            <v>0.0446639535472735</v>
          </cell>
        </row>
        <row r="75">
          <cell r="M75">
            <v>3651.10000064064</v>
          </cell>
          <cell r="N75">
            <v>1265.10993499122</v>
          </cell>
          <cell r="O75">
            <v>2538.5445605434</v>
          </cell>
        </row>
        <row r="75">
          <cell r="Q75">
            <v>0.035202335289939</v>
          </cell>
        </row>
        <row r="75">
          <cell r="X75">
            <v>0.695058489607663</v>
          </cell>
          <cell r="Y75">
            <v>0.142810357441393</v>
          </cell>
          <cell r="Z75">
            <v>0.162131152950945</v>
          </cell>
        </row>
        <row r="75">
          <cell r="AD75">
            <v>1.16118168299301</v>
          </cell>
        </row>
        <row r="75">
          <cell r="AF75">
            <v>23.8088161575364</v>
          </cell>
        </row>
        <row r="75">
          <cell r="AI75">
            <v>3575.63318873671</v>
          </cell>
          <cell r="AJ75">
            <v>912.485256028253</v>
          </cell>
          <cell r="AK75">
            <v>2267.98003795787</v>
          </cell>
          <cell r="AL75">
            <v>6756.09848272284</v>
          </cell>
        </row>
        <row r="75">
          <cell r="AP75">
            <v>38052.3078671379</v>
          </cell>
        </row>
        <row r="75">
          <cell r="AS75">
            <v>1.18188486150022</v>
          </cell>
          <cell r="AT75">
            <v>20.4474573156698</v>
          </cell>
        </row>
        <row r="76">
          <cell r="D76">
            <v>0.0189818849194424</v>
          </cell>
          <cell r="E76">
            <v>0.0985955832833287</v>
          </cell>
          <cell r="F76">
            <v>0.0450305281482573</v>
          </cell>
        </row>
        <row r="76">
          <cell r="M76">
            <v>4369.40659105064</v>
          </cell>
          <cell r="N76">
            <v>1356.32605314596</v>
          </cell>
          <cell r="O76">
            <v>2839.64075069346</v>
          </cell>
        </row>
        <row r="76">
          <cell r="Q76">
            <v>0.0378384578996436</v>
          </cell>
        </row>
        <row r="76">
          <cell r="X76">
            <v>0.722633689211098</v>
          </cell>
          <cell r="Y76">
            <v>0.138645309876991</v>
          </cell>
          <cell r="Z76">
            <v>0.138721000911911</v>
          </cell>
        </row>
        <row r="76">
          <cell r="AD76">
            <v>1.16645140832045</v>
          </cell>
        </row>
        <row r="76">
          <cell r="AF76">
            <v>27.7718271374009</v>
          </cell>
        </row>
        <row r="76">
          <cell r="AI76">
            <v>4289.62340327774</v>
          </cell>
          <cell r="AJ76">
            <v>987.494701841449</v>
          </cell>
          <cell r="AK76">
            <v>2535.23216437323</v>
          </cell>
          <cell r="AL76">
            <v>7812.35026949242</v>
          </cell>
        </row>
        <row r="76">
          <cell r="AP76">
            <v>44336.0161340061</v>
          </cell>
        </row>
        <row r="76">
          <cell r="AS76">
            <v>1.18037225903818</v>
          </cell>
          <cell r="AT76">
            <v>24.1356113832839</v>
          </cell>
        </row>
        <row r="77">
          <cell r="D77">
            <v>0.0188923080418279</v>
          </cell>
          <cell r="E77">
            <v>0.0994988898219143</v>
          </cell>
          <cell r="F77">
            <v>0.0459274109660013</v>
          </cell>
        </row>
        <row r="77">
          <cell r="M77">
            <v>5167.5168662509</v>
          </cell>
          <cell r="N77">
            <v>1465.78046961547</v>
          </cell>
          <cell r="O77">
            <v>3180.30907392502</v>
          </cell>
        </row>
        <row r="77">
          <cell r="Q77">
            <v>0.104930816556992</v>
          </cell>
        </row>
        <row r="77">
          <cell r="X77">
            <v>0.574784796648648</v>
          </cell>
          <cell r="Y77">
            <v>0.171700912164204</v>
          </cell>
          <cell r="Z77">
            <v>0.253514291187148</v>
          </cell>
        </row>
        <row r="77">
          <cell r="AD77">
            <v>1.15383797415161</v>
          </cell>
        </row>
        <row r="77">
          <cell r="AF77">
            <v>32.0441887627073</v>
          </cell>
        </row>
        <row r="77">
          <cell r="AI77">
            <v>5054.07155238693</v>
          </cell>
          <cell r="AJ77">
            <v>1058.91179259304</v>
          </cell>
          <cell r="AK77">
            <v>2802.01493520118</v>
          </cell>
          <cell r="AL77">
            <v>8914.99828018116</v>
          </cell>
        </row>
        <row r="77">
          <cell r="AP77">
            <v>54632.1288831721</v>
          </cell>
        </row>
        <row r="77">
          <cell r="AS77">
            <v>1.16178468136021</v>
          </cell>
          <cell r="AT77">
            <v>28.0403835803625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0.042483762971822</v>
          </cell>
          <cell r="E112">
            <v>0.106945035349149</v>
          </cell>
          <cell r="F112">
            <v>0.0657786290800859</v>
          </cell>
        </row>
        <row r="112">
          <cell r="M112">
            <v>0.951031478932881</v>
          </cell>
          <cell r="N112">
            <v>0.183547303175619</v>
          </cell>
          <cell r="O112">
            <v>0.0511597963964044</v>
          </cell>
        </row>
        <row r="112">
          <cell r="Q112">
            <v>2.52859516820999</v>
          </cell>
        </row>
        <row r="112">
          <cell r="X112">
            <v>0.798646564864843</v>
          </cell>
          <cell r="Y112">
            <v>0.158001780010836</v>
          </cell>
          <cell r="Z112">
            <v>0.0433516551243202</v>
          </cell>
        </row>
        <row r="112">
          <cell r="AF112">
            <v>0.0055093669423148</v>
          </cell>
        </row>
        <row r="112">
          <cell r="AI112">
            <v>0.927223588643021</v>
          </cell>
          <cell r="AJ112">
            <v>0.172009845575247</v>
          </cell>
          <cell r="AK112">
            <v>0.0491062901319849</v>
          </cell>
          <cell r="AL112">
            <v>1.14833972435025</v>
          </cell>
        </row>
        <row r="112">
          <cell r="AP112">
            <v>1.02338973650248</v>
          </cell>
        </row>
        <row r="113">
          <cell r="D113">
            <v>0.042483762971822</v>
          </cell>
          <cell r="E113">
            <v>0.106945035349149</v>
          </cell>
          <cell r="F113">
            <v>0.0657786290800859</v>
          </cell>
        </row>
        <row r="113">
          <cell r="M113">
            <v>1.20208907652048</v>
          </cell>
          <cell r="N113">
            <v>0.24639170222838</v>
          </cell>
          <cell r="O113">
            <v>0.0702496887297166</v>
          </cell>
        </row>
        <row r="113">
          <cell r="Q113">
            <v>2.22840557758227</v>
          </cell>
        </row>
        <row r="113">
          <cell r="X113">
            <v>0.787406110413764</v>
          </cell>
          <cell r="Y113">
            <v>0.166093917650257</v>
          </cell>
          <cell r="Z113">
            <v>0.0464999719359783</v>
          </cell>
        </row>
        <row r="113">
          <cell r="AD113">
            <v>1.28113013093753</v>
          </cell>
        </row>
        <row r="113">
          <cell r="AF113">
            <v>0.00705821599219064</v>
          </cell>
        </row>
        <row r="113">
          <cell r="AI113">
            <v>1.41670346361528</v>
          </cell>
          <cell r="AJ113">
            <v>0.289663936634927</v>
          </cell>
          <cell r="AK113">
            <v>0.0857390606426347</v>
          </cell>
          <cell r="AL113">
            <v>1.79210646089284</v>
          </cell>
        </row>
        <row r="113">
          <cell r="AP113">
            <v>1.69392882715865</v>
          </cell>
        </row>
        <row r="113">
          <cell r="AS113">
            <v>1.56060651991016</v>
          </cell>
          <cell r="AT113">
            <v>0.00774610282472264</v>
          </cell>
        </row>
        <row r="114">
          <cell r="D114">
            <v>0.0408009507677364</v>
          </cell>
          <cell r="E114">
            <v>0.103813382572264</v>
          </cell>
          <cell r="F114">
            <v>0.0638716399975811</v>
          </cell>
        </row>
        <row r="114">
          <cell r="M114">
            <v>1.96045619195906</v>
          </cell>
          <cell r="N114">
            <v>0.437597691350771</v>
          </cell>
          <cell r="O114">
            <v>0.129456418434446</v>
          </cell>
        </row>
        <row r="114">
          <cell r="Q114">
            <v>1.42134741759439</v>
          </cell>
        </row>
        <row r="114">
          <cell r="X114">
            <v>0.769160943745791</v>
          </cell>
          <cell r="Y114">
            <v>0.179231181977334</v>
          </cell>
          <cell r="Z114">
            <v>0.0516078742768753</v>
          </cell>
        </row>
        <row r="114">
          <cell r="AD114">
            <v>1.66500926862114</v>
          </cell>
        </row>
        <row r="114">
          <cell r="AF114">
            <v>0.0117519950469274</v>
          </cell>
        </row>
        <row r="114">
          <cell r="AI114">
            <v>2.40582008613231</v>
          </cell>
          <cell r="AJ114">
            <v>0.530018605202067</v>
          </cell>
          <cell r="AK114">
            <v>0.162726305845417</v>
          </cell>
          <cell r="AL114">
            <v>3.0985649971798</v>
          </cell>
        </row>
        <row r="114">
          <cell r="AP114">
            <v>3.01418184903882</v>
          </cell>
        </row>
        <row r="114">
          <cell r="AS114">
            <v>1.72900721290635</v>
          </cell>
          <cell r="AT114">
            <v>0.0133930676558597</v>
          </cell>
        </row>
        <row r="115">
          <cell r="D115">
            <v>0.0470001714358039</v>
          </cell>
          <cell r="E115">
            <v>0.124205023649038</v>
          </cell>
          <cell r="F115">
            <v>0.0758420624065239</v>
          </cell>
        </row>
        <row r="115">
          <cell r="M115">
            <v>2.6585820429308</v>
          </cell>
          <cell r="N115">
            <v>0.580973300802928</v>
          </cell>
          <cell r="O115">
            <v>0.182354079266573</v>
          </cell>
        </row>
        <row r="115">
          <cell r="Q115">
            <v>1.05411369559314</v>
          </cell>
        </row>
        <row r="115">
          <cell r="X115">
            <v>0.766946133731457</v>
          </cell>
          <cell r="Y115">
            <v>0.179099892562899</v>
          </cell>
          <cell r="Z115">
            <v>0.0539539737056433</v>
          </cell>
        </row>
        <row r="115">
          <cell r="AD115">
            <v>1.35367161917503</v>
          </cell>
        </row>
        <row r="115">
          <cell r="AF115">
            <v>0.0159083421637112</v>
          </cell>
        </row>
        <row r="115">
          <cell r="AI115">
            <v>2.89802180184351</v>
          </cell>
          <cell r="AJ115">
            <v>0.624028935616315</v>
          </cell>
          <cell r="AK115">
            <v>0.200233548420582</v>
          </cell>
          <cell r="AL115">
            <v>3.72228428588041</v>
          </cell>
        </row>
        <row r="115">
          <cell r="AP115">
            <v>3.5362207354627</v>
          </cell>
        </row>
        <row r="115">
          <cell r="AS115">
            <v>1.20129294988754</v>
          </cell>
          <cell r="AT115">
            <v>0.0160889977523512</v>
          </cell>
        </row>
        <row r="116">
          <cell r="D116">
            <v>0.0426608572465456</v>
          </cell>
          <cell r="E116">
            <v>0.110181016351108</v>
          </cell>
          <cell r="F116">
            <v>0.0676752921232599</v>
          </cell>
        </row>
        <row r="116">
          <cell r="M116">
            <v>3.66043499810713</v>
          </cell>
          <cell r="N116">
            <v>0.812718296212078</v>
          </cell>
          <cell r="O116">
            <v>0.265064361858018</v>
          </cell>
        </row>
        <row r="116">
          <cell r="Q116">
            <v>0.984713919402986</v>
          </cell>
        </row>
        <row r="116">
          <cell r="X116">
            <v>0.763296251360237</v>
          </cell>
          <cell r="Y116">
            <v>0.180141813227161</v>
          </cell>
          <cell r="Z116">
            <v>0.0565619354126021</v>
          </cell>
        </row>
        <row r="116">
          <cell r="AD116">
            <v>1.38491697983177</v>
          </cell>
        </row>
        <row r="116">
          <cell r="AF116">
            <v>0.0220317331834973</v>
          </cell>
        </row>
        <row r="116">
          <cell r="AI116">
            <v>4.38358945707222</v>
          </cell>
          <cell r="AJ116">
            <v>0.975232064824641</v>
          </cell>
          <cell r="AK116">
            <v>0.324399066288224</v>
          </cell>
          <cell r="AL116">
            <v>5.68322058818508</v>
          </cell>
        </row>
        <row r="116">
          <cell r="AP116">
            <v>5.16577848481029</v>
          </cell>
        </row>
        <row r="116">
          <cell r="AS116">
            <v>1.52680992414873</v>
          </cell>
          <cell r="AT116">
            <v>0.0245648414378964</v>
          </cell>
        </row>
        <row r="117">
          <cell r="D117">
            <v>0.045185699829979</v>
          </cell>
          <cell r="E117">
            <v>0.118476794229027</v>
          </cell>
          <cell r="F117">
            <v>0.0725453105887377</v>
          </cell>
        </row>
        <row r="117">
          <cell r="M117">
            <v>5.09688798930572</v>
          </cell>
          <cell r="N117">
            <v>1.13908731204905</v>
          </cell>
          <cell r="O117">
            <v>0.38606395326552</v>
          </cell>
        </row>
        <row r="117">
          <cell r="Q117">
            <v>0.806171191339062</v>
          </cell>
        </row>
        <row r="117">
          <cell r="X117">
            <v>0.756908853519843</v>
          </cell>
          <cell r="Y117">
            <v>0.183894709921173</v>
          </cell>
          <cell r="Z117">
            <v>0.0591964365589841</v>
          </cell>
        </row>
        <row r="117">
          <cell r="AD117">
            <v>1.39772218158539</v>
          </cell>
        </row>
        <row r="117">
          <cell r="AF117">
            <v>0.030794242169345</v>
          </cell>
        </row>
        <row r="117">
          <cell r="AI117">
            <v>5.77274676446634</v>
          </cell>
          <cell r="AJ117">
            <v>1.27836928517538</v>
          </cell>
          <cell r="AK117">
            <v>0.442292524548323</v>
          </cell>
          <cell r="AL117">
            <v>7.49340857419005</v>
          </cell>
        </row>
        <row r="117">
          <cell r="AP117">
            <v>6.8799532062516</v>
          </cell>
        </row>
        <row r="117">
          <cell r="AS117">
            <v>1.31851446867436</v>
          </cell>
          <cell r="AT117">
            <v>0.032389098856558</v>
          </cell>
        </row>
        <row r="118">
          <cell r="D118">
            <v>0.0381052563048188</v>
          </cell>
          <cell r="E118">
            <v>0.0974990494457097</v>
          </cell>
          <cell r="F118">
            <v>0.0602317160209405</v>
          </cell>
        </row>
        <row r="118">
          <cell r="M118">
            <v>8.93383731461189</v>
          </cell>
          <cell r="N118">
            <v>2.11128783641713</v>
          </cell>
          <cell r="O118">
            <v>0.736635692392947</v>
          </cell>
        </row>
        <row r="118">
          <cell r="Q118">
            <v>0.552442061793386</v>
          </cell>
        </row>
        <row r="118">
          <cell r="X118">
            <v>0.743020511957084</v>
          </cell>
          <cell r="Y118">
            <v>0.193399698450553</v>
          </cell>
          <cell r="Z118">
            <v>0.0635797895923636</v>
          </cell>
        </row>
        <row r="118">
          <cell r="AD118">
            <v>1.78062249675258</v>
          </cell>
        </row>
        <row r="118">
          <cell r="AF118">
            <v>0.0548329203771828</v>
          </cell>
        </row>
        <row r="118">
          <cell r="AI118">
            <v>11.9340802624528</v>
          </cell>
          <cell r="AJ118">
            <v>2.83350781741689</v>
          </cell>
          <cell r="AK118">
            <v>1.00659590627263</v>
          </cell>
          <cell r="AL118">
            <v>15.7741839861423</v>
          </cell>
        </row>
        <row r="118">
          <cell r="AP118">
            <v>14.5529190629615</v>
          </cell>
        </row>
        <row r="118">
          <cell r="AS118">
            <v>2.10507459055072</v>
          </cell>
          <cell r="AT118">
            <v>0.0681814690137754</v>
          </cell>
        </row>
        <row r="119">
          <cell r="D119">
            <v>0.042286460119093</v>
          </cell>
          <cell r="E119">
            <v>0.110635386378199</v>
          </cell>
          <cell r="F119">
            <v>0.067953930483082</v>
          </cell>
        </row>
        <row r="119">
          <cell r="M119">
            <v>15.2820626184718</v>
          </cell>
          <cell r="N119">
            <v>3.66438467486878</v>
          </cell>
          <cell r="O119">
            <v>1.32324964911847</v>
          </cell>
        </row>
        <row r="119">
          <cell r="Q119">
            <v>0.379901523340612</v>
          </cell>
        </row>
        <row r="119">
          <cell r="X119">
            <v>0.725929961522208</v>
          </cell>
          <cell r="Y119">
            <v>0.206776964700063</v>
          </cell>
          <cell r="Z119">
            <v>0.0672930737777282</v>
          </cell>
        </row>
        <row r="119">
          <cell r="AD119">
            <v>1.72106245735083</v>
          </cell>
        </row>
        <row r="119">
          <cell r="AF119">
            <v>0.0943708806880766</v>
          </cell>
        </row>
        <row r="119">
          <cell r="AI119">
            <v>18.4581061798918</v>
          </cell>
          <cell r="AJ119">
            <v>4.38041684826234</v>
          </cell>
          <cell r="AK119">
            <v>1.61312926641734</v>
          </cell>
          <cell r="AL119">
            <v>24.4516522945715</v>
          </cell>
        </row>
        <row r="119">
          <cell r="AP119">
            <v>23.959758456701</v>
          </cell>
        </row>
        <row r="119">
          <cell r="AS119">
            <v>1.55010568635768</v>
          </cell>
          <cell r="AT119">
            <v>0.105688482822473</v>
          </cell>
        </row>
        <row r="120">
          <cell r="D120">
            <v>0.046691680460939</v>
          </cell>
          <cell r="E120">
            <v>0.124042953664914</v>
          </cell>
          <cell r="F120">
            <v>0.0758257234908272</v>
          </cell>
        </row>
        <row r="120">
          <cell r="M120">
            <v>20.5678458521412</v>
          </cell>
          <cell r="N120">
            <v>4.81614566932129</v>
          </cell>
          <cell r="O120">
            <v>1.80910648133304</v>
          </cell>
        </row>
        <row r="120">
          <cell r="Q120">
            <v>0.428116430923206</v>
          </cell>
        </row>
        <row r="120">
          <cell r="X120">
            <v>0.695086738278611</v>
          </cell>
          <cell r="Y120">
            <v>0.23373353872405</v>
          </cell>
          <cell r="Z120">
            <v>0.0711797229973394</v>
          </cell>
        </row>
        <row r="120">
          <cell r="AD120">
            <v>1.34031927378218</v>
          </cell>
        </row>
        <row r="120">
          <cell r="AF120">
            <v>0.126487110270028</v>
          </cell>
        </row>
        <row r="120">
          <cell r="AI120">
            <v>22.5649569554257</v>
          </cell>
          <cell r="AJ120">
            <v>5.17990803929594</v>
          </cell>
          <cell r="AK120">
            <v>1.98703483341892</v>
          </cell>
          <cell r="AL120">
            <v>29.7318998281406</v>
          </cell>
        </row>
        <row r="120">
          <cell r="AP120">
            <v>41.4668268916016</v>
          </cell>
        </row>
        <row r="120">
          <cell r="AS120">
            <v>1.21594645097834</v>
          </cell>
          <cell r="AT120">
            <v>0.128511535597271</v>
          </cell>
        </row>
        <row r="121">
          <cell r="D121">
            <v>0.0516681522232624</v>
          </cell>
          <cell r="E121">
            <v>0.140446091575667</v>
          </cell>
          <cell r="F121">
            <v>0.0852439200191059</v>
          </cell>
        </row>
        <row r="121">
          <cell r="M121">
            <v>22.43801656346</v>
          </cell>
          <cell r="N121">
            <v>4.97061272011282</v>
          </cell>
          <cell r="O121">
            <v>1.952783435056</v>
          </cell>
        </row>
        <row r="121">
          <cell r="Q121">
            <v>0.0302976687124899</v>
          </cell>
        </row>
        <row r="121">
          <cell r="X121">
            <v>0.674731685852869</v>
          </cell>
          <cell r="Y121">
            <v>0.251401337461997</v>
          </cell>
          <cell r="Z121">
            <v>0.0738669766851332</v>
          </cell>
        </row>
        <row r="121">
          <cell r="AD121">
            <v>1.07552204021094</v>
          </cell>
        </row>
        <row r="121">
          <cell r="AF121">
            <v>0.136039674898007</v>
          </cell>
        </row>
        <row r="121">
          <cell r="AI121">
            <v>22.3070925035972</v>
          </cell>
          <cell r="AJ121">
            <v>4.76226723900438</v>
          </cell>
          <cell r="AK121">
            <v>1.91776035995872</v>
          </cell>
          <cell r="AL121">
            <v>28.9871201025603</v>
          </cell>
        </row>
        <row r="121">
          <cell r="AP121">
            <v>38.5683912635736</v>
          </cell>
        </row>
        <row r="121">
          <cell r="AS121">
            <v>0.974950146815867</v>
          </cell>
          <cell r="AT121">
            <v>0.125292340498092</v>
          </cell>
        </row>
        <row r="122">
          <cell r="D122">
            <v>0.0523229021596197</v>
          </cell>
          <cell r="E122">
            <v>0.142882213539642</v>
          </cell>
          <cell r="F122">
            <v>0.0865538607914743</v>
          </cell>
        </row>
        <row r="122">
          <cell r="M122">
            <v>21.908698439433</v>
          </cell>
          <cell r="N122">
            <v>4.50646672729509</v>
          </cell>
          <cell r="O122">
            <v>1.8581545537188</v>
          </cell>
        </row>
        <row r="122">
          <cell r="Q122">
            <v>0.0842373938327167</v>
          </cell>
        </row>
        <row r="122">
          <cell r="X122">
            <v>0.681211233951101</v>
          </cell>
          <cell r="Y122">
            <v>0.244711385916517</v>
          </cell>
          <cell r="Z122">
            <v>0.0740773801323825</v>
          </cell>
        </row>
        <row r="122">
          <cell r="AD122">
            <v>0.956785160739802</v>
          </cell>
        </row>
        <row r="122">
          <cell r="AF122">
            <v>0.13016074221428</v>
          </cell>
        </row>
        <row r="122">
          <cell r="AI122">
            <v>21.5164862002732</v>
          </cell>
          <cell r="AJ122">
            <v>4.24963087442554</v>
          </cell>
          <cell r="AK122">
            <v>1.79860503479522</v>
          </cell>
          <cell r="AL122">
            <v>27.5647221094939</v>
          </cell>
        </row>
        <row r="122">
          <cell r="AP122">
            <v>37.2433581296176</v>
          </cell>
        </row>
        <row r="122">
          <cell r="AS122">
            <v>0.950929999667656</v>
          </cell>
          <cell r="AT122">
            <v>0.119144245308211</v>
          </cell>
        </row>
        <row r="123">
          <cell r="D123">
            <v>0.0510360296233503</v>
          </cell>
          <cell r="E123">
            <v>0.137662111699662</v>
          </cell>
          <cell r="F123">
            <v>0.0836444168468775</v>
          </cell>
        </row>
        <row r="123">
          <cell r="M123">
            <v>21.6780357633458</v>
          </cell>
          <cell r="N123">
            <v>4.1845168215036</v>
          </cell>
          <cell r="O123">
            <v>1.80577714086425</v>
          </cell>
        </row>
        <row r="123">
          <cell r="Q123">
            <v>-0.0490317808489293</v>
          </cell>
        </row>
        <row r="123">
          <cell r="X123">
            <v>0.683676552694194</v>
          </cell>
          <cell r="Y123">
            <v>0.243282087367521</v>
          </cell>
          <cell r="Z123">
            <v>0.0730413599382851</v>
          </cell>
        </row>
        <row r="123">
          <cell r="AD123">
            <v>0.972960356862821</v>
          </cell>
        </row>
        <row r="123">
          <cell r="AF123">
            <v>0.126641242194335</v>
          </cell>
        </row>
        <row r="123">
          <cell r="AI123">
            <v>21.8142778000239</v>
          </cell>
          <cell r="AJ123">
            <v>4.08698455635482</v>
          </cell>
          <cell r="AK123">
            <v>1.80645578326426</v>
          </cell>
          <cell r="AL123">
            <v>27.707718139643</v>
          </cell>
        </row>
        <row r="123">
          <cell r="AP123">
            <v>32.6299717559712</v>
          </cell>
        </row>
        <row r="123">
          <cell r="AS123">
            <v>1.00518764635395</v>
          </cell>
          <cell r="AT123">
            <v>0.119762323517978</v>
          </cell>
        </row>
        <row r="124">
          <cell r="D124">
            <v>0.0489495663982709</v>
          </cell>
          <cell r="E124">
            <v>0.128973144263986</v>
          </cell>
          <cell r="F124">
            <v>0.0788968345485373</v>
          </cell>
        </row>
        <row r="124">
          <cell r="M124">
            <v>23.0001124336769</v>
          </cell>
          <cell r="N124">
            <v>4.33078015095967</v>
          </cell>
          <cell r="O124">
            <v>1.9363972771777</v>
          </cell>
        </row>
        <row r="124">
          <cell r="Q124">
            <v>0.134377125913228</v>
          </cell>
        </row>
        <row r="124">
          <cell r="X124">
            <v>0.72540350903412</v>
          </cell>
          <cell r="Y124">
            <v>0.202496131444175</v>
          </cell>
          <cell r="Z124">
            <v>0.072100359521705</v>
          </cell>
        </row>
        <row r="124">
          <cell r="AD124">
            <v>1.05594313432247</v>
          </cell>
        </row>
        <row r="124">
          <cell r="AF124">
            <v>0.133725950217177</v>
          </cell>
        </row>
        <row r="124">
          <cell r="AI124">
            <v>24.1057197463424</v>
          </cell>
          <cell r="AJ124">
            <v>4.49582075162291</v>
          </cell>
          <cell r="AK124">
            <v>2.04874617641836</v>
          </cell>
          <cell r="AL124">
            <v>30.6502866743837</v>
          </cell>
        </row>
        <row r="124">
          <cell r="AP124">
            <v>36.7375303273084</v>
          </cell>
        </row>
        <row r="124">
          <cell r="AS124">
            <v>1.10620032006644</v>
          </cell>
          <cell r="AT124">
            <v>0.132481120607488</v>
          </cell>
        </row>
        <row r="125">
          <cell r="D125">
            <v>0.0457291771576242</v>
          </cell>
          <cell r="E125">
            <v>0.117044907109292</v>
          </cell>
          <cell r="F125">
            <v>0.0722460787000983</v>
          </cell>
        </row>
        <row r="125">
          <cell r="M125">
            <v>27.6132590536311</v>
          </cell>
          <cell r="N125">
            <v>5.39935802979138</v>
          </cell>
          <cell r="O125">
            <v>2.46142432752975</v>
          </cell>
        </row>
        <row r="125">
          <cell r="Q125">
            <v>0.0734866886002651</v>
          </cell>
        </row>
        <row r="125">
          <cell r="X125">
            <v>0.727658023879932</v>
          </cell>
          <cell r="Y125">
            <v>0.198029709619911</v>
          </cell>
          <cell r="Z125">
            <v>0.0743122665001569</v>
          </cell>
        </row>
        <row r="125">
          <cell r="AD125">
            <v>1.21474607854472</v>
          </cell>
        </row>
        <row r="125">
          <cell r="AF125">
            <v>0.162443073625982</v>
          </cell>
        </row>
        <row r="125">
          <cell r="AI125">
            <v>30.9202313410307</v>
          </cell>
          <cell r="AJ125">
            <v>6.13277023285361</v>
          </cell>
          <cell r="AK125">
            <v>2.83237991635944</v>
          </cell>
          <cell r="AL125">
            <v>39.8853814902437</v>
          </cell>
        </row>
        <row r="125">
          <cell r="AP125">
            <v>44.9817846342353</v>
          </cell>
        </row>
        <row r="125">
          <cell r="AS125">
            <v>1.30130533244175</v>
          </cell>
          <cell r="AT125">
            <v>0.172398388694382</v>
          </cell>
        </row>
        <row r="126">
          <cell r="D126">
            <v>0.0463493604613415</v>
          </cell>
          <cell r="E126">
            <v>0.120079257790043</v>
          </cell>
          <cell r="F126">
            <v>0.073877968665784</v>
          </cell>
        </row>
        <row r="126">
          <cell r="M126">
            <v>34.8060426724277</v>
          </cell>
          <cell r="N126">
            <v>7.09603837829044</v>
          </cell>
          <cell r="O126">
            <v>3.29697296574999</v>
          </cell>
        </row>
        <row r="126">
          <cell r="Q126">
            <v>0.119465107779385</v>
          </cell>
        </row>
        <row r="126">
          <cell r="X126">
            <v>0.700642794769492</v>
          </cell>
          <cell r="Y126">
            <v>0.219662919558766</v>
          </cell>
          <cell r="Z126">
            <v>0.079694285671742</v>
          </cell>
        </row>
        <row r="126">
          <cell r="AD126">
            <v>1.27748867561206</v>
          </cell>
        </row>
        <row r="126">
          <cell r="AF126">
            <v>0.207519186988807</v>
          </cell>
        </row>
        <row r="126">
          <cell r="AI126">
            <v>38.4671516895421</v>
          </cell>
          <cell r="AJ126">
            <v>7.87047545784171</v>
          </cell>
          <cell r="AK126">
            <v>3.71374037448184</v>
          </cell>
          <cell r="AL126">
            <v>50.0513675218657</v>
          </cell>
        </row>
        <row r="126">
          <cell r="AP126">
            <v>58.1157157905333</v>
          </cell>
        </row>
        <row r="126">
          <cell r="AS126">
            <v>1.25487999993453</v>
          </cell>
          <cell r="AT126">
            <v>0.216339289993519</v>
          </cell>
        </row>
        <row r="127">
          <cell r="D127">
            <v>0.0494331869429536</v>
          </cell>
          <cell r="E127">
            <v>0.131587425456908</v>
          </cell>
          <cell r="F127">
            <v>0.0802927933651429</v>
          </cell>
        </row>
        <row r="127">
          <cell r="M127">
            <v>40.114157854994</v>
          </cell>
          <cell r="N127">
            <v>8.13882106798217</v>
          </cell>
          <cell r="O127">
            <v>3.89893404157909</v>
          </cell>
        </row>
        <row r="127">
          <cell r="Q127">
            <v>0.08859804327162</v>
          </cell>
        </row>
        <row r="127">
          <cell r="X127">
            <v>0.674235430964174</v>
          </cell>
          <cell r="Y127">
            <v>0.241407236538796</v>
          </cell>
          <cell r="Z127">
            <v>0.0843573324970303</v>
          </cell>
        </row>
        <row r="127">
          <cell r="AD127">
            <v>1.15365817576063</v>
          </cell>
        </row>
        <row r="127">
          <cell r="AF127">
            <v>0.239406206696836</v>
          </cell>
        </row>
        <row r="127">
          <cell r="AI127">
            <v>41.6421274350327</v>
          </cell>
          <cell r="AJ127">
            <v>8.29154902560126</v>
          </cell>
          <cell r="AK127">
            <v>4.05622632927165</v>
          </cell>
          <cell r="AL127">
            <v>53.9899027899056</v>
          </cell>
        </row>
        <row r="127">
          <cell r="AP127">
            <v>64.6676790656006</v>
          </cell>
        </row>
        <row r="127">
          <cell r="AS127">
            <v>1.07868986329533</v>
          </cell>
          <cell r="AT127">
            <v>0.233362999148518</v>
          </cell>
        </row>
        <row r="128">
          <cell r="D128">
            <v>0.050088659522352</v>
          </cell>
          <cell r="E128">
            <v>0.133905267603094</v>
          </cell>
          <cell r="F128">
            <v>0.0815827702621039</v>
          </cell>
        </row>
        <row r="128">
          <cell r="M128">
            <v>42.8104099582556</v>
          </cell>
          <cell r="N128">
            <v>8.42642138579988</v>
          </cell>
          <cell r="O128">
            <v>4.18578836888502</v>
          </cell>
        </row>
        <row r="128">
          <cell r="Q128">
            <v>-0.00189407262188738</v>
          </cell>
        </row>
        <row r="128">
          <cell r="X128">
            <v>0.700845416537866</v>
          </cell>
          <cell r="Y128">
            <v>0.219699955239157</v>
          </cell>
          <cell r="Z128">
            <v>0.0794546282229764</v>
          </cell>
        </row>
        <row r="128">
          <cell r="AD128">
            <v>1.06029472101226</v>
          </cell>
        </row>
        <row r="128">
          <cell r="AF128">
            <v>0.253841137138225</v>
          </cell>
        </row>
        <row r="128">
          <cell r="AI128">
            <v>43.8765261717124</v>
          </cell>
          <cell r="AJ128">
            <v>8.44720911829545</v>
          </cell>
          <cell r="AK128">
            <v>4.28912756062743</v>
          </cell>
          <cell r="AL128">
            <v>56.6128628506352</v>
          </cell>
        </row>
        <row r="128">
          <cell r="AP128">
            <v>64.9525568720745</v>
          </cell>
        </row>
        <row r="128">
          <cell r="AS128">
            <v>1.04858241865959</v>
          </cell>
          <cell r="AT128">
            <v>0.244700338072808</v>
          </cell>
        </row>
        <row r="129">
          <cell r="D129">
            <v>0.049568083210395</v>
          </cell>
          <cell r="E129">
            <v>0.131566817217867</v>
          </cell>
          <cell r="F129">
            <v>0.0803329171116908</v>
          </cell>
        </row>
        <row r="129">
          <cell r="M129">
            <v>45.6321494278367</v>
          </cell>
          <cell r="N129">
            <v>8.76958865187893</v>
          </cell>
          <cell r="O129">
            <v>4.50573079958837</v>
          </cell>
        </row>
        <row r="129">
          <cell r="Q129">
            <v>0.0340906478808005</v>
          </cell>
        </row>
        <row r="129">
          <cell r="X129">
            <v>0.661728144579715</v>
          </cell>
          <cell r="Y129">
            <v>0.249375577863436</v>
          </cell>
          <cell r="Z129">
            <v>0.0888962775568492</v>
          </cell>
        </row>
        <row r="129">
          <cell r="AD129">
            <v>1.06082776680553</v>
          </cell>
        </row>
        <row r="129">
          <cell r="AF129">
            <v>0.269281726633719</v>
          </cell>
        </row>
        <row r="129">
          <cell r="AI129">
            <v>47.2485182607225</v>
          </cell>
          <cell r="AJ129">
            <v>8.93823607152459</v>
          </cell>
          <cell r="AK129">
            <v>4.68609625078542</v>
          </cell>
          <cell r="AL129">
            <v>60.8728505830325</v>
          </cell>
        </row>
        <row r="129">
          <cell r="AP129">
            <v>69.7234834588384</v>
          </cell>
        </row>
        <row r="129">
          <cell r="AS129">
            <v>1.07524770022029</v>
          </cell>
          <cell r="AT129">
            <v>0.263113475755915</v>
          </cell>
        </row>
        <row r="130">
          <cell r="D130">
            <v>0.0476099368427652</v>
          </cell>
          <cell r="E130">
            <v>0.12376558673846</v>
          </cell>
          <cell r="F130">
            <v>0.0760999993292586</v>
          </cell>
        </row>
        <row r="130">
          <cell r="M130">
            <v>51.4757643876625</v>
          </cell>
          <cell r="N130">
            <v>9.98899632759089</v>
          </cell>
          <cell r="O130">
            <v>5.25447074322198</v>
          </cell>
        </row>
        <row r="130">
          <cell r="Q130">
            <v>0.0691565669806889</v>
          </cell>
        </row>
        <row r="130">
          <cell r="X130">
            <v>0.681407254766006</v>
          </cell>
          <cell r="Y130">
            <v>0.229830219144608</v>
          </cell>
          <cell r="Z130">
            <v>0.088762526089386</v>
          </cell>
        </row>
        <row r="130">
          <cell r="AD130">
            <v>1.13402534317919</v>
          </cell>
        </row>
        <row r="130">
          <cell r="AF130">
            <v>0.305372302457687</v>
          </cell>
        </row>
        <row r="130">
          <cell r="AI130">
            <v>55.4315600070853</v>
          </cell>
          <cell r="AJ130">
            <v>10.7769999208233</v>
          </cell>
          <cell r="AK130">
            <v>5.75499481065435</v>
          </cell>
          <cell r="AL130">
            <v>71.963554738563</v>
          </cell>
        </row>
        <row r="130">
          <cell r="AP130">
            <v>83.5625254728407</v>
          </cell>
        </row>
        <row r="130">
          <cell r="AS130">
            <v>1.18219459166616</v>
          </cell>
          <cell r="AT130">
            <v>0.311051328033127</v>
          </cell>
        </row>
        <row r="131">
          <cell r="D131">
            <v>0.0462762330242688</v>
          </cell>
          <cell r="E131">
            <v>0.119254663754262</v>
          </cell>
          <cell r="F131">
            <v>0.073568603013538</v>
          </cell>
        </row>
        <row r="131">
          <cell r="M131">
            <v>62.549437342979</v>
          </cell>
          <cell r="N131">
            <v>12.6343996986968</v>
          </cell>
          <cell r="O131">
            <v>6.745041986539</v>
          </cell>
        </row>
        <row r="131">
          <cell r="Q131">
            <v>-0.119944497757708</v>
          </cell>
        </row>
        <row r="131">
          <cell r="X131">
            <v>0.681326938627862</v>
          </cell>
          <cell r="Y131">
            <v>0.2329685840824</v>
          </cell>
          <cell r="Z131">
            <v>0.0857044772897372</v>
          </cell>
        </row>
        <row r="131">
          <cell r="AD131">
            <v>1.23233556560696</v>
          </cell>
        </row>
        <row r="131">
          <cell r="AF131">
            <v>0.376321149069892</v>
          </cell>
        </row>
        <row r="131">
          <cell r="AI131">
            <v>69.2412309419992</v>
          </cell>
          <cell r="AJ131">
            <v>14.1067478961089</v>
          </cell>
          <cell r="AK131">
            <v>7.62927233993352</v>
          </cell>
          <cell r="AL131">
            <v>90.9772511780417</v>
          </cell>
        </row>
        <row r="131">
          <cell r="AP131">
            <v>88.8522450591138</v>
          </cell>
        </row>
        <row r="131">
          <cell r="AS131">
            <v>1.26421285758539</v>
          </cell>
          <cell r="AT131">
            <v>0.393235088268491</v>
          </cell>
        </row>
        <row r="132">
          <cell r="D132">
            <v>0.0482904042028574</v>
          </cell>
          <cell r="E132">
            <v>0.127104547515711</v>
          </cell>
          <cell r="F132">
            <v>0.0778824234966481</v>
          </cell>
        </row>
        <row r="132">
          <cell r="M132">
            <v>74.1735711882775</v>
          </cell>
          <cell r="N132">
            <v>15.2223521434898</v>
          </cell>
          <cell r="O132">
            <v>8.30690228409208</v>
          </cell>
        </row>
        <row r="132">
          <cell r="Q132">
            <v>-0.0647973687863731</v>
          </cell>
        </row>
        <row r="132">
          <cell r="X132">
            <v>0.674820779324528</v>
          </cell>
          <cell r="Y132">
            <v>0.237391460363481</v>
          </cell>
          <cell r="Z132">
            <v>0.0877877603119908</v>
          </cell>
        </row>
        <row r="132">
          <cell r="AD132">
            <v>1.19419148179103</v>
          </cell>
        </row>
        <row r="132">
          <cell r="AF132">
            <v>0.449399510637079</v>
          </cell>
        </row>
        <row r="132">
          <cell r="AI132">
            <v>78.7770664279439</v>
          </cell>
          <cell r="AJ132">
            <v>16.0195562420558</v>
          </cell>
          <cell r="AK132">
            <v>8.89845794072814</v>
          </cell>
          <cell r="AL132">
            <v>103.695080610728</v>
          </cell>
        </row>
        <row r="132">
          <cell r="AP132">
            <v>91.0849184920351</v>
          </cell>
        </row>
        <row r="132">
          <cell r="AS132">
            <v>1.13979131341084</v>
          </cell>
          <cell r="AT132">
            <v>0.448205937736771</v>
          </cell>
        </row>
        <row r="133">
          <cell r="D133">
            <v>0.0498654569579925</v>
          </cell>
          <cell r="E133">
            <v>0.133084063473159</v>
          </cell>
          <cell r="F133">
            <v>0.0811610545068331</v>
          </cell>
        </row>
        <row r="133">
          <cell r="M133">
            <v>81.3997690378033</v>
          </cell>
          <cell r="N133">
            <v>16.4151266626584</v>
          </cell>
          <cell r="O133">
            <v>9.23962067090567</v>
          </cell>
        </row>
        <row r="133">
          <cell r="Q133">
            <v>0.0175605085909933</v>
          </cell>
        </row>
        <row r="133">
          <cell r="X133">
            <v>0.640128377170265</v>
          </cell>
          <cell r="Y133">
            <v>0.259587615465125</v>
          </cell>
          <cell r="Z133">
            <v>0.10028400736461</v>
          </cell>
        </row>
        <row r="133">
          <cell r="AD133">
            <v>1.09403665203572</v>
          </cell>
        </row>
        <row r="133">
          <cell r="AF133">
            <v>0.491659536043881</v>
          </cell>
        </row>
        <row r="133">
          <cell r="AI133">
            <v>83.7953162382797</v>
          </cell>
          <cell r="AJ133">
            <v>16.5524765342362</v>
          </cell>
          <cell r="AK133">
            <v>9.51547180873009</v>
          </cell>
          <cell r="AL133">
            <v>109.863264581246</v>
          </cell>
        </row>
        <row r="133">
          <cell r="AP133">
            <v>95.0868423670717</v>
          </cell>
        </row>
        <row r="133">
          <cell r="AS133">
            <v>1.05948386301635</v>
          </cell>
          <cell r="AT133">
            <v>0.474866958340221</v>
          </cell>
        </row>
        <row r="134">
          <cell r="D134">
            <v>0.0506530498120566</v>
          </cell>
          <cell r="E134">
            <v>0.136100009889072</v>
          </cell>
          <cell r="F134">
            <v>0.082784430219598</v>
          </cell>
        </row>
        <row r="134">
          <cell r="M134">
            <v>85.1569613872068</v>
          </cell>
          <cell r="N134">
            <v>16.5940781567677</v>
          </cell>
          <cell r="O134">
            <v>9.67585953628614</v>
          </cell>
        </row>
        <row r="134">
          <cell r="Q134">
            <v>0.0226715613260932</v>
          </cell>
        </row>
        <row r="134">
          <cell r="X134">
            <v>0.616604537031743</v>
          </cell>
          <cell r="Y134">
            <v>0.278594204696978</v>
          </cell>
          <cell r="Z134">
            <v>0.104801258271279</v>
          </cell>
        </row>
        <row r="134">
          <cell r="AD134">
            <v>1.03665844883916</v>
          </cell>
        </row>
        <row r="134">
          <cell r="AF134">
            <v>0.509683011992228</v>
          </cell>
        </row>
        <row r="134">
          <cell r="AI134">
            <v>86.3394185063012</v>
          </cell>
          <cell r="AJ134">
            <v>16.3897049444392</v>
          </cell>
          <cell r="AK134">
            <v>9.7786160612693</v>
          </cell>
          <cell r="AL134">
            <v>112.50773951201</v>
          </cell>
        </row>
        <row r="134">
          <cell r="AP134">
            <v>98.2129105733979</v>
          </cell>
        </row>
        <row r="134">
          <cell r="AS134">
            <v>1.02407060213296</v>
          </cell>
          <cell r="AT134">
            <v>0.486297291960519</v>
          </cell>
        </row>
        <row r="135">
          <cell r="D135">
            <v>0.0502337591069288</v>
          </cell>
          <cell r="E135">
            <v>0.134112107149901</v>
          </cell>
          <cell r="F135">
            <v>0.0817428804329054</v>
          </cell>
        </row>
        <row r="135">
          <cell r="M135">
            <v>88.5402540786581</v>
          </cell>
          <cell r="N135">
            <v>16.7328846986255</v>
          </cell>
          <cell r="O135">
            <v>10.088140852488</v>
          </cell>
        </row>
        <row r="135">
          <cell r="Q135">
            <v>0.0424113420493852</v>
          </cell>
        </row>
        <row r="135">
          <cell r="X135">
            <v>0.650124965370973</v>
          </cell>
          <cell r="Y135">
            <v>0.247559990936029</v>
          </cell>
          <cell r="Z135">
            <v>0.102315043692998</v>
          </cell>
        </row>
        <row r="135">
          <cell r="AD135">
            <v>1.03168064889187</v>
          </cell>
        </row>
        <row r="135">
          <cell r="AF135">
            <v>0.525830100541305</v>
          </cell>
        </row>
        <row r="135">
          <cell r="AI135">
            <v>90.5037711138745</v>
          </cell>
          <cell r="AJ135">
            <v>16.7588842930119</v>
          </cell>
          <cell r="AK135">
            <v>10.3208146065393</v>
          </cell>
          <cell r="AL135">
            <v>117.583470013426</v>
          </cell>
        </row>
        <row r="135">
          <cell r="AP135">
            <v>103.680355581061</v>
          </cell>
        </row>
        <row r="135">
          <cell r="AS135">
            <v>1.04511450077507</v>
          </cell>
          <cell r="AT135">
            <v>0.508236351515586</v>
          </cell>
        </row>
        <row r="136">
          <cell r="D136">
            <v>0.0507177549189683</v>
          </cell>
          <cell r="E136">
            <v>0.136091808001384</v>
          </cell>
          <cell r="F136">
            <v>0.0827698510076761</v>
          </cell>
        </row>
        <row r="136">
          <cell r="M136">
            <v>91.8867908783921</v>
          </cell>
          <cell r="N136">
            <v>16.8837613257374</v>
          </cell>
          <cell r="O136">
            <v>10.5118263923619</v>
          </cell>
        </row>
        <row r="136">
          <cell r="Q136">
            <v>0.0238568188721227</v>
          </cell>
        </row>
        <row r="136">
          <cell r="X136">
            <v>0.641060086929519</v>
          </cell>
          <cell r="Y136">
            <v>0.253809526182096</v>
          </cell>
          <cell r="Z136">
            <v>0.105130386888384</v>
          </cell>
        </row>
        <row r="136">
          <cell r="AD136">
            <v>1.03093783316491</v>
          </cell>
        </row>
        <row r="136">
          <cell r="AF136">
            <v>0.542098144464939</v>
          </cell>
        </row>
        <row r="136">
          <cell r="AI136">
            <v>93.0561107221144</v>
          </cell>
          <cell r="AJ136">
            <v>16.6836901147718</v>
          </cell>
          <cell r="AK136">
            <v>10.6276552539058</v>
          </cell>
          <cell r="AL136">
            <v>120.367456090792</v>
          </cell>
        </row>
        <row r="136">
          <cell r="AP136">
            <v>106.203177306975</v>
          </cell>
        </row>
        <row r="136">
          <cell r="AS136">
            <v>1.0236766790183</v>
          </cell>
          <cell r="AT136">
            <v>0.520269700475855</v>
          </cell>
        </row>
        <row r="137">
          <cell r="D137">
            <v>0.050384015612258</v>
          </cell>
          <cell r="E137">
            <v>0.134439430549431</v>
          </cell>
          <cell r="F137">
            <v>0.081912058654258</v>
          </cell>
        </row>
        <row r="137">
          <cell r="M137">
            <v>95.1620275431345</v>
          </cell>
          <cell r="N137">
            <v>17.0733045530601</v>
          </cell>
          <cell r="O137">
            <v>10.9551581613759</v>
          </cell>
        </row>
        <row r="137">
          <cell r="Q137">
            <v>0.0310269245062323</v>
          </cell>
        </row>
        <row r="137">
          <cell r="X137">
            <v>0.67332314676315</v>
          </cell>
          <cell r="Y137">
            <v>0.224262848038933</v>
          </cell>
          <cell r="Z137">
            <v>0.102414005197917</v>
          </cell>
        </row>
        <row r="137">
          <cell r="AD137">
            <v>1.03042631615292</v>
          </cell>
        </row>
        <row r="137">
          <cell r="AF137">
            <v>0.558592193994341</v>
          </cell>
        </row>
        <row r="137">
          <cell r="AI137">
            <v>96.9996894762063</v>
          </cell>
          <cell r="AJ137">
            <v>17.0681765174202</v>
          </cell>
          <cell r="AK137">
            <v>11.1881922710228</v>
          </cell>
          <cell r="AL137">
            <v>125.256058264649</v>
          </cell>
        </row>
        <row r="137">
          <cell r="AP137">
            <v>108.697492400344</v>
          </cell>
        </row>
        <row r="137">
          <cell r="AS137">
            <v>1.04061398597782</v>
          </cell>
          <cell r="AT137">
            <v>0.541399926795666</v>
          </cell>
        </row>
        <row r="138">
          <cell r="D138">
            <v>0.0493044133428892</v>
          </cell>
          <cell r="E138">
            <v>0.129521914751536</v>
          </cell>
          <cell r="F138">
            <v>0.0793737461904272</v>
          </cell>
        </row>
        <row r="138">
          <cell r="M138">
            <v>101.583486954557</v>
          </cell>
          <cell r="N138">
            <v>18.2408848845342</v>
          </cell>
          <cell r="O138">
            <v>11.9552233933879</v>
          </cell>
        </row>
        <row r="138">
          <cell r="Q138">
            <v>0.0937785934975957</v>
          </cell>
        </row>
        <row r="138">
          <cell r="X138">
            <v>0.700844105388468</v>
          </cell>
          <cell r="Y138">
            <v>0.19876117709762</v>
          </cell>
          <cell r="Z138">
            <v>0.100394717513912</v>
          </cell>
        </row>
        <row r="138">
          <cell r="AD138">
            <v>1.07006181863473</v>
          </cell>
        </row>
        <row r="138">
          <cell r="AF138">
            <v>0.597728178980749</v>
          </cell>
        </row>
        <row r="138">
          <cell r="AI138">
            <v>105.755334343771</v>
          </cell>
          <cell r="AJ138">
            <v>18.8818215899142</v>
          </cell>
          <cell r="AK138">
            <v>12.5835207688171</v>
          </cell>
          <cell r="AL138">
            <v>137.220676702502</v>
          </cell>
        </row>
        <row r="138">
          <cell r="AP138">
            <v>119.634272954022</v>
          </cell>
        </row>
        <row r="138">
          <cell r="AS138">
            <v>1.09552127540668</v>
          </cell>
          <cell r="AT138">
            <v>0.593115138308273</v>
          </cell>
        </row>
        <row r="139">
          <cell r="D139">
            <v>0.0496006000168294</v>
          </cell>
          <cell r="E139">
            <v>0.130936419019127</v>
          </cell>
          <cell r="F139">
            <v>0.0800881801701535</v>
          </cell>
        </row>
        <row r="139">
          <cell r="M139">
            <v>110.028593678772</v>
          </cell>
          <cell r="N139">
            <v>19.9349095401823</v>
          </cell>
          <cell r="O139">
            <v>13.309294826347</v>
          </cell>
        </row>
        <row r="139">
          <cell r="Q139">
            <v>0.104976336686277</v>
          </cell>
        </row>
        <row r="139">
          <cell r="X139">
            <v>0.695782783340175</v>
          </cell>
          <cell r="Y139">
            <v>0.201240059348678</v>
          </cell>
          <cell r="Z139">
            <v>0.102977157311146</v>
          </cell>
        </row>
        <row r="139">
          <cell r="AD139">
            <v>1.08810601369791</v>
          </cell>
        </row>
        <row r="139">
          <cell r="AF139">
            <v>0.650391626105652</v>
          </cell>
        </row>
        <row r="139">
          <cell r="AI139">
            <v>113.883832935821</v>
          </cell>
          <cell r="AJ139">
            <v>20.4284200418775</v>
          </cell>
          <cell r="AK139">
            <v>13.8895141583274</v>
          </cell>
          <cell r="AL139">
            <v>148.201767136026</v>
          </cell>
        </row>
        <row r="139">
          <cell r="AP139">
            <v>131.601961424633</v>
          </cell>
        </row>
        <row r="139">
          <cell r="AS139">
            <v>1.08002504212489</v>
          </cell>
          <cell r="AT139">
            <v>0.640579202236304</v>
          </cell>
        </row>
        <row r="140">
          <cell r="D140">
            <v>0.050026121949898</v>
          </cell>
          <cell r="E140">
            <v>0.132859467504664</v>
          </cell>
          <cell r="F140">
            <v>0.0810689157192354</v>
          </cell>
        </row>
        <row r="140">
          <cell r="M140">
            <v>117.398219780537</v>
          </cell>
          <cell r="N140">
            <v>21.2381886180868</v>
          </cell>
          <cell r="O140">
            <v>14.4940945901319</v>
          </cell>
        </row>
        <row r="140">
          <cell r="Q140">
            <v>0.116306246607738</v>
          </cell>
        </row>
        <row r="140">
          <cell r="X140">
            <v>0.684309613247315</v>
          </cell>
          <cell r="Y140">
            <v>0.209329219199783</v>
          </cell>
          <cell r="Z140">
            <v>0.106361167552902</v>
          </cell>
        </row>
        <row r="140">
          <cell r="AD140">
            <v>1.06893530918554</v>
          </cell>
        </row>
        <row r="140">
          <cell r="AF140">
            <v>0.695226573942934</v>
          </cell>
        </row>
        <row r="140">
          <cell r="AI140">
            <v>120.509001705843</v>
          </cell>
          <cell r="AJ140">
            <v>21.4721785793566</v>
          </cell>
          <cell r="AK140">
            <v>14.9515832574027</v>
          </cell>
          <cell r="AL140">
            <v>156.932763542602</v>
          </cell>
        </row>
        <row r="140">
          <cell r="AP140">
            <v>146.142251391023</v>
          </cell>
        </row>
        <row r="140">
          <cell r="AS140">
            <v>1.05891290350514</v>
          </cell>
          <cell r="AT140">
            <v>0.678317582965051</v>
          </cell>
        </row>
        <row r="141">
          <cell r="D141">
            <v>0.0501895831785274</v>
          </cell>
          <cell r="E141">
            <v>0.133563609377894</v>
          </cell>
          <cell r="F141">
            <v>0.081421748949097</v>
          </cell>
        </row>
        <row r="141">
          <cell r="M141">
            <v>123.809810901224</v>
          </cell>
          <cell r="N141">
            <v>22.2288642167906</v>
          </cell>
          <cell r="O141">
            <v>15.5341971437036</v>
          </cell>
        </row>
        <row r="141">
          <cell r="Q141">
            <v>0.0531626293677439</v>
          </cell>
        </row>
        <row r="141">
          <cell r="X141">
            <v>0.676642269419004</v>
          </cell>
          <cell r="Y141">
            <v>0.214191471751108</v>
          </cell>
          <cell r="Z141">
            <v>0.109166258829888</v>
          </cell>
        </row>
        <row r="141">
          <cell r="AD141">
            <v>1.05475321792295</v>
          </cell>
        </row>
        <row r="141">
          <cell r="AF141">
            <v>0.733292466051856</v>
          </cell>
        </row>
        <row r="141">
          <cell r="AI141">
            <v>126.692294048877</v>
          </cell>
          <cell r="AJ141">
            <v>22.3662823731742</v>
          </cell>
          <cell r="AK141">
            <v>15.9591759580044</v>
          </cell>
          <cell r="AL141">
            <v>165.017752380056</v>
          </cell>
        </row>
        <row r="141">
          <cell r="AP141">
            <v>152.769597633284</v>
          </cell>
        </row>
        <row r="141">
          <cell r="AS141">
            <v>1.05151880751312</v>
          </cell>
          <cell r="AT141">
            <v>0.713263695954594</v>
          </cell>
        </row>
        <row r="142">
          <cell r="D142">
            <v>0.0500639799917573</v>
          </cell>
          <cell r="E142">
            <v>0.132939807597739</v>
          </cell>
          <cell r="F142">
            <v>0.0810976873982277</v>
          </cell>
        </row>
        <row r="142">
          <cell r="M142">
            <v>130.535533050922</v>
          </cell>
          <cell r="N142">
            <v>23.3127660496053</v>
          </cell>
          <cell r="O142">
            <v>16.6623222704342</v>
          </cell>
        </row>
        <row r="142">
          <cell r="Q142">
            <v>0.0922419259405848</v>
          </cell>
        </row>
        <row r="142">
          <cell r="X142">
            <v>0.687687492940844</v>
          </cell>
          <cell r="Y142">
            <v>0.203056685767129</v>
          </cell>
          <cell r="Z142">
            <v>0.109255821292027</v>
          </cell>
        </row>
        <row r="142">
          <cell r="AD142">
            <v>1.05514120304044</v>
          </cell>
        </row>
        <row r="142">
          <cell r="AF142">
            <v>0.773727094810445</v>
          </cell>
        </row>
        <row r="142">
          <cell r="AI142">
            <v>133.906021569167</v>
          </cell>
          <cell r="AJ142">
            <v>23.5626419581407</v>
          </cell>
          <cell r="AK142">
            <v>17.1847952221519</v>
          </cell>
          <cell r="AL142">
            <v>174.65345874946</v>
          </cell>
        </row>
        <row r="142">
          <cell r="AP142">
            <v>164.228367914858</v>
          </cell>
        </row>
        <row r="142">
          <cell r="AS142">
            <v>1.05839193802138</v>
          </cell>
          <cell r="AT142">
            <v>0.754912545481675</v>
          </cell>
        </row>
        <row r="143">
          <cell r="D143">
            <v>0.0497309229928269</v>
          </cell>
          <cell r="E143">
            <v>0.131400605852824</v>
          </cell>
          <cell r="F143">
            <v>0.0803107948681591</v>
          </cell>
        </row>
        <row r="143">
          <cell r="M143">
            <v>138.993160298224</v>
          </cell>
          <cell r="N143">
            <v>24.910025495803</v>
          </cell>
          <cell r="O143">
            <v>18.1459828277418</v>
          </cell>
        </row>
        <row r="143">
          <cell r="Q143">
            <v>0.0209569915478084</v>
          </cell>
        </row>
        <row r="143">
          <cell r="X143">
            <v>0.704215573480416</v>
          </cell>
          <cell r="Y143">
            <v>0.187208399683106</v>
          </cell>
          <cell r="Z143">
            <v>0.108576026836479</v>
          </cell>
        </row>
        <row r="143">
          <cell r="AD143">
            <v>1.0681338304242</v>
          </cell>
        </row>
        <row r="143">
          <cell r="AF143">
            <v>0.826444085482871</v>
          </cell>
        </row>
        <row r="143">
          <cell r="AI143">
            <v>143.515933425764</v>
          </cell>
          <cell r="AJ143">
            <v>25.4531207821178</v>
          </cell>
          <cell r="AK143">
            <v>18.8911958439304</v>
          </cell>
          <cell r="AL143">
            <v>187.860250051812</v>
          </cell>
        </row>
        <row r="143">
          <cell r="AP143">
            <v>160.839007832895</v>
          </cell>
        </row>
        <row r="143">
          <cell r="AS143">
            <v>1.07561711858966</v>
          </cell>
          <cell r="AT143">
            <v>0.811996856958187</v>
          </cell>
        </row>
        <row r="144">
          <cell r="D144">
            <v>0.0493409498152464</v>
          </cell>
          <cell r="E144">
            <v>0.129706059166078</v>
          </cell>
          <cell r="F144">
            <v>0.0794412186950179</v>
          </cell>
        </row>
        <row r="144">
          <cell r="M144">
            <v>150.282655856446</v>
          </cell>
          <cell r="N144">
            <v>27.3150629829411</v>
          </cell>
          <cell r="O144">
            <v>20.2011525918827</v>
          </cell>
        </row>
        <row r="144">
          <cell r="Q144">
            <v>0.246022827353941</v>
          </cell>
        </row>
        <row r="144">
          <cell r="X144">
            <v>0.70455581776634</v>
          </cell>
          <cell r="Y144">
            <v>0.184972113807914</v>
          </cell>
          <cell r="Z144">
            <v>0.110472068425746</v>
          </cell>
        </row>
        <row r="144">
          <cell r="AD144">
            <v>1.0875311789814</v>
          </cell>
        </row>
        <row r="144">
          <cell r="AF144">
            <v>0.89878371064739</v>
          </cell>
        </row>
        <row r="144">
          <cell r="AI144">
            <v>156.369103383781</v>
          </cell>
          <cell r="AJ144">
            <v>28.250857012089</v>
          </cell>
          <cell r="AK144">
            <v>21.251004739702</v>
          </cell>
          <cell r="AL144">
            <v>205.870965135572</v>
          </cell>
        </row>
        <row r="144">
          <cell r="AP144">
            <v>199.058876822155</v>
          </cell>
        </row>
        <row r="144">
          <cell r="AS144">
            <v>1.09587294320534</v>
          </cell>
          <cell r="AT144">
            <v>0.889845385508258</v>
          </cell>
        </row>
        <row r="145">
          <cell r="D145">
            <v>0.048812765977036</v>
          </cell>
          <cell r="E145">
            <v>0.127557617709935</v>
          </cell>
          <cell r="F145">
            <v>0.078325499731486</v>
          </cell>
        </row>
        <row r="145">
          <cell r="M145">
            <v>165.743094382788</v>
          </cell>
          <cell r="N145">
            <v>30.8952095424467</v>
          </cell>
          <cell r="O145">
            <v>23.1033703285186</v>
          </cell>
        </row>
        <row r="145">
          <cell r="Q145">
            <v>0.157531235072284</v>
          </cell>
        </row>
        <row r="145">
          <cell r="X145">
            <v>0.697222361614304</v>
          </cell>
          <cell r="Y145">
            <v>0.189034733160903</v>
          </cell>
          <cell r="Z145">
            <v>0.113742905224793</v>
          </cell>
        </row>
        <row r="145">
          <cell r="AD145">
            <v>1.11261473495075</v>
          </cell>
        </row>
        <row r="145">
          <cell r="AF145">
            <v>1</v>
          </cell>
        </row>
        <row r="145">
          <cell r="AI145">
            <v>174.271433770303</v>
          </cell>
          <cell r="AJ145">
            <v>32.4504672788337</v>
          </cell>
          <cell r="AK145">
            <v>24.6339822181386</v>
          </cell>
          <cell r="AL145">
            <v>231.355883267275</v>
          </cell>
        </row>
        <row r="145">
          <cell r="AP145">
            <v>231.355883267275</v>
          </cell>
        </row>
        <row r="145">
          <cell r="AS145">
            <v>1.12379073520601</v>
          </cell>
          <cell r="AT145">
            <v>1</v>
          </cell>
        </row>
        <row r="146">
          <cell r="D146">
            <v>0.0495815414064178</v>
          </cell>
          <cell r="E146">
            <v>0.13111003407456</v>
          </cell>
          <cell r="F146">
            <v>0.0801483145916901</v>
          </cell>
        </row>
        <row r="146">
          <cell r="M146">
            <v>181.50870318081</v>
          </cell>
          <cell r="N146">
            <v>34.3298275104248</v>
          </cell>
          <cell r="O146">
            <v>26.0643894681416</v>
          </cell>
        </row>
        <row r="146">
          <cell r="Q146">
            <v>0.287254638736749</v>
          </cell>
        </row>
        <row r="146">
          <cell r="X146">
            <v>0.662181223134509</v>
          </cell>
          <cell r="Y146">
            <v>0.216697487804625</v>
          </cell>
          <cell r="Z146">
            <v>0.121121289060867</v>
          </cell>
        </row>
        <row r="146">
          <cell r="AD146">
            <v>1.10219867884804</v>
          </cell>
        </row>
        <row r="146">
          <cell r="AF146">
            <v>1.10219867884804</v>
          </cell>
        </row>
        <row r="146">
          <cell r="AI146">
            <v>187.96863509586</v>
          </cell>
          <cell r="AJ146">
            <v>35.1470583683102</v>
          </cell>
          <cell r="AK146">
            <v>27.1861823259734</v>
          </cell>
          <cell r="AL146">
            <v>250.301875790144</v>
          </cell>
        </row>
        <row r="146">
          <cell r="AP146">
            <v>323.048480443509</v>
          </cell>
        </row>
        <row r="146">
          <cell r="AS146">
            <v>1.08189112053391</v>
          </cell>
          <cell r="AT146">
            <v>1.08189112053391</v>
          </cell>
        </row>
        <row r="147">
          <cell r="D147">
            <v>0.0496786812722641</v>
          </cell>
          <cell r="E147">
            <v>0.131534775462425</v>
          </cell>
          <cell r="F147">
            <v>0.0803782315437723</v>
          </cell>
        </row>
        <row r="147">
          <cell r="M147">
            <v>195.368132411847</v>
          </cell>
          <cell r="N147">
            <v>37.0603255434898</v>
          </cell>
          <cell r="O147">
            <v>28.675613900273</v>
          </cell>
        </row>
        <row r="147">
          <cell r="Q147">
            <v>0.123536901873581</v>
          </cell>
        </row>
        <row r="147">
          <cell r="X147">
            <v>0.663111557853126</v>
          </cell>
          <cell r="Y147">
            <v>0.21396944377287</v>
          </cell>
          <cell r="Z147">
            <v>0.122918998374004</v>
          </cell>
        </row>
        <row r="147">
          <cell r="AD147">
            <v>1.07992218452219</v>
          </cell>
        </row>
        <row r="147">
          <cell r="AF147">
            <v>1.19028880503905</v>
          </cell>
        </row>
        <row r="147">
          <cell r="AI147">
            <v>201.940117931048</v>
          </cell>
          <cell r="AJ147">
            <v>37.8279672717249</v>
          </cell>
          <cell r="AK147">
            <v>29.8287173018673</v>
          </cell>
          <cell r="AL147">
            <v>269.59680250464</v>
          </cell>
        </row>
        <row r="147">
          <cell r="AP147">
            <v>368.767615004917</v>
          </cell>
        </row>
        <row r="147">
          <cell r="AS147">
            <v>1.07708662451525</v>
          </cell>
          <cell r="AT147">
            <v>1.16529045510888</v>
          </cell>
        </row>
        <row r="148">
          <cell r="D148">
            <v>0.0497163749657827</v>
          </cell>
          <cell r="E148">
            <v>0.13167684197609</v>
          </cell>
          <cell r="F148">
            <v>0.0804663442235347</v>
          </cell>
        </row>
        <row r="148">
          <cell r="M148">
            <v>209.732675158725</v>
          </cell>
          <cell r="N148">
            <v>39.8528518906413</v>
          </cell>
          <cell r="O148">
            <v>31.4300061362608</v>
          </cell>
        </row>
        <row r="148">
          <cell r="Q148">
            <v>0.153819126972228</v>
          </cell>
        </row>
        <row r="148">
          <cell r="X148">
            <v>0.674827471038073</v>
          </cell>
          <cell r="Y148">
            <v>0.202167243980774</v>
          </cell>
          <cell r="Z148">
            <v>0.123005284981153</v>
          </cell>
        </row>
        <row r="148">
          <cell r="AD148">
            <v>1.07665094542259</v>
          </cell>
        </row>
        <row r="148">
          <cell r="AF148">
            <v>1.28152556727122</v>
          </cell>
        </row>
        <row r="148">
          <cell r="AI148">
            <v>216.632416697254</v>
          </cell>
          <cell r="AJ148">
            <v>40.640013101858</v>
          </cell>
          <cell r="AK148">
            <v>32.6606143971622</v>
          </cell>
          <cell r="AL148">
            <v>289.933044196274</v>
          </cell>
        </row>
        <row r="148">
          <cell r="AP148">
            <v>422.524998325881</v>
          </cell>
        </row>
        <row r="148">
          <cell r="AS148">
            <v>1.07543205817986</v>
          </cell>
          <cell r="AT148">
            <v>1.25319071251509</v>
          </cell>
        </row>
        <row r="149">
          <cell r="D149">
            <v>0.0503653227314193</v>
          </cell>
          <cell r="E149">
            <v>0.134548714510442</v>
          </cell>
          <cell r="F149">
            <v>0.0819451702655385</v>
          </cell>
        </row>
        <row r="149">
          <cell r="M149">
            <v>221.878262925374</v>
          </cell>
          <cell r="N149">
            <v>41.8320703998556</v>
          </cell>
          <cell r="O149">
            <v>33.7341479092725</v>
          </cell>
        </row>
        <row r="149">
          <cell r="Q149">
            <v>0.194550645877149</v>
          </cell>
        </row>
        <row r="149">
          <cell r="X149">
            <v>0.660601951832006</v>
          </cell>
          <cell r="Y149">
            <v>0.212387887249908</v>
          </cell>
          <cell r="Z149">
            <v>0.127010160918086</v>
          </cell>
        </row>
        <row r="149">
          <cell r="AD149">
            <v>1.05810510808613</v>
          </cell>
        </row>
        <row r="149">
          <cell r="AF149">
            <v>1.35598874887266</v>
          </cell>
        </row>
        <row r="149">
          <cell r="AI149">
            <v>226.309362313134</v>
          </cell>
          <cell r="AJ149">
            <v>41.8063731561839</v>
          </cell>
          <cell r="AK149">
            <v>34.4513943962469</v>
          </cell>
          <cell r="AL149">
            <v>302.567129865565</v>
          </cell>
        </row>
        <row r="149">
          <cell r="AP149">
            <v>504.247160677222</v>
          </cell>
        </row>
        <row r="149">
          <cell r="AS149">
            <v>1.04357587354113</v>
          </cell>
          <cell r="AT149">
            <v>1.30779959252656</v>
          </cell>
        </row>
        <row r="150">
          <cell r="D150">
            <v>0.0502156014486595</v>
          </cell>
          <cell r="E150">
            <v>0.133682846970438</v>
          </cell>
          <cell r="F150">
            <v>0.0815574643526502</v>
          </cell>
        </row>
        <row r="150">
          <cell r="M150">
            <v>232.570890287772</v>
          </cell>
          <cell r="N150">
            <v>43.3629474212622</v>
          </cell>
          <cell r="O150">
            <v>35.7892220915313</v>
          </cell>
        </row>
        <row r="150">
          <cell r="Q150">
            <v>0.119760459585596</v>
          </cell>
        </row>
        <row r="150">
          <cell r="X150">
            <v>0.658211056346179</v>
          </cell>
          <cell r="Y150">
            <v>0.212635131699512</v>
          </cell>
          <cell r="Z150">
            <v>0.129153811954309</v>
          </cell>
        </row>
        <row r="150">
          <cell r="AD150">
            <v>1.04733427207895</v>
          </cell>
        </row>
        <row r="150">
          <cell r="AF150">
            <v>1.42017348924779</v>
          </cell>
        </row>
        <row r="150">
          <cell r="AI150">
            <v>237.914108097598</v>
          </cell>
          <cell r="AJ150">
            <v>43.6054662487168</v>
          </cell>
          <cell r="AK150">
            <v>36.719466867671</v>
          </cell>
          <cell r="AL150">
            <v>318.239041213986</v>
          </cell>
        </row>
        <row r="150">
          <cell r="AP150">
            <v>561.856417568693</v>
          </cell>
        </row>
        <row r="150">
          <cell r="AS150">
            <v>1.05179647688559</v>
          </cell>
          <cell r="AT150">
            <v>1.37553900389185</v>
          </cell>
        </row>
        <row r="151">
          <cell r="D151">
            <v>0.0502587870759386</v>
          </cell>
          <cell r="E151">
            <v>0.133414046368208</v>
          </cell>
          <cell r="F151">
            <v>0.0818452466612836</v>
          </cell>
        </row>
        <row r="151">
          <cell r="M151">
            <v>244.308976063229</v>
          </cell>
          <cell r="N151">
            <v>45.3345351869302</v>
          </cell>
          <cell r="O151">
            <v>38.0161120635921</v>
          </cell>
        </row>
        <row r="151">
          <cell r="Q151">
            <v>0.179362780100478</v>
          </cell>
        </row>
        <row r="151">
          <cell r="X151">
            <v>0.67094279432126</v>
          </cell>
          <cell r="Y151">
            <v>0.223315977347728</v>
          </cell>
          <cell r="Z151">
            <v>0.105741228331011</v>
          </cell>
        </row>
        <row r="151">
          <cell r="AD151">
            <v>1.05075021142893</v>
          </cell>
        </row>
        <row r="151">
          <cell r="AF151">
            <v>1.49224759409288</v>
          </cell>
        </row>
        <row r="151">
          <cell r="AI151">
            <v>249.722462101529</v>
          </cell>
          <cell r="AJ151">
            <v>45.6771918028481</v>
          </cell>
          <cell r="AK151">
            <v>38.8759195654122</v>
          </cell>
          <cell r="AL151">
            <v>334.275573469789</v>
          </cell>
        </row>
        <row r="151">
          <cell r="AP151">
            <v>656.185987502091</v>
          </cell>
        </row>
        <row r="151">
          <cell r="AS151">
            <v>1.05039146735306</v>
          </cell>
          <cell r="AT151">
            <v>1.44485443269932</v>
          </cell>
        </row>
        <row r="152">
          <cell r="D152">
            <v>0.050367998118702</v>
          </cell>
          <cell r="E152">
            <v>0.133014657474869</v>
          </cell>
          <cell r="F152">
            <v>0.0817863826047502</v>
          </cell>
        </row>
        <row r="152">
          <cell r="M152">
            <v>255.880685396794</v>
          </cell>
          <cell r="N152">
            <v>47.6681394560231</v>
          </cell>
          <cell r="O152">
            <v>40.3013181242832</v>
          </cell>
        </row>
        <row r="152">
          <cell r="Q152">
            <v>0.270035196070963</v>
          </cell>
        </row>
        <row r="152">
          <cell r="X152">
            <v>0.625163808716442</v>
          </cell>
          <cell r="Y152">
            <v>0.223080785917307</v>
          </cell>
          <cell r="Z152">
            <v>0.151755405366251</v>
          </cell>
        </row>
        <row r="152">
          <cell r="AD152">
            <v>1.04991491900044</v>
          </cell>
        </row>
        <row r="152">
          <cell r="AF152">
            <v>1.56673301188062</v>
          </cell>
        </row>
        <row r="152">
          <cell r="AI152">
            <v>261.009124339267</v>
          </cell>
          <cell r="AJ152">
            <v>48.1664075721699</v>
          </cell>
          <cell r="AK152">
            <v>41.2444724435166</v>
          </cell>
          <cell r="AL152">
            <v>350.420004354953</v>
          </cell>
        </row>
        <row r="152">
          <cell r="AP152">
            <v>835.377160153182</v>
          </cell>
        </row>
        <row r="152">
          <cell r="AS152">
            <v>1.04833183679271</v>
          </cell>
          <cell r="AT152">
            <v>1.51468690132977</v>
          </cell>
        </row>
        <row r="153">
          <cell r="D153">
            <v>0.0504920641103664</v>
          </cell>
          <cell r="E153">
            <v>0.132551767544247</v>
          </cell>
          <cell r="F153">
            <v>0.0811132772625582</v>
          </cell>
        </row>
        <row r="153">
          <cell r="M153">
            <v>266.792710479548</v>
          </cell>
          <cell r="N153">
            <v>50.5100881367868</v>
          </cell>
          <cell r="O153">
            <v>43.1682184079621</v>
          </cell>
        </row>
        <row r="153">
          <cell r="Q153">
            <v>0.253578050323301</v>
          </cell>
        </row>
        <row r="153">
          <cell r="X153">
            <v>0.462300546730042</v>
          </cell>
          <cell r="Y153">
            <v>0.281034870010107</v>
          </cell>
          <cell r="Z153">
            <v>0.256664583259851</v>
          </cell>
        </row>
        <row r="153">
          <cell r="AD153">
            <v>1.05267723423969</v>
          </cell>
        </row>
        <row r="153">
          <cell r="AF153">
            <v>1.64926417373851</v>
          </cell>
        </row>
        <row r="153">
          <cell r="AI153">
            <v>271.501082143481</v>
          </cell>
          <cell r="AJ153">
            <v>51.2032188148765</v>
          </cell>
          <cell r="AK153">
            <v>44.5319088833118</v>
          </cell>
          <cell r="AL153">
            <v>367.236209841669</v>
          </cell>
        </row>
        <row r="153">
          <cell r="AP153">
            <v>1127.75290983155</v>
          </cell>
        </row>
        <row r="153">
          <cell r="AS153">
            <v>1.04773776269338</v>
          </cell>
          <cell r="AT153">
            <v>1.58699466518022</v>
          </cell>
        </row>
        <row r="154">
          <cell r="D154">
            <v>0.050594921919419</v>
          </cell>
          <cell r="E154">
            <v>0.131847132066869</v>
          </cell>
          <cell r="F154">
            <v>0.0776127005522026</v>
          </cell>
        </row>
        <row r="154">
          <cell r="M154">
            <v>276.973041005347</v>
          </cell>
          <cell r="N154">
            <v>54.060660209205</v>
          </cell>
          <cell r="O154">
            <v>49.0711916871645</v>
          </cell>
        </row>
        <row r="154">
          <cell r="Q154">
            <v>0.153927236146989</v>
          </cell>
        </row>
        <row r="154">
          <cell r="X154">
            <v>0.128527986861749</v>
          </cell>
          <cell r="Y154">
            <v>0.295300173183841</v>
          </cell>
          <cell r="Z154">
            <v>0.576171839954411</v>
          </cell>
        </row>
        <row r="154">
          <cell r="AD154">
            <v>1.0876401257745</v>
          </cell>
        </row>
        <row r="154">
          <cell r="AF154">
            <v>1.79380589336033</v>
          </cell>
        </row>
        <row r="154">
          <cell r="AI154">
            <v>281.317214293901</v>
          </cell>
          <cell r="AJ154">
            <v>55.0768890847981</v>
          </cell>
          <cell r="AK154">
            <v>52.7992757386051</v>
          </cell>
          <cell r="AL154">
            <v>389.193379117304</v>
          </cell>
        </row>
        <row r="154">
          <cell r="AP154">
            <v>1377.97208536212</v>
          </cell>
        </row>
        <row r="154">
          <cell r="AS154">
            <v>1.05666419426548</v>
          </cell>
          <cell r="AT154">
            <v>1.67692043918627</v>
          </cell>
        </row>
        <row r="155">
          <cell r="D155">
            <v>0.0504340033734746</v>
          </cell>
          <cell r="E155">
            <v>0.130865962794207</v>
          </cell>
          <cell r="F155">
            <v>0.0782649926309884</v>
          </cell>
        </row>
        <row r="155">
          <cell r="M155">
            <v>288.019624416601</v>
          </cell>
          <cell r="N155">
            <v>58.6558969604251</v>
          </cell>
          <cell r="O155">
            <v>57.5468406158298</v>
          </cell>
        </row>
        <row r="155">
          <cell r="Q155">
            <v>0.0915061769050946</v>
          </cell>
        </row>
        <row r="155">
          <cell r="X155">
            <v>0.692671229679658</v>
          </cell>
          <cell r="Y155">
            <v>0.25666191697649</v>
          </cell>
          <cell r="Z155">
            <v>0.050666853343852</v>
          </cell>
        </row>
        <row r="155">
          <cell r="AD155">
            <v>1.09254410287818</v>
          </cell>
        </row>
        <row r="155">
          <cell r="AF155">
            <v>1.95981205049896</v>
          </cell>
        </row>
        <row r="155">
          <cell r="AI155">
            <v>293.460414758912</v>
          </cell>
          <cell r="AJ155">
            <v>60.1753045668383</v>
          </cell>
          <cell r="AK155">
            <v>61.4189687920108</v>
          </cell>
          <cell r="AL155">
            <v>415.054688117762</v>
          </cell>
        </row>
        <row r="155">
          <cell r="AP155">
            <v>1572.49944760087</v>
          </cell>
        </row>
        <row r="155">
          <cell r="AS155">
            <v>1.05742564634446</v>
          </cell>
          <cell r="AT155">
            <v>1.77321867927477</v>
          </cell>
        </row>
        <row r="156">
          <cell r="D156">
            <v>0.0502295251559262</v>
          </cell>
          <cell r="E156">
            <v>0.128923313650358</v>
          </cell>
          <cell r="F156">
            <v>0.0777044640028577</v>
          </cell>
        </row>
        <row r="156">
          <cell r="M156">
            <v>301.814139279456</v>
          </cell>
          <cell r="N156">
            <v>65.1492987629845</v>
          </cell>
          <cell r="O156">
            <v>67.4845477367491</v>
          </cell>
        </row>
        <row r="156">
          <cell r="Q156">
            <v>0.0841211914707702</v>
          </cell>
        </row>
        <row r="156">
          <cell r="X156">
            <v>0.535185511650161</v>
          </cell>
          <cell r="Y156">
            <v>0.310206615208515</v>
          </cell>
          <cell r="Z156">
            <v>0.154607873141324</v>
          </cell>
        </row>
        <row r="156">
          <cell r="AD156">
            <v>1.07770101256832</v>
          </cell>
        </row>
        <row r="156">
          <cell r="AF156">
            <v>2.11209143126632</v>
          </cell>
        </row>
        <row r="156">
          <cell r="AI156">
            <v>308.746797102133</v>
          </cell>
          <cell r="AJ156">
            <v>67.7654497357805</v>
          </cell>
          <cell r="AK156">
            <v>72.5146492427675</v>
          </cell>
          <cell r="AL156">
            <v>449.026896080681</v>
          </cell>
        </row>
        <row r="156">
          <cell r="AP156">
            <v>1807.662980937</v>
          </cell>
        </row>
        <row r="156">
          <cell r="AS156">
            <v>1.07120417930951</v>
          </cell>
          <cell r="AT156">
            <v>1.89947926006883</v>
          </cell>
        </row>
        <row r="157">
          <cell r="D157">
            <v>0.049979819035728</v>
          </cell>
          <cell r="E157">
            <v>0.12721878078564</v>
          </cell>
          <cell r="F157">
            <v>0.0774276191762503</v>
          </cell>
        </row>
        <row r="157">
          <cell r="M157">
            <v>319.291558711465</v>
          </cell>
          <cell r="N157">
            <v>74.3681143602931</v>
          </cell>
          <cell r="O157">
            <v>79.9696295864017</v>
          </cell>
        </row>
        <row r="157">
          <cell r="Q157">
            <v>0.0464821124375136</v>
          </cell>
        </row>
        <row r="157">
          <cell r="X157">
            <v>0.591413940803396</v>
          </cell>
          <cell r="Y157">
            <v>0.282601959615219</v>
          </cell>
          <cell r="Z157">
            <v>0.125984099581384</v>
          </cell>
        </row>
        <row r="157">
          <cell r="AD157">
            <v>1.09938708554884</v>
          </cell>
        </row>
        <row r="157">
          <cell r="AF157">
            <v>2.32200604303256</v>
          </cell>
        </row>
        <row r="157">
          <cell r="AI157">
            <v>328.22363407258</v>
          </cell>
          <cell r="AJ157">
            <v>78.3079575827901</v>
          </cell>
          <cell r="AK157">
            <v>86.214960445002</v>
          </cell>
          <cell r="AL157">
            <v>492.746552100372</v>
          </cell>
        </row>
        <row r="157">
          <cell r="AP157">
            <v>2015.42339975965</v>
          </cell>
        </row>
        <row r="157">
          <cell r="AS157">
            <v>1.0843115305706</v>
          </cell>
          <cell r="AT157">
            <v>2.05962726377235</v>
          </cell>
        </row>
        <row r="158">
          <cell r="D158">
            <v>0.0496912999014989</v>
          </cell>
          <cell r="E158">
            <v>0.125594381835371</v>
          </cell>
          <cell r="F158">
            <v>0.0770219258011384</v>
          </cell>
        </row>
        <row r="158">
          <cell r="M158">
            <v>341.612680977304</v>
          </cell>
          <cell r="N158">
            <v>87.0480983698026</v>
          </cell>
          <cell r="O158">
            <v>95.6311859270942</v>
          </cell>
        </row>
        <row r="158">
          <cell r="Q158">
            <v>0.0232119514578069</v>
          </cell>
        </row>
        <row r="158">
          <cell r="X158">
            <v>0.548283812456203</v>
          </cell>
          <cell r="Y158">
            <v>0.303348321059969</v>
          </cell>
          <cell r="Z158">
            <v>0.148367866483828</v>
          </cell>
        </row>
        <row r="158">
          <cell r="AD158">
            <v>1.11534600183039</v>
          </cell>
        </row>
        <row r="158">
          <cell r="AF158">
            <v>2.58984015632237</v>
          </cell>
        </row>
        <row r="158">
          <cell r="AI158">
            <v>353.158790061212</v>
          </cell>
          <cell r="AJ158">
            <v>92.7448592348544</v>
          </cell>
          <cell r="AK158">
            <v>103.607493298236</v>
          </cell>
          <cell r="AL158">
            <v>549.511142594303</v>
          </cell>
        </row>
        <row r="158">
          <cell r="AP158">
            <v>2247.30702205906</v>
          </cell>
        </row>
        <row r="158">
          <cell r="AS158">
            <v>1.09988585077273</v>
          </cell>
          <cell r="AT158">
            <v>2.26535488528896</v>
          </cell>
        </row>
        <row r="159">
          <cell r="D159">
            <v>0.0494582972645746</v>
          </cell>
          <cell r="E159">
            <v>0.12515671803515</v>
          </cell>
          <cell r="F159">
            <v>0.0770976669748038</v>
          </cell>
        </row>
        <row r="159">
          <cell r="M159">
            <v>369.482854574757</v>
          </cell>
          <cell r="N159">
            <v>103.271095235289</v>
          </cell>
          <cell r="O159">
            <v>114.707166180444</v>
          </cell>
        </row>
        <row r="159">
          <cell r="Q159">
            <v>0.00608146771105055</v>
          </cell>
        </row>
        <row r="159">
          <cell r="X159">
            <v>0.609159399984401</v>
          </cell>
          <cell r="Y159">
            <v>0.266916205898201</v>
          </cell>
          <cell r="Z159">
            <v>0.123924394117398</v>
          </cell>
        </row>
        <row r="159">
          <cell r="AD159">
            <v>1.12623268765341</v>
          </cell>
        </row>
        <row r="159">
          <cell r="AF159">
            <v>2.91676263984768</v>
          </cell>
        </row>
        <row r="159">
          <cell r="AI159">
            <v>383.722283040686</v>
          </cell>
          <cell r="AJ159">
            <v>110.358441990772</v>
          </cell>
          <cell r="AK159">
            <v>124.146280007739</v>
          </cell>
          <cell r="AL159">
            <v>618.227005039196</v>
          </cell>
        </row>
        <row r="159">
          <cell r="AP159">
            <v>2490.51446474879</v>
          </cell>
        </row>
        <row r="159">
          <cell r="AS159">
            <v>1.10952744069405</v>
          </cell>
          <cell r="AT159">
            <v>2.51347340813842</v>
          </cell>
        </row>
        <row r="160">
          <cell r="D160">
            <v>0.0493862596035879</v>
          </cell>
          <cell r="E160">
            <v>0.125984168082348</v>
          </cell>
          <cell r="F160">
            <v>0.077328834010267</v>
          </cell>
        </row>
        <row r="160">
          <cell r="M160">
            <v>402.098130253066</v>
          </cell>
          <cell r="N160">
            <v>121.631433853183</v>
          </cell>
          <cell r="O160">
            <v>136.865856790717</v>
          </cell>
        </row>
        <row r="160">
          <cell r="Q160">
            <v>0.0471157062306881</v>
          </cell>
        </row>
        <row r="160">
          <cell r="X160">
            <v>0.6325515634956</v>
          </cell>
          <cell r="Y160">
            <v>0.208837333380153</v>
          </cell>
          <cell r="Z160">
            <v>0.158611103124247</v>
          </cell>
        </row>
        <row r="160">
          <cell r="AD160">
            <v>1.12344010234346</v>
          </cell>
        </row>
        <row r="160">
          <cell r="AF160">
            <v>3.27680811862204</v>
          </cell>
        </row>
        <row r="160">
          <cell r="AI160">
            <v>418.183923511128</v>
          </cell>
          <cell r="AJ160">
            <v>129.162824453126</v>
          </cell>
          <cell r="AK160">
            <v>147.694410056862</v>
          </cell>
          <cell r="AL160">
            <v>695.041158021116</v>
          </cell>
        </row>
        <row r="160">
          <cell r="AP160">
            <v>2826.93383993098</v>
          </cell>
        </row>
        <row r="160">
          <cell r="AS160">
            <v>1.11029494166677</v>
          </cell>
          <cell r="AT160">
            <v>2.79069681107002</v>
          </cell>
        </row>
        <row r="161">
          <cell r="D161">
            <v>0.048967078717085</v>
          </cell>
          <cell r="E161">
            <v>0.124487091515776</v>
          </cell>
          <cell r="F161">
            <v>0.0767093286981837</v>
          </cell>
        </row>
        <row r="161">
          <cell r="M161">
            <v>442.398815098106</v>
          </cell>
          <cell r="N161">
            <v>144.226389601203</v>
          </cell>
          <cell r="O161">
            <v>164.381423729974</v>
          </cell>
        </row>
        <row r="161">
          <cell r="Q161">
            <v>0.0409027534236416</v>
          </cell>
        </row>
        <row r="161">
          <cell r="X161">
            <v>0.614137198678629</v>
          </cell>
          <cell r="Y161">
            <v>0.240745862012647</v>
          </cell>
          <cell r="Z161">
            <v>0.145116939308724</v>
          </cell>
        </row>
        <row r="161">
          <cell r="AD161">
            <v>1.13389745896756</v>
          </cell>
        </row>
        <row r="161">
          <cell r="AF161">
            <v>3.71556439922981</v>
          </cell>
        </row>
        <row r="161">
          <cell r="AI161">
            <v>463.919835841394</v>
          </cell>
          <cell r="AJ161">
            <v>154.839325802533</v>
          </cell>
          <cell r="AK161">
            <v>178.741321031755</v>
          </cell>
          <cell r="AL161">
            <v>797.500482675682</v>
          </cell>
        </row>
        <row r="161">
          <cell r="AP161">
            <v>3223.18054548155</v>
          </cell>
        </row>
        <row r="161">
          <cell r="AS161">
            <v>1.13216639532758</v>
          </cell>
          <cell r="AT161">
            <v>3.15953314904131</v>
          </cell>
        </row>
        <row r="162">
          <cell r="D162">
            <v>0.0488746903994402</v>
          </cell>
          <cell r="E162">
            <v>0.124668116697391</v>
          </cell>
          <cell r="F162">
            <v>0.0769776032658427</v>
          </cell>
        </row>
        <row r="162">
          <cell r="M162">
            <v>491.77282657172</v>
          </cell>
          <cell r="N162">
            <v>172.207953825827</v>
          </cell>
          <cell r="O162">
            <v>197.974909837143</v>
          </cell>
        </row>
        <row r="162">
          <cell r="Q162">
            <v>0.0393386426180678</v>
          </cell>
        </row>
        <row r="162">
          <cell r="X162">
            <v>0.607186887555226</v>
          </cell>
          <cell r="Y162">
            <v>0.244601661656971</v>
          </cell>
          <cell r="Z162">
            <v>0.148211450787803</v>
          </cell>
        </row>
        <row r="162">
          <cell r="AD162">
            <v>1.14443841752694</v>
          </cell>
        </row>
        <row r="162">
          <cell r="AF162">
            <v>4.25223464127401</v>
          </cell>
        </row>
        <row r="162">
          <cell r="AI162">
            <v>516.627648069434</v>
          </cell>
          <cell r="AJ162">
            <v>184.600683867856</v>
          </cell>
          <cell r="AK162">
            <v>214.538824355895</v>
          </cell>
          <cell r="AL162">
            <v>915.767156293185</v>
          </cell>
        </row>
        <row r="162">
          <cell r="AP162">
            <v>3669.33195897076</v>
          </cell>
        </row>
        <row r="162">
          <cell r="AS162">
            <v>1.13439855480188</v>
          </cell>
          <cell r="AT162">
            <v>3.58416983812109</v>
          </cell>
        </row>
        <row r="163">
          <cell r="D163">
            <v>0.0488284448626638</v>
          </cell>
          <cell r="E163">
            <v>0.124981038487725</v>
          </cell>
          <cell r="F163">
            <v>0.077458009930195</v>
          </cell>
        </row>
        <row r="163">
          <cell r="M163">
            <v>548.1604857482</v>
          </cell>
          <cell r="N163">
            <v>204.277612512561</v>
          </cell>
          <cell r="O163">
            <v>235.726505983136</v>
          </cell>
        </row>
        <row r="163">
          <cell r="Q163">
            <v>0.0658199132901972</v>
          </cell>
        </row>
        <row r="163">
          <cell r="X163">
            <v>0.555333759836851</v>
          </cell>
          <cell r="Y163">
            <v>0.264883622295027</v>
          </cell>
          <cell r="Z163">
            <v>0.179782617868122</v>
          </cell>
        </row>
        <row r="163">
          <cell r="AD163">
            <v>1.14479257359231</v>
          </cell>
        </row>
        <row r="163">
          <cell r="AF163">
            <v>4.86792663850244</v>
          </cell>
        </row>
        <row r="163">
          <cell r="AI163">
            <v>576.376732429735</v>
          </cell>
          <cell r="AJ163">
            <v>218.451187150572</v>
          </cell>
          <cell r="AK163">
            <v>253.923674529809</v>
          </cell>
          <cell r="AL163">
            <v>1048.75159411012</v>
          </cell>
        </row>
        <row r="163">
          <cell r="AP163">
            <v>4268.62621074958</v>
          </cell>
        </row>
        <row r="163">
          <cell r="AS163">
            <v>1.13344970481463</v>
          </cell>
          <cell r="AT163">
            <v>4.06247624502386</v>
          </cell>
        </row>
        <row r="164">
          <cell r="D164">
            <v>0.0490243211547318</v>
          </cell>
          <cell r="E164">
            <v>0.126242659738324</v>
          </cell>
          <cell r="F164">
            <v>0.0773205055299459</v>
          </cell>
        </row>
        <row r="164">
          <cell r="M164">
            <v>608.708037964558</v>
          </cell>
          <cell r="N164">
            <v>238.482500905275</v>
          </cell>
          <cell r="O164">
            <v>279.541402531559</v>
          </cell>
        </row>
        <row r="164">
          <cell r="Q164">
            <v>0.125686061945241</v>
          </cell>
        </row>
        <row r="164">
          <cell r="X164">
            <v>0.604607170046282</v>
          </cell>
          <cell r="Y164">
            <v>0.212982491087022</v>
          </cell>
          <cell r="Z164">
            <v>0.182410338866696</v>
          </cell>
        </row>
        <row r="164">
          <cell r="AD164">
            <v>1.1372664529705</v>
          </cell>
        </row>
        <row r="164">
          <cell r="AF164">
            <v>5.53612966149027</v>
          </cell>
        </row>
        <row r="164">
          <cell r="AI164">
            <v>637.535127912207</v>
          </cell>
          <cell r="AJ164">
            <v>252.638093521226</v>
          </cell>
          <cell r="AK164">
            <v>301.621846980875</v>
          </cell>
          <cell r="AL164">
            <v>1191.79506841431</v>
          </cell>
        </row>
        <row r="164">
          <cell r="AP164">
            <v>5044.01719406897</v>
          </cell>
        </row>
        <row r="164">
          <cell r="AS164">
            <v>1.12354815706492</v>
          </cell>
          <cell r="AT164">
            <v>4.56438769821655</v>
          </cell>
        </row>
        <row r="165">
          <cell r="D165">
            <v>0.0490404169847074</v>
          </cell>
          <cell r="E165">
            <v>0.125443343054297</v>
          </cell>
          <cell r="F165">
            <v>0.0777548897107711</v>
          </cell>
        </row>
        <row r="165">
          <cell r="M165">
            <v>672.989338322372</v>
          </cell>
          <cell r="N165">
            <v>277.794399636083</v>
          </cell>
          <cell r="O165">
            <v>329.720263211189</v>
          </cell>
        </row>
        <row r="165">
          <cell r="Q165">
            <v>0.0973570543106795</v>
          </cell>
        </row>
        <row r="165">
          <cell r="X165">
            <v>0.639970240879577</v>
          </cell>
          <cell r="Y165">
            <v>0.207534064592854</v>
          </cell>
          <cell r="Z165">
            <v>0.152495694527569</v>
          </cell>
        </row>
        <row r="165">
          <cell r="AD165">
            <v>1.12997993804731</v>
          </cell>
        </row>
        <row r="165">
          <cell r="AF165">
            <v>6.25571545191265</v>
          </cell>
        </row>
        <row r="165">
          <cell r="AI165">
            <v>704.62115113286</v>
          </cell>
          <cell r="AJ165">
            <v>296.006241796335</v>
          </cell>
          <cell r="AK165">
            <v>353.855666348688</v>
          </cell>
          <cell r="AL165">
            <v>1354.48305927788</v>
          </cell>
        </row>
        <row r="165">
          <cell r="AP165">
            <v>5750.09273181937</v>
          </cell>
        </row>
        <row r="165">
          <cell r="AS165">
            <v>1.12323185557854</v>
          </cell>
          <cell r="AT165">
            <v>5.12686566384766</v>
          </cell>
        </row>
        <row r="166">
          <cell r="D166">
            <v>0.0490772675473588</v>
          </cell>
          <cell r="E166">
            <v>0.125872211458691</v>
          </cell>
          <cell r="F166">
            <v>0.0766749050944292</v>
          </cell>
        </row>
        <row r="166">
          <cell r="M166">
            <v>743.118963462917</v>
          </cell>
          <cell r="N166">
            <v>323.949168911616</v>
          </cell>
          <cell r="O166">
            <v>393.470988877216</v>
          </cell>
        </row>
        <row r="166">
          <cell r="Q166">
            <v>0.0838103512151131</v>
          </cell>
        </row>
        <row r="166">
          <cell r="X166">
            <v>0.621660693586375</v>
          </cell>
          <cell r="Y166">
            <v>0.217562056267607</v>
          </cell>
          <cell r="Z166">
            <v>0.160777250146018</v>
          </cell>
        </row>
        <row r="166">
          <cell r="AD166">
            <v>1.13075764728517</v>
          </cell>
        </row>
        <row r="166">
          <cell r="AF166">
            <v>7.0736980864902</v>
          </cell>
        </row>
        <row r="166">
          <cell r="AI166">
            <v>777.464605423201</v>
          </cell>
          <cell r="AJ166">
            <v>344.074919936504</v>
          </cell>
          <cell r="AK166">
            <v>427.936860097937</v>
          </cell>
          <cell r="AL166">
            <v>1549.47638545764</v>
          </cell>
        </row>
        <row r="166">
          <cell r="AP166">
            <v>6552.90164983901</v>
          </cell>
        </row>
        <row r="166">
          <cell r="AS166">
            <v>1.12617678126973</v>
          </cell>
          <cell r="AT166">
            <v>5.77375707131423</v>
          </cell>
        </row>
        <row r="167">
          <cell r="D167">
            <v>0.0489831627318631</v>
          </cell>
          <cell r="E167">
            <v>0.126268982923202</v>
          </cell>
          <cell r="F167">
            <v>0.076840682893411</v>
          </cell>
        </row>
        <row r="167">
          <cell r="M167">
            <v>821.663935644461</v>
          </cell>
          <cell r="N167">
            <v>374.991978233504</v>
          </cell>
          <cell r="O167">
            <v>474.421404780973</v>
          </cell>
        </row>
        <row r="167">
          <cell r="Q167">
            <v>0.114022766148614</v>
          </cell>
        </row>
        <row r="167">
          <cell r="X167">
            <v>0.568099572087543</v>
          </cell>
          <cell r="Y167">
            <v>0.241064420055875</v>
          </cell>
          <cell r="Z167">
            <v>0.190836007856582</v>
          </cell>
        </row>
        <row r="167">
          <cell r="AD167">
            <v>1.13452590254784</v>
          </cell>
        </row>
        <row r="167">
          <cell r="AF167">
            <v>8.02529370592619</v>
          </cell>
        </row>
        <row r="167">
          <cell r="AI167">
            <v>861.231285807754</v>
          </cell>
          <cell r="AJ167">
            <v>397.120857558242</v>
          </cell>
          <cell r="AK167">
            <v>514.891332873922</v>
          </cell>
          <cell r="AL167">
            <v>1773.24347623992</v>
          </cell>
        </row>
        <row r="167">
          <cell r="AP167">
            <v>7684.86730550714</v>
          </cell>
        </row>
        <row r="167">
          <cell r="AS167">
            <v>1.12836134970268</v>
          </cell>
          <cell r="AT167">
            <v>6.51488432184354</v>
          </cell>
        </row>
        <row r="168">
          <cell r="D168">
            <v>0.0489703600343567</v>
          </cell>
          <cell r="E168">
            <v>0.126500556067744</v>
          </cell>
          <cell r="F168">
            <v>0.0765479904010474</v>
          </cell>
        </row>
        <row r="168">
          <cell r="M168">
            <v>910.389333790985</v>
          </cell>
          <cell r="N168">
            <v>431.783117198299</v>
          </cell>
          <cell r="O168">
            <v>573.390803145274</v>
          </cell>
        </row>
        <row r="168">
          <cell r="Q168">
            <v>0.161235605299732</v>
          </cell>
        </row>
        <row r="168">
          <cell r="X168">
            <v>0.468666584648448</v>
          </cell>
          <cell r="Y168">
            <v>0.282513672833382</v>
          </cell>
          <cell r="Z168">
            <v>0.24881974251817</v>
          </cell>
        </row>
        <row r="168">
          <cell r="AD168">
            <v>1.1407931366426</v>
          </cell>
        </row>
        <row r="168">
          <cell r="AF168">
            <v>9.15519997926167</v>
          </cell>
        </row>
        <row r="168">
          <cell r="AI168">
            <v>954.453649820728</v>
          </cell>
          <cell r="AJ168">
            <v>456.476559831459</v>
          </cell>
          <cell r="AK168">
            <v>624.551197817947</v>
          </cell>
          <cell r="AL168">
            <v>2035.48140747013</v>
          </cell>
        </row>
        <row r="168">
          <cell r="AP168">
            <v>9567.14665844206</v>
          </cell>
        </row>
        <row r="168">
          <cell r="AS168">
            <v>1.1299206630085</v>
          </cell>
          <cell r="AT168">
            <v>7.36130241236112</v>
          </cell>
        </row>
        <row r="169">
          <cell r="D169">
            <v>0.0484039575853091</v>
          </cell>
          <cell r="E169">
            <v>0.127504513157317</v>
          </cell>
          <cell r="F169">
            <v>0.0777832035438982</v>
          </cell>
        </row>
        <row r="169">
          <cell r="M169">
            <v>1022.37325723533</v>
          </cell>
          <cell r="N169">
            <v>491.623618840779</v>
          </cell>
          <cell r="O169">
            <v>681.771193929269</v>
          </cell>
        </row>
        <row r="169">
          <cell r="Q169">
            <v>0.084330244518868</v>
          </cell>
        </row>
        <row r="169">
          <cell r="X169">
            <v>0.596209497405093</v>
          </cell>
          <cell r="Y169">
            <v>0.220817542892162</v>
          </cell>
          <cell r="Z169">
            <v>0.182972959702745</v>
          </cell>
        </row>
        <row r="169">
          <cell r="AD169">
            <v>1.140890380423</v>
          </cell>
        </row>
        <row r="169">
          <cell r="AF169">
            <v>10.4450795871885</v>
          </cell>
        </row>
        <row r="169">
          <cell r="AI169">
            <v>1084.02513566368</v>
          </cell>
          <cell r="AJ169">
            <v>515.931703932788</v>
          </cell>
          <cell r="AK169">
            <v>731.321562881228</v>
          </cell>
          <cell r="AL169">
            <v>2331.2784024777</v>
          </cell>
        </row>
        <row r="169">
          <cell r="AP169">
            <v>11018.0156510079</v>
          </cell>
        </row>
        <row r="169">
          <cell r="AS169">
            <v>1.14026457820241</v>
          </cell>
          <cell r="AT169">
            <v>8.39383239025131</v>
          </cell>
        </row>
        <row r="170">
          <cell r="D170">
            <v>0.0485305564782309</v>
          </cell>
          <cell r="E170">
            <v>0.128838677922777</v>
          </cell>
          <cell r="F170">
            <v>0.0746134541378602</v>
          </cell>
        </row>
        <row r="170">
          <cell r="M170">
            <v>1157.46922390228</v>
          </cell>
          <cell r="N170">
            <v>549.00841569456</v>
          </cell>
          <cell r="O170">
            <v>841.424130681576</v>
          </cell>
        </row>
        <row r="170">
          <cell r="Q170">
            <v>0.103809192464507</v>
          </cell>
        </row>
        <row r="170">
          <cell r="X170">
            <v>0.616825877711837</v>
          </cell>
          <cell r="Y170">
            <v>0.204324064347744</v>
          </cell>
          <cell r="Z170">
            <v>0.178850057940419</v>
          </cell>
        </row>
        <row r="170">
          <cell r="AD170">
            <v>1.14660620748434</v>
          </cell>
        </row>
        <row r="170">
          <cell r="AF170">
            <v>11.9763930923383</v>
          </cell>
        </row>
        <row r="170">
          <cell r="AI170">
            <v>1224.10732227745</v>
          </cell>
          <cell r="AJ170">
            <v>570.623635027147</v>
          </cell>
          <cell r="AK170">
            <v>939.095395676554</v>
          </cell>
          <cell r="AL170">
            <v>2733.82635298115</v>
          </cell>
        </row>
        <row r="170">
          <cell r="AP170">
            <v>13044.5344745101</v>
          </cell>
        </row>
        <row r="170">
          <cell r="AS170">
            <v>1.14955590303907</v>
          </cell>
          <cell r="AT170">
            <v>9.64917957333398</v>
          </cell>
        </row>
        <row r="171">
          <cell r="D171">
            <v>0.0478859701600064</v>
          </cell>
          <cell r="E171">
            <v>0.128897487130086</v>
          </cell>
          <cell r="F171">
            <v>0.0778086237949288</v>
          </cell>
        </row>
        <row r="171">
          <cell r="M171">
            <v>1327.43695746275</v>
          </cell>
          <cell r="N171">
            <v>607.186725411457</v>
          </cell>
          <cell r="O171">
            <v>1024.19884117176</v>
          </cell>
        </row>
        <row r="171">
          <cell r="Q171">
            <v>0.13259778751036</v>
          </cell>
        </row>
        <row r="171">
          <cell r="X171">
            <v>0.580712922407722</v>
          </cell>
          <cell r="Y171">
            <v>0.201633397651444</v>
          </cell>
          <cell r="Z171">
            <v>0.217653679940834</v>
          </cell>
        </row>
        <row r="171">
          <cell r="AD171">
            <v>1.15194839695211</v>
          </cell>
        </row>
        <row r="171">
          <cell r="AF171">
            <v>13.7961868239874</v>
          </cell>
        </row>
        <row r="171">
          <cell r="AI171">
            <v>1422.17321147619</v>
          </cell>
          <cell r="AJ171">
            <v>630.850917196125</v>
          </cell>
          <cell r="AK171">
            <v>1098.20984922544</v>
          </cell>
          <cell r="AL171">
            <v>3151.23397789776</v>
          </cell>
        </row>
        <row r="171">
          <cell r="AP171">
            <v>15979.2358983423</v>
          </cell>
        </row>
        <row r="171">
          <cell r="AS171">
            <v>1.15643224527261</v>
          </cell>
          <cell r="AT171">
            <v>11.1586223990292</v>
          </cell>
        </row>
        <row r="172">
          <cell r="D172">
            <v>0.0473804022974242</v>
          </cell>
          <cell r="E172">
            <v>0.132472218303726</v>
          </cell>
          <cell r="F172">
            <v>0.0761752742116919</v>
          </cell>
        </row>
        <row r="172">
          <cell r="M172">
            <v>1561.60020863799</v>
          </cell>
          <cell r="N172">
            <v>651.264873601394</v>
          </cell>
          <cell r="O172">
            <v>1229.62779518811</v>
          </cell>
        </row>
        <row r="172">
          <cell r="Q172">
            <v>0.0883611696947321</v>
          </cell>
        </row>
        <row r="172">
          <cell r="X172">
            <v>0.640793015058687</v>
          </cell>
          <cell r="Y172">
            <v>0.171041362155178</v>
          </cell>
          <cell r="Z172">
            <v>0.188165622786136</v>
          </cell>
        </row>
        <row r="172">
          <cell r="AD172">
            <v>1.1611073709599</v>
          </cell>
        </row>
        <row r="172">
          <cell r="AF172">
            <v>16.0188542124717</v>
          </cell>
        </row>
        <row r="172">
          <cell r="AI172">
            <v>1690.2968340653</v>
          </cell>
          <cell r="AJ172">
            <v>659.674413649956</v>
          </cell>
          <cell r="AK172">
            <v>1345.45111538105</v>
          </cell>
          <cell r="AL172">
            <v>3695.42236309631</v>
          </cell>
        </row>
        <row r="172">
          <cell r="AP172">
            <v>19150.6269913692</v>
          </cell>
        </row>
        <row r="172">
          <cell r="AS172">
            <v>1.17915078206709</v>
          </cell>
          <cell r="AT172">
            <v>13.1576983286066</v>
          </cell>
        </row>
        <row r="173">
          <cell r="D173">
            <v>0.0467863057399241</v>
          </cell>
          <cell r="E173">
            <v>0.132310502333043</v>
          </cell>
          <cell r="F173">
            <v>0.0781099848071903</v>
          </cell>
        </row>
        <row r="173">
          <cell r="M173">
            <v>1884.46795665411</v>
          </cell>
          <cell r="N173">
            <v>682.949231107868</v>
          </cell>
          <cell r="O173">
            <v>1460.41543759491</v>
          </cell>
        </row>
        <row r="173">
          <cell r="Q173">
            <v>0.07688820953036</v>
          </cell>
        </row>
        <row r="173">
          <cell r="X173">
            <v>0.648917465499199</v>
          </cell>
          <cell r="Y173">
            <v>0.148250002869804</v>
          </cell>
          <cell r="Z173">
            <v>0.202832531630996</v>
          </cell>
        </row>
        <row r="173">
          <cell r="AD173">
            <v>1.17633306521576</v>
          </cell>
        </row>
        <row r="173">
          <cell r="AF173">
            <v>18.8435078770011</v>
          </cell>
        </row>
        <row r="173">
          <cell r="AI173">
            <v>2064.78848724891</v>
          </cell>
          <cell r="AJ173">
            <v>692.638664573002</v>
          </cell>
          <cell r="AK173">
            <v>1560.15520126735</v>
          </cell>
          <cell r="AL173">
            <v>4317.58235308926</v>
          </cell>
        </row>
        <row r="173">
          <cell r="AP173">
            <v>23133.9479599382</v>
          </cell>
        </row>
        <row r="173">
          <cell r="AS173">
            <v>1.19507490111876</v>
          </cell>
          <cell r="AT173">
            <v>15.7244350290101</v>
          </cell>
        </row>
        <row r="174">
          <cell r="D174">
            <v>0.0468895637841173</v>
          </cell>
          <cell r="E174">
            <v>0.134151047571429</v>
          </cell>
          <cell r="F174">
            <v>0.0792938994508206</v>
          </cell>
        </row>
        <row r="174">
          <cell r="M174">
            <v>2294.91512390344</v>
          </cell>
          <cell r="N174">
            <v>707.407461896237</v>
          </cell>
          <cell r="O174">
            <v>1663.8944244866</v>
          </cell>
        </row>
        <row r="174">
          <cell r="Q174">
            <v>0.0681002427132127</v>
          </cell>
        </row>
        <row r="174">
          <cell r="X174">
            <v>0.67963117461905</v>
          </cell>
          <cell r="Y174">
            <v>0.132938906509053</v>
          </cell>
          <cell r="Z174">
            <v>0.187429918871897</v>
          </cell>
        </row>
        <row r="174">
          <cell r="AD174">
            <v>1.17503199880434</v>
          </cell>
        </row>
        <row r="174">
          <cell r="AF174">
            <v>22.141724725198</v>
          </cell>
        </row>
        <row r="174">
          <cell r="AI174">
            <v>2508.94555029696</v>
          </cell>
          <cell r="AJ174">
            <v>708.354898953969</v>
          </cell>
          <cell r="AK174">
            <v>1752.21019836854</v>
          </cell>
          <cell r="AL174">
            <v>4969.51064761947</v>
          </cell>
        </row>
        <row r="174">
          <cell r="AP174">
            <v>27716.0141885179</v>
          </cell>
        </row>
        <row r="174">
          <cell r="AS174">
            <v>1.18467280420398</v>
          </cell>
          <cell r="AT174">
            <v>18.6283105403407</v>
          </cell>
        </row>
        <row r="175">
          <cell r="D175">
            <v>0.0468099723121611</v>
          </cell>
          <cell r="E175">
            <v>0.133220765622274</v>
          </cell>
          <cell r="F175">
            <v>0.0805854713640892</v>
          </cell>
        </row>
        <row r="175">
          <cell r="M175">
            <v>2793.70801256269</v>
          </cell>
          <cell r="N175">
            <v>730.277247610267</v>
          </cell>
          <cell r="O175">
            <v>1835.06669579645</v>
          </cell>
        </row>
        <row r="175">
          <cell r="Q175">
            <v>0.0353212234693739</v>
          </cell>
        </row>
        <row r="175">
          <cell r="X175">
            <v>0.730980191216216</v>
          </cell>
          <cell r="Y175">
            <v>0.10264626729722</v>
          </cell>
          <cell r="Z175">
            <v>0.166373541486565</v>
          </cell>
        </row>
        <row r="175">
          <cell r="AD175">
            <v>1.17325891648633</v>
          </cell>
        </row>
        <row r="175">
          <cell r="AF175">
            <v>25.9779759602244</v>
          </cell>
        </row>
        <row r="175">
          <cell r="AI175">
            <v>3059.11533183624</v>
          </cell>
          <cell r="AJ175">
            <v>736.125187916507</v>
          </cell>
          <cell r="AK175">
            <v>1902.94378648012</v>
          </cell>
          <cell r="AL175">
            <v>5698.18430623286</v>
          </cell>
        </row>
        <row r="175">
          <cell r="AP175">
            <v>32346.6402027042</v>
          </cell>
        </row>
        <row r="175">
          <cell r="AS175">
            <v>1.18644538409092</v>
          </cell>
          <cell r="AT175">
            <v>22.1014730539993</v>
          </cell>
        </row>
        <row r="176">
          <cell r="D176">
            <v>0.0470833851023274</v>
          </cell>
          <cell r="E176">
            <v>0.130121306720337</v>
          </cell>
          <cell r="F176">
            <v>0.0797057706029827</v>
          </cell>
        </row>
        <row r="176">
          <cell r="M176">
            <v>3381.07955872251</v>
          </cell>
          <cell r="N176">
            <v>780.142427204682</v>
          </cell>
          <cell r="O176">
            <v>2018.82924668961</v>
          </cell>
        </row>
        <row r="176">
          <cell r="Q176">
            <v>0.0364372511310825</v>
          </cell>
        </row>
        <row r="176">
          <cell r="X176">
            <v>0.760628271847202</v>
          </cell>
          <cell r="Y176">
            <v>0.0963724930602771</v>
          </cell>
          <cell r="Z176">
            <v>0.142999235092521</v>
          </cell>
        </row>
        <row r="176">
          <cell r="AD176">
            <v>1.1778066441016</v>
          </cell>
        </row>
        <row r="176">
          <cell r="AF176">
            <v>30.597032686264</v>
          </cell>
        </row>
        <row r="176">
          <cell r="AI176">
            <v>3681.20699746309</v>
          </cell>
          <cell r="AJ176">
            <v>803.893568278487</v>
          </cell>
          <cell r="AK176">
            <v>2115.72339282757</v>
          </cell>
          <cell r="AL176">
            <v>6600.82395856915</v>
          </cell>
        </row>
        <row r="176">
          <cell r="AP176">
            <v>37786.3939991263</v>
          </cell>
        </row>
        <row r="176">
          <cell r="AS176">
            <v>1.18356679272148</v>
          </cell>
          <cell r="AT176">
            <v>26.1585695769423</v>
          </cell>
        </row>
        <row r="177">
          <cell r="D177">
            <v>0.0475467835087557</v>
          </cell>
          <cell r="E177">
            <v>0.130923147384445</v>
          </cell>
          <cell r="F177">
            <v>0.0801662230866152</v>
          </cell>
        </row>
        <row r="177">
          <cell r="M177">
            <v>4019.8134860142</v>
          </cell>
          <cell r="N177">
            <v>846.30997705551</v>
          </cell>
          <cell r="O177">
            <v>2230.49948992548</v>
          </cell>
        </row>
        <row r="177">
          <cell r="Q177">
            <v>0.103721552222024</v>
          </cell>
        </row>
        <row r="177">
          <cell r="X177">
            <v>0.66708486965192</v>
          </cell>
          <cell r="Y177">
            <v>0.114304669369899</v>
          </cell>
          <cell r="Z177">
            <v>0.218610460978182</v>
          </cell>
        </row>
        <row r="177">
          <cell r="AD177">
            <v>1.16198441059519</v>
          </cell>
        </row>
        <row r="177">
          <cell r="AF177">
            <v>35.5532749919101</v>
          </cell>
        </row>
        <row r="177">
          <cell r="AI177">
            <v>4335.02187653604</v>
          </cell>
          <cell r="AJ177">
            <v>867.142218355404</v>
          </cell>
          <cell r="AK177">
            <v>2324.82316281058</v>
          </cell>
          <cell r="AL177">
            <v>7526.98725770202</v>
          </cell>
        </row>
        <row r="177">
          <cell r="AP177">
            <v>46556.9005291379</v>
          </cell>
        </row>
        <row r="177">
          <cell r="AS177">
            <v>1.16126786817501</v>
          </cell>
          <cell r="AT177">
            <v>30.3771063271233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  <sheetName val="Imputation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2.97591199724991</v>
          </cell>
        </row>
        <row r="16">
          <cell r="BD16">
            <v>0.225855870566959</v>
          </cell>
        </row>
        <row r="16">
          <cell r="BP16">
            <v>0.860281426264087</v>
          </cell>
          <cell r="BQ16">
            <v>0.860281426264087</v>
          </cell>
          <cell r="BR16">
            <v>0.860281426264087</v>
          </cell>
          <cell r="BS16">
            <v>0.860281426264087</v>
          </cell>
        </row>
        <row r="16">
          <cell r="CR16">
            <v>0.912033445080861</v>
          </cell>
        </row>
        <row r="17">
          <cell r="AZ17">
            <v>102.7</v>
          </cell>
        </row>
        <row r="17">
          <cell r="BB17">
            <v>4.01393961848504</v>
          </cell>
        </row>
        <row r="17">
          <cell r="BD17">
            <v>0.461343281923424</v>
          </cell>
        </row>
        <row r="17">
          <cell r="BP17">
            <v>0.857314207745315</v>
          </cell>
          <cell r="BQ17">
            <v>0.857314207745315</v>
          </cell>
          <cell r="BR17">
            <v>0.857314207745315</v>
          </cell>
          <cell r="BS17">
            <v>0.857314207745315</v>
          </cell>
        </row>
        <row r="17">
          <cell r="CR17">
            <v>1.23015975673223</v>
          </cell>
        </row>
        <row r="18">
          <cell r="AZ18">
            <v>98.8</v>
          </cell>
        </row>
        <row r="18">
          <cell r="BB18">
            <v>4.50798352042691</v>
          </cell>
        </row>
        <row r="18">
          <cell r="BD18">
            <v>0.373023544454052</v>
          </cell>
        </row>
        <row r="18">
          <cell r="BP18">
            <v>0.827325965447195</v>
          </cell>
          <cell r="BQ18">
            <v>0.827325965447195</v>
          </cell>
          <cell r="BR18">
            <v>0.827325965447195</v>
          </cell>
          <cell r="BS18">
            <v>0.827325965447195</v>
          </cell>
        </row>
        <row r="18">
          <cell r="CR18">
            <v>1.3815703368588</v>
          </cell>
        </row>
        <row r="19">
          <cell r="AZ19">
            <v>99.6</v>
          </cell>
        </row>
        <row r="19">
          <cell r="BB19">
            <v>4.61025554738189</v>
          </cell>
        </row>
        <row r="19">
          <cell r="BD19">
            <v>0.352710298661225</v>
          </cell>
        </row>
        <row r="19">
          <cell r="BP19">
            <v>0.819855971530997</v>
          </cell>
          <cell r="BQ19">
            <v>0.819855971530997</v>
          </cell>
          <cell r="BR19">
            <v>0.819855971530997</v>
          </cell>
          <cell r="BS19">
            <v>0.819855971530997</v>
          </cell>
        </row>
        <row r="19">
          <cell r="CR19">
            <v>1.41291384068732</v>
          </cell>
        </row>
        <row r="20">
          <cell r="AZ20">
            <v>99.5</v>
          </cell>
        </row>
        <row r="20">
          <cell r="BB20">
            <v>5.2553804745828</v>
          </cell>
        </row>
        <row r="20">
          <cell r="BD20">
            <v>0.510045014759977</v>
          </cell>
        </row>
        <row r="20">
          <cell r="BP20">
            <v>0.763677403888616</v>
          </cell>
          <cell r="BQ20">
            <v>0.763677403888616</v>
          </cell>
          <cell r="BR20">
            <v>0.763677403888616</v>
          </cell>
          <cell r="BS20">
            <v>0.763677403888616</v>
          </cell>
        </row>
        <row r="20">
          <cell r="CR20">
            <v>1.61062651176305</v>
          </cell>
        </row>
        <row r="21">
          <cell r="AZ21">
            <v>103.4</v>
          </cell>
        </row>
        <row r="21">
          <cell r="BB21">
            <v>5.74659175464508</v>
          </cell>
        </row>
        <row r="21">
          <cell r="BD21">
            <v>0.552627745325567</v>
          </cell>
        </row>
        <row r="21">
          <cell r="BP21">
            <v>0.854601244188787</v>
          </cell>
          <cell r="BQ21">
            <v>0.854601244188787</v>
          </cell>
          <cell r="BR21">
            <v>0.854601244188787</v>
          </cell>
          <cell r="BS21">
            <v>0.854601244188787</v>
          </cell>
        </row>
        <row r="21">
          <cell r="CR21">
            <v>1.76116897284113</v>
          </cell>
        </row>
        <row r="22">
          <cell r="AZ22">
            <v>99.2</v>
          </cell>
        </row>
        <row r="22">
          <cell r="BB22">
            <v>6.81955245935864</v>
          </cell>
        </row>
        <row r="22">
          <cell r="BD22">
            <v>1.53505600919264</v>
          </cell>
        </row>
        <row r="22">
          <cell r="BP22">
            <v>0.767213386960109</v>
          </cell>
          <cell r="BQ22">
            <v>0.767213386960109</v>
          </cell>
          <cell r="BR22">
            <v>0.767213386960109</v>
          </cell>
          <cell r="BS22">
            <v>0.767213386960109</v>
          </cell>
        </row>
        <row r="22">
          <cell r="CR22">
            <v>2.09000129344087</v>
          </cell>
        </row>
        <row r="23">
          <cell r="AZ23">
            <v>100.6</v>
          </cell>
        </row>
        <row r="23">
          <cell r="BB23">
            <v>7.39661531754133</v>
          </cell>
        </row>
        <row r="23">
          <cell r="BD23">
            <v>1.56167780766185</v>
          </cell>
        </row>
        <row r="23">
          <cell r="BP23">
            <v>0.786311187376295</v>
          </cell>
          <cell r="BQ23">
            <v>0.786311187376295</v>
          </cell>
          <cell r="BR23">
            <v>0.786311187376295</v>
          </cell>
          <cell r="BS23">
            <v>0.786311187376295</v>
          </cell>
        </row>
        <row r="23">
          <cell r="CR23">
            <v>2.26685485196778</v>
          </cell>
        </row>
        <row r="24">
          <cell r="AZ24">
            <v>100.5</v>
          </cell>
        </row>
        <row r="24">
          <cell r="BB24">
            <v>7.45307574195028</v>
          </cell>
        </row>
        <row r="24">
          <cell r="BD24">
            <v>1.62634047259478</v>
          </cell>
        </row>
        <row r="24">
          <cell r="BP24">
            <v>0.78168567544556</v>
          </cell>
          <cell r="BQ24">
            <v>0.78168567544556</v>
          </cell>
          <cell r="BR24">
            <v>0.78168567544556</v>
          </cell>
          <cell r="BS24">
            <v>0.78168567544556</v>
          </cell>
        </row>
        <row r="24">
          <cell r="CR24">
            <v>2.28415838629003</v>
          </cell>
        </row>
        <row r="25">
          <cell r="AZ25">
            <v>112</v>
          </cell>
        </row>
        <row r="25">
          <cell r="BB25">
            <v>6.37468270883465</v>
          </cell>
        </row>
        <row r="25">
          <cell r="BD25">
            <v>0.545326258960508</v>
          </cell>
        </row>
        <row r="25">
          <cell r="BP25">
            <v>0.827438137146608</v>
          </cell>
          <cell r="BQ25">
            <v>0.827438137146608</v>
          </cell>
          <cell r="BR25">
            <v>0.827438137146608</v>
          </cell>
          <cell r="BS25">
            <v>0.827438137146608</v>
          </cell>
        </row>
        <row r="25">
          <cell r="CR25">
            <v>1.95366120960855</v>
          </cell>
        </row>
        <row r="26">
          <cell r="AZ26">
            <v>100.5</v>
          </cell>
        </row>
        <row r="26">
          <cell r="BB26">
            <v>6.87593095465692</v>
          </cell>
        </row>
        <row r="26">
          <cell r="BD26">
            <v>0.26030607318894</v>
          </cell>
        </row>
        <row r="26">
          <cell r="BP26">
            <v>1.07198832476682</v>
          </cell>
          <cell r="BQ26">
            <v>1.07198832476682</v>
          </cell>
          <cell r="BR26">
            <v>1.07198832476682</v>
          </cell>
          <cell r="BS26">
            <v>1.07198832476682</v>
          </cell>
        </row>
        <row r="26">
          <cell r="CR26">
            <v>2.10727971879178</v>
          </cell>
        </row>
        <row r="27">
          <cell r="AZ27">
            <v>99.4</v>
          </cell>
        </row>
        <row r="27">
          <cell r="BB27">
            <v>7.7750484702647</v>
          </cell>
        </row>
        <row r="27">
          <cell r="BD27">
            <v>0.498909846997414</v>
          </cell>
        </row>
        <row r="27">
          <cell r="BP27">
            <v>0.935688891367012</v>
          </cell>
          <cell r="BQ27">
            <v>0.935688891367012</v>
          </cell>
          <cell r="BR27">
            <v>0.935688891367012</v>
          </cell>
          <cell r="BS27">
            <v>0.935688891367012</v>
          </cell>
        </row>
        <row r="27">
          <cell r="CR27">
            <v>2.38283398452615</v>
          </cell>
        </row>
        <row r="28">
          <cell r="AZ28">
            <v>98.1</v>
          </cell>
        </row>
        <row r="28">
          <cell r="BB28">
            <v>8.24149564317734</v>
          </cell>
        </row>
        <row r="28">
          <cell r="BD28">
            <v>0.790580416744706</v>
          </cell>
        </row>
        <row r="28">
          <cell r="BP28">
            <v>0.75084664994104</v>
          </cell>
          <cell r="BQ28">
            <v>0.75084664994104</v>
          </cell>
          <cell r="BR28">
            <v>0.75084664994104</v>
          </cell>
          <cell r="BS28">
            <v>0.75084664994104</v>
          </cell>
        </row>
        <row r="28">
          <cell r="CR28">
            <v>2.52578694229267</v>
          </cell>
        </row>
        <row r="29">
          <cell r="AZ29">
            <v>97.6</v>
          </cell>
        </row>
        <row r="29">
          <cell r="BB29">
            <v>8.77184431748182</v>
          </cell>
        </row>
        <row r="29">
          <cell r="BD29">
            <v>0.812649618928863</v>
          </cell>
        </row>
        <row r="29">
          <cell r="BP29">
            <v>0.743638533397381</v>
          </cell>
          <cell r="BQ29">
            <v>0.743638533397381</v>
          </cell>
          <cell r="BR29">
            <v>0.743638533397381</v>
          </cell>
          <cell r="BS29">
            <v>0.743638533397381</v>
          </cell>
        </row>
        <row r="29">
          <cell r="CR29">
            <v>2.68832391548508</v>
          </cell>
        </row>
        <row r="30">
          <cell r="AZ30">
            <v>99.7</v>
          </cell>
        </row>
        <row r="30">
          <cell r="BB30">
            <v>9.23259821726659</v>
          </cell>
        </row>
        <row r="30">
          <cell r="BD30">
            <v>0.682975768726797</v>
          </cell>
        </row>
        <row r="30">
          <cell r="BP30">
            <v>0.80920772181717</v>
          </cell>
          <cell r="BQ30">
            <v>0.80920772181717</v>
          </cell>
          <cell r="BR30">
            <v>0.80920772181717</v>
          </cell>
          <cell r="BS30">
            <v>0.80920772181717</v>
          </cell>
        </row>
        <row r="30">
          <cell r="CR30">
            <v>2.82953204494035</v>
          </cell>
        </row>
        <row r="31">
          <cell r="AZ31">
            <v>100.4</v>
          </cell>
        </row>
        <row r="31">
          <cell r="BB31">
            <v>9.27422645619242</v>
          </cell>
        </row>
        <row r="31">
          <cell r="BD31">
            <v>0.423628068322665</v>
          </cell>
        </row>
        <row r="31">
          <cell r="BP31">
            <v>0.795923032989095</v>
          </cell>
          <cell r="BQ31">
            <v>0.795923032989095</v>
          </cell>
          <cell r="BR31">
            <v>0.795923032989095</v>
          </cell>
          <cell r="BS31">
            <v>0.795923032989095</v>
          </cell>
        </row>
        <row r="31">
          <cell r="CR31">
            <v>2.84228993099184</v>
          </cell>
        </row>
        <row r="32">
          <cell r="AZ32">
            <v>99.8</v>
          </cell>
        </row>
        <row r="32">
          <cell r="BB32">
            <v>8.47705046904009</v>
          </cell>
        </row>
        <row r="32">
          <cell r="BD32">
            <v>0.432116223008879</v>
          </cell>
        </row>
        <row r="32">
          <cell r="BP32">
            <v>0.773937770197594</v>
          </cell>
          <cell r="BQ32">
            <v>0.773937770197594</v>
          </cell>
          <cell r="BR32">
            <v>0.773937770197594</v>
          </cell>
          <cell r="BS32">
            <v>0.773937770197594</v>
          </cell>
        </row>
        <row r="32">
          <cell r="CR32">
            <v>2.59797788057833</v>
          </cell>
        </row>
        <row r="33">
          <cell r="AZ33">
            <v>101.8</v>
          </cell>
        </row>
        <row r="33">
          <cell r="BB33">
            <v>9.7444553098712</v>
          </cell>
        </row>
        <row r="33">
          <cell r="BD33">
            <v>0.97797371881303</v>
          </cell>
        </row>
        <row r="33">
          <cell r="BP33">
            <v>0.751637906407262</v>
          </cell>
          <cell r="BQ33">
            <v>0.751637906407262</v>
          </cell>
          <cell r="BR33">
            <v>0.751637906407262</v>
          </cell>
          <cell r="BS33">
            <v>0.751637906407262</v>
          </cell>
        </row>
        <row r="33">
          <cell r="CR33">
            <v>2.98640186770012</v>
          </cell>
        </row>
        <row r="34">
          <cell r="AZ34">
            <v>99.5</v>
          </cell>
        </row>
        <row r="34">
          <cell r="BB34">
            <v>11.3002766924746</v>
          </cell>
        </row>
        <row r="34">
          <cell r="BD34">
            <v>1.937927396288</v>
          </cell>
        </row>
        <row r="34">
          <cell r="BP34">
            <v>0.71780396789553</v>
          </cell>
          <cell r="BQ34">
            <v>0.71780396789553</v>
          </cell>
          <cell r="BR34">
            <v>0.71780396789553</v>
          </cell>
          <cell r="BS34">
            <v>0.71780396789553</v>
          </cell>
        </row>
        <row r="34">
          <cell r="CR34">
            <v>3.4632174243488</v>
          </cell>
        </row>
        <row r="35">
          <cell r="AZ35">
            <v>100.2</v>
          </cell>
        </row>
        <row r="35">
          <cell r="BB35">
            <v>11.7551256457784</v>
          </cell>
        </row>
        <row r="35">
          <cell r="BD35">
            <v>2.26178507230736</v>
          </cell>
        </row>
        <row r="35">
          <cell r="BP35">
            <v>0.700393327469387</v>
          </cell>
          <cell r="BQ35">
            <v>0.700393327469387</v>
          </cell>
          <cell r="BR35">
            <v>0.700393327469387</v>
          </cell>
          <cell r="BS35">
            <v>0.700393327469387</v>
          </cell>
        </row>
        <row r="35">
          <cell r="CR35">
            <v>3.60261585355521</v>
          </cell>
        </row>
        <row r="36">
          <cell r="AZ36">
            <v>99.9</v>
          </cell>
        </row>
        <row r="36">
          <cell r="BB36">
            <v>12.1474309010146</v>
          </cell>
        </row>
        <row r="36">
          <cell r="BD36">
            <v>1.9854610625308</v>
          </cell>
        </row>
        <row r="36">
          <cell r="BP36">
            <v>0.704380191279987</v>
          </cell>
          <cell r="BQ36">
            <v>0.704380191279987</v>
          </cell>
          <cell r="BR36">
            <v>0.704380191279987</v>
          </cell>
          <cell r="BS36">
            <v>0.704380191279987</v>
          </cell>
        </row>
        <row r="36">
          <cell r="CR36">
            <v>3.72284639591904</v>
          </cell>
        </row>
        <row r="37">
          <cell r="AZ37">
            <v>100</v>
          </cell>
        </row>
        <row r="37">
          <cell r="BB37">
            <v>13.3100490515584</v>
          </cell>
        </row>
        <row r="37">
          <cell r="BD37">
            <v>2.52792329646046</v>
          </cell>
        </row>
        <row r="37">
          <cell r="BP37">
            <v>0.719400690177812</v>
          </cell>
          <cell r="BQ37">
            <v>0.719400690177812</v>
          </cell>
          <cell r="BR37">
            <v>0.719400690177812</v>
          </cell>
          <cell r="BS37">
            <v>0.719400690177812</v>
          </cell>
        </row>
        <row r="37">
          <cell r="CR37">
            <v>4.07915620552829</v>
          </cell>
        </row>
        <row r="38">
          <cell r="AZ38">
            <v>99.7</v>
          </cell>
        </row>
        <row r="38">
          <cell r="BB38">
            <v>14.44405214596</v>
          </cell>
        </row>
        <row r="38">
          <cell r="BD38">
            <v>3.05850211382943</v>
          </cell>
        </row>
        <row r="38">
          <cell r="BP38">
            <v>0.712027120419412</v>
          </cell>
          <cell r="BQ38">
            <v>0.712027120419412</v>
          </cell>
          <cell r="BR38">
            <v>0.712027120419412</v>
          </cell>
          <cell r="BS38">
            <v>0.712027120419412</v>
          </cell>
        </row>
        <row r="38">
          <cell r="CR38">
            <v>4.42669630411829</v>
          </cell>
        </row>
        <row r="39">
          <cell r="AZ39">
            <v>100</v>
          </cell>
        </row>
        <row r="39">
          <cell r="BB39">
            <v>16.0094206453466</v>
          </cell>
        </row>
        <row r="39">
          <cell r="BD39">
            <v>3.88133751838175</v>
          </cell>
        </row>
        <row r="39">
          <cell r="BP39">
            <v>0.74439088724039</v>
          </cell>
          <cell r="BQ39">
            <v>0.74439088724039</v>
          </cell>
          <cell r="BR39">
            <v>0.74439088724039</v>
          </cell>
          <cell r="BS39">
            <v>0.74439088724039</v>
          </cell>
        </row>
        <row r="39">
          <cell r="CR39">
            <v>4.90643778391875</v>
          </cell>
        </row>
        <row r="40">
          <cell r="AZ40">
            <v>100.1</v>
          </cell>
        </row>
        <row r="40">
          <cell r="BB40">
            <v>16.026223024535</v>
          </cell>
        </row>
        <row r="40">
          <cell r="BD40">
            <v>3.74996603724244</v>
          </cell>
        </row>
        <row r="40">
          <cell r="BP40">
            <v>0.699379014876784</v>
          </cell>
          <cell r="BQ40">
            <v>0.699379014876784</v>
          </cell>
          <cell r="BR40">
            <v>0.699379014876784</v>
          </cell>
          <cell r="BS40">
            <v>0.699379014876784</v>
          </cell>
        </row>
        <row r="40">
          <cell r="CR40">
            <v>4.91158724122493</v>
          </cell>
        </row>
        <row r="41">
          <cell r="AZ41">
            <v>100</v>
          </cell>
        </row>
        <row r="41">
          <cell r="BB41">
            <v>17.1424250892599</v>
          </cell>
        </row>
        <row r="41">
          <cell r="BD41">
            <v>3.51033600911361</v>
          </cell>
        </row>
        <row r="41">
          <cell r="BP41">
            <v>0.682314843558428</v>
          </cell>
          <cell r="BQ41">
            <v>0.682314843558428</v>
          </cell>
          <cell r="BR41">
            <v>0.682314843558428</v>
          </cell>
          <cell r="BS41">
            <v>0.682314843558428</v>
          </cell>
        </row>
        <row r="41">
          <cell r="CR41">
            <v>5.25367182418241</v>
          </cell>
        </row>
        <row r="42">
          <cell r="AZ42">
            <v>100.3</v>
          </cell>
        </row>
        <row r="42">
          <cell r="BB42">
            <v>19.6</v>
          </cell>
        </row>
        <row r="42">
          <cell r="BD42">
            <v>2.19</v>
          </cell>
        </row>
        <row r="42">
          <cell r="BP42">
            <v>0.759799667736126</v>
          </cell>
          <cell r="BQ42">
            <v>0.759799667736126</v>
          </cell>
          <cell r="BR42">
            <v>0.759799667736126</v>
          </cell>
          <cell r="BS42">
            <v>0.759799667736126</v>
          </cell>
        </row>
        <row r="42">
          <cell r="CR42">
            <v>6.1549272577546</v>
          </cell>
        </row>
        <row r="43">
          <cell r="AZ43">
            <v>101</v>
          </cell>
        </row>
        <row r="43">
          <cell r="BB43">
            <v>20.7</v>
          </cell>
        </row>
        <row r="43">
          <cell r="BD43">
            <v>2.21</v>
          </cell>
        </row>
        <row r="43">
          <cell r="BP43">
            <v>0.873032905743525</v>
          </cell>
          <cell r="BQ43">
            <v>0.873032905743525</v>
          </cell>
          <cell r="BR43">
            <v>0.873032905743525</v>
          </cell>
          <cell r="BS43">
            <v>0.873032905743525</v>
          </cell>
        </row>
        <row r="43">
          <cell r="CR43">
            <v>6.3296480884945</v>
          </cell>
        </row>
        <row r="44">
          <cell r="AZ44">
            <v>106.8</v>
          </cell>
        </row>
        <row r="44">
          <cell r="BB44">
            <v>22.2</v>
          </cell>
        </row>
        <row r="44">
          <cell r="BD44">
            <v>2.28</v>
          </cell>
        </row>
        <row r="44">
          <cell r="BP44">
            <v>0.88368017418369</v>
          </cell>
          <cell r="BQ44">
            <v>0.88368017418369</v>
          </cell>
          <cell r="BR44">
            <v>0.88368017418369</v>
          </cell>
          <cell r="BS44">
            <v>0.88368017418369</v>
          </cell>
        </row>
        <row r="44">
          <cell r="CR44">
            <v>6.75999392004864</v>
          </cell>
        </row>
        <row r="45">
          <cell r="AZ45">
            <v>106.5</v>
          </cell>
        </row>
        <row r="45">
          <cell r="BB45">
            <v>25.9</v>
          </cell>
        </row>
        <row r="45">
          <cell r="BD45">
            <v>3.43</v>
          </cell>
        </row>
        <row r="45">
          <cell r="BP45">
            <v>0.879257928587143</v>
          </cell>
          <cell r="BQ45">
            <v>0.879257928587143</v>
          </cell>
          <cell r="BR45">
            <v>0.879257928587143</v>
          </cell>
          <cell r="BS45">
            <v>0.879257928587143</v>
          </cell>
        </row>
        <row r="45">
          <cell r="CR45">
            <v>7.94874184937202</v>
          </cell>
        </row>
        <row r="46">
          <cell r="AZ46">
            <v>103.8</v>
          </cell>
        </row>
        <row r="46">
          <cell r="BB46">
            <v>31.2</v>
          </cell>
        </row>
        <row r="46">
          <cell r="BD46">
            <v>6.91</v>
          </cell>
        </row>
        <row r="46">
          <cell r="BP46">
            <v>0.935267342571428</v>
          </cell>
          <cell r="BQ46">
            <v>0.935267342571428</v>
          </cell>
          <cell r="BR46">
            <v>0.935267342571428</v>
          </cell>
          <cell r="BS46">
            <v>0.935267342571428</v>
          </cell>
        </row>
        <row r="46">
          <cell r="CR46">
            <v>9.40170532821983</v>
          </cell>
        </row>
        <row r="47">
          <cell r="AZ47">
            <v>100.8</v>
          </cell>
        </row>
        <row r="47">
          <cell r="BB47">
            <v>33.9</v>
          </cell>
        </row>
        <row r="47">
          <cell r="BD47">
            <v>6.41</v>
          </cell>
        </row>
        <row r="47">
          <cell r="BP47">
            <v>0.955066714285714</v>
          </cell>
          <cell r="BQ47">
            <v>0.955066714285714</v>
          </cell>
          <cell r="BR47">
            <v>0.955066714285714</v>
          </cell>
          <cell r="BS47">
            <v>0.955066714285714</v>
          </cell>
        </row>
        <row r="47">
          <cell r="CR47">
            <v>10.4015230710651</v>
          </cell>
        </row>
        <row r="48">
          <cell r="AZ48">
            <v>102.7</v>
          </cell>
        </row>
        <row r="48">
          <cell r="BB48">
            <v>42.2</v>
          </cell>
        </row>
        <row r="48">
          <cell r="BD48">
            <v>10.43</v>
          </cell>
        </row>
        <row r="48">
          <cell r="BP48">
            <v>0.990357142857143</v>
          </cell>
          <cell r="BQ48">
            <v>0.990357142857143</v>
          </cell>
          <cell r="BR48">
            <v>0.990357142857143</v>
          </cell>
          <cell r="BS48">
            <v>0.990357142857143</v>
          </cell>
        </row>
        <row r="48">
          <cell r="CR48">
            <v>13.137468524425</v>
          </cell>
        </row>
        <row r="49">
          <cell r="AZ49">
            <v>113.1</v>
          </cell>
        </row>
        <row r="49">
          <cell r="BB49">
            <v>54.2</v>
          </cell>
        </row>
        <row r="49">
          <cell r="BD49">
            <v>16.37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16.82972551466</v>
          </cell>
        </row>
        <row r="50">
          <cell r="AZ50">
            <v>104.1</v>
          </cell>
        </row>
        <row r="50">
          <cell r="BB50">
            <v>63.1</v>
          </cell>
        </row>
        <row r="50">
          <cell r="BD50">
            <v>18.63</v>
          </cell>
        </row>
        <row r="50">
          <cell r="BP50">
            <v>1.07216799763384</v>
          </cell>
          <cell r="BQ50">
            <v>1.07216799763384</v>
          </cell>
          <cell r="BR50">
            <v>1.07216799763384</v>
          </cell>
          <cell r="BS50">
            <v>1.07216799763384</v>
          </cell>
        </row>
        <row r="50">
          <cell r="CR50">
            <v>20.5909488741518</v>
          </cell>
        </row>
        <row r="51">
          <cell r="AZ51">
            <v>109.8</v>
          </cell>
        </row>
        <row r="51">
          <cell r="BB51">
            <v>57.3</v>
          </cell>
        </row>
        <row r="51">
          <cell r="BD51">
            <v>20.92</v>
          </cell>
        </row>
        <row r="51">
          <cell r="BP51">
            <v>1.07673961395077</v>
          </cell>
          <cell r="BQ51">
            <v>1.07673961395077</v>
          </cell>
          <cell r="BR51">
            <v>1.07673961395077</v>
          </cell>
          <cell r="BS51">
            <v>1.07673961395077</v>
          </cell>
        </row>
        <row r="51">
          <cell r="CR51">
            <v>19.5498130313344</v>
          </cell>
        </row>
        <row r="52">
          <cell r="AZ52">
            <v>128.1</v>
          </cell>
        </row>
        <row r="52">
          <cell r="BB52">
            <v>77</v>
          </cell>
        </row>
        <row r="52">
          <cell r="BD52">
            <v>22.92</v>
          </cell>
        </row>
        <row r="52">
          <cell r="BP52">
            <v>1.13515248022396</v>
          </cell>
          <cell r="BQ52">
            <v>1.13515248022396</v>
          </cell>
          <cell r="BR52">
            <v>1.13515248022396</v>
          </cell>
          <cell r="BS52">
            <v>1.13515248022396</v>
          </cell>
        </row>
        <row r="52">
          <cell r="CR52">
            <v>25.7025802207441</v>
          </cell>
        </row>
        <row r="53">
          <cell r="AZ53">
            <v>128.4</v>
          </cell>
        </row>
        <row r="53">
          <cell r="BB53">
            <v>91.3</v>
          </cell>
        </row>
        <row r="53">
          <cell r="BD53">
            <v>29.06</v>
          </cell>
        </row>
        <row r="53">
          <cell r="BP53">
            <v>1.25744967076754</v>
          </cell>
          <cell r="BQ53">
            <v>1.25744967076754</v>
          </cell>
          <cell r="BR53">
            <v>1.25744967076754</v>
          </cell>
          <cell r="BS53">
            <v>1.25744967076754</v>
          </cell>
        </row>
        <row r="53">
          <cell r="CR53">
            <v>32.5173709740856</v>
          </cell>
        </row>
        <row r="54">
          <cell r="AZ54">
            <v>102.1</v>
          </cell>
        </row>
        <row r="54">
          <cell r="BB54">
            <v>102.4</v>
          </cell>
        </row>
        <row r="54">
          <cell r="BD54">
            <v>42.14</v>
          </cell>
        </row>
        <row r="54">
          <cell r="BP54">
            <v>1.28676085190431</v>
          </cell>
          <cell r="BQ54">
            <v>1.28676085190431</v>
          </cell>
          <cell r="BR54">
            <v>1.28676085190431</v>
          </cell>
          <cell r="BS54">
            <v>1.28676085190431</v>
          </cell>
        </row>
        <row r="54">
          <cell r="CR54">
            <v>25.879511881824</v>
          </cell>
        </row>
        <row r="55">
          <cell r="AZ55">
            <v>103.9</v>
          </cell>
        </row>
        <row r="55">
          <cell r="BB55">
            <v>120.5</v>
          </cell>
        </row>
        <row r="55">
          <cell r="BD55">
            <v>50.9</v>
          </cell>
        </row>
        <row r="55">
          <cell r="BP55">
            <v>1.32816450984447</v>
          </cell>
          <cell r="BQ55">
            <v>1.32816450984447</v>
          </cell>
          <cell r="BR55">
            <v>1.32816450984447</v>
          </cell>
          <cell r="BS55">
            <v>1.32816450984447</v>
          </cell>
        </row>
        <row r="55">
          <cell r="CR55">
            <v>33.7966387320095</v>
          </cell>
        </row>
        <row r="56">
          <cell r="AZ56">
            <v>108.7</v>
          </cell>
        </row>
        <row r="56">
          <cell r="BB56">
            <v>184.9</v>
          </cell>
        </row>
        <row r="56">
          <cell r="BD56">
            <v>105.09</v>
          </cell>
        </row>
        <row r="56">
          <cell r="BP56">
            <v>1.76181311576669</v>
          </cell>
          <cell r="BQ56">
            <v>1.76181311576669</v>
          </cell>
          <cell r="BR56">
            <v>1.76181311576669</v>
          </cell>
          <cell r="BS56">
            <v>1.76181311576669</v>
          </cell>
        </row>
        <row r="56">
          <cell r="CR56">
            <v>80.708370522253</v>
          </cell>
        </row>
        <row r="57">
          <cell r="AZ57">
            <v>123.3</v>
          </cell>
        </row>
        <row r="57">
          <cell r="BB57">
            <v>299.57</v>
          </cell>
        </row>
        <row r="57">
          <cell r="BD57">
            <v>144.82</v>
          </cell>
        </row>
        <row r="57">
          <cell r="BP57">
            <v>2.81970410050592</v>
          </cell>
          <cell r="BQ57">
            <v>2.81970410050592</v>
          </cell>
          <cell r="BR57">
            <v>2.81970410050592</v>
          </cell>
          <cell r="BS57">
            <v>2.81970410050592</v>
          </cell>
        </row>
        <row r="57">
          <cell r="CR57">
            <v>147.677151385928</v>
          </cell>
        </row>
        <row r="58">
          <cell r="AZ58">
            <v>126.7</v>
          </cell>
        </row>
        <row r="58">
          <cell r="BB58">
            <v>380.64</v>
          </cell>
        </row>
        <row r="58">
          <cell r="BD58">
            <v>198.35</v>
          </cell>
        </row>
        <row r="58">
          <cell r="BP58">
            <v>2.79649159887637</v>
          </cell>
          <cell r="BQ58">
            <v>2.79649159887637</v>
          </cell>
          <cell r="BR58">
            <v>2.79649159887637</v>
          </cell>
          <cell r="BS58">
            <v>2.79649159887637</v>
          </cell>
        </row>
        <row r="58">
          <cell r="CR58">
            <v>176.929696565522</v>
          </cell>
        </row>
        <row r="59">
          <cell r="AZ59">
            <v>113.5</v>
          </cell>
        </row>
        <row r="59">
          <cell r="BB59">
            <v>407.71</v>
          </cell>
        </row>
        <row r="59">
          <cell r="BD59">
            <v>192.64</v>
          </cell>
        </row>
        <row r="59">
          <cell r="BP59">
            <v>2.77992590152042</v>
          </cell>
          <cell r="BQ59">
            <v>2.77992590152042</v>
          </cell>
          <cell r="BR59">
            <v>2.77992590152042</v>
          </cell>
          <cell r="BS59">
            <v>2.77992590152042</v>
          </cell>
        </row>
        <row r="59">
          <cell r="CR59">
            <v>181.513234367437</v>
          </cell>
        </row>
        <row r="60">
          <cell r="AZ60">
            <v>104.3</v>
          </cell>
        </row>
        <row r="60">
          <cell r="BB60">
            <v>389.53</v>
          </cell>
        </row>
        <row r="60">
          <cell r="BD60">
            <v>167.33</v>
          </cell>
        </row>
        <row r="60">
          <cell r="BP60">
            <v>2.92708698447398</v>
          </cell>
          <cell r="BQ60">
            <v>2.92708698447398</v>
          </cell>
          <cell r="BR60">
            <v>2.92708698447398</v>
          </cell>
          <cell r="BS60">
            <v>2.92708698447398</v>
          </cell>
        </row>
        <row r="60">
          <cell r="CR60">
            <v>174.372113205454</v>
          </cell>
        </row>
        <row r="61">
          <cell r="AZ61">
            <v>100.8</v>
          </cell>
        </row>
        <row r="61">
          <cell r="BB61">
            <v>407.75</v>
          </cell>
        </row>
        <row r="61">
          <cell r="BD61">
            <v>162.36</v>
          </cell>
        </row>
        <row r="61">
          <cell r="BP61">
            <v>2.8357544436603</v>
          </cell>
          <cell r="BQ61">
            <v>2.8357544436603</v>
          </cell>
          <cell r="BR61">
            <v>2.8357544436603</v>
          </cell>
          <cell r="BS61">
            <v>2.8357544436603</v>
          </cell>
        </row>
        <row r="61">
          <cell r="CR61">
            <v>182.240027462654</v>
          </cell>
        </row>
        <row r="62">
          <cell r="AZ62">
            <v>97.3</v>
          </cell>
        </row>
        <row r="62">
          <cell r="BB62">
            <v>436.9</v>
          </cell>
        </row>
        <row r="62">
          <cell r="BD62">
            <v>173.48</v>
          </cell>
        </row>
        <row r="62">
          <cell r="BP62">
            <v>2.93781750458087</v>
          </cell>
          <cell r="BQ62">
            <v>2.93781750458087</v>
          </cell>
          <cell r="BR62">
            <v>2.93781750458087</v>
          </cell>
          <cell r="BS62">
            <v>2.93781750458087</v>
          </cell>
        </row>
        <row r="62">
          <cell r="CR62">
            <v>197.621685534591</v>
          </cell>
        </row>
        <row r="63">
          <cell r="AZ63">
            <v>98.3</v>
          </cell>
        </row>
        <row r="63">
          <cell r="BB63">
            <v>470.49</v>
          </cell>
        </row>
        <row r="63">
          <cell r="BD63">
            <v>187.91</v>
          </cell>
        </row>
        <row r="63">
          <cell r="BP63">
            <v>2.87678179179766</v>
          </cell>
          <cell r="BQ63">
            <v>2.87678179179766</v>
          </cell>
          <cell r="BR63">
            <v>2.87678179179766</v>
          </cell>
          <cell r="BS63">
            <v>2.87678179179766</v>
          </cell>
        </row>
        <row r="63">
          <cell r="CR63">
            <v>208.482577247191</v>
          </cell>
        </row>
        <row r="64">
          <cell r="AZ64">
            <v>101.1</v>
          </cell>
        </row>
        <row r="64">
          <cell r="BB64">
            <v>526.8</v>
          </cell>
        </row>
        <row r="64">
          <cell r="BD64">
            <v>198</v>
          </cell>
        </row>
        <row r="64">
          <cell r="BP64">
            <v>2.92856386405002</v>
          </cell>
          <cell r="BQ64">
            <v>2.99185306346957</v>
          </cell>
          <cell r="BR64">
            <v>2.80198546521092</v>
          </cell>
          <cell r="BS64">
            <v>2.87678179179766</v>
          </cell>
        </row>
        <row r="64">
          <cell r="CR64">
            <v>231.24558573854</v>
          </cell>
        </row>
        <row r="65">
          <cell r="AZ65">
            <v>98.5</v>
          </cell>
        </row>
        <row r="65">
          <cell r="BB65">
            <v>558.41</v>
          </cell>
        </row>
        <row r="65">
          <cell r="BD65">
            <v>208.18</v>
          </cell>
        </row>
        <row r="65">
          <cell r="BP65">
            <v>2.93734955564217</v>
          </cell>
          <cell r="BQ65">
            <v>3.0576738308659</v>
          </cell>
          <cell r="BR65">
            <v>2.71792590125459</v>
          </cell>
          <cell r="BS65">
            <v>2.83650684671249</v>
          </cell>
        </row>
        <row r="65">
          <cell r="CR65">
            <v>248.761072886297</v>
          </cell>
        </row>
        <row r="66">
          <cell r="AZ66">
            <v>99.5</v>
          </cell>
        </row>
        <row r="66">
          <cell r="BB66">
            <v>621.97</v>
          </cell>
        </row>
        <row r="66">
          <cell r="BD66">
            <v>227.5</v>
          </cell>
        </row>
        <row r="66">
          <cell r="BP66">
            <v>2.88447726364061</v>
          </cell>
          <cell r="BQ66">
            <v>2.99040500658685</v>
          </cell>
          <cell r="BR66">
            <v>2.68259286453828</v>
          </cell>
          <cell r="BS66">
            <v>2.79112273716509</v>
          </cell>
        </row>
        <row r="66">
          <cell r="CR66">
            <v>278.192705688609</v>
          </cell>
        </row>
        <row r="67">
          <cell r="AZ67">
            <v>100.1</v>
          </cell>
        </row>
        <row r="67">
          <cell r="BB67">
            <v>693.2</v>
          </cell>
        </row>
        <row r="67">
          <cell r="BD67">
            <v>265.55</v>
          </cell>
        </row>
        <row r="67">
          <cell r="BP67">
            <v>2.97678053607711</v>
          </cell>
          <cell r="BQ67">
            <v>3.1608580919623</v>
          </cell>
          <cell r="BR67">
            <v>2.66113212162198</v>
          </cell>
          <cell r="BS67">
            <v>2.80507835085092</v>
          </cell>
        </row>
        <row r="67">
          <cell r="CR67">
            <v>308.617056755647</v>
          </cell>
        </row>
        <row r="68">
          <cell r="AZ68">
            <v>104.4</v>
          </cell>
        </row>
        <row r="68">
          <cell r="BB68">
            <v>798.9</v>
          </cell>
        </row>
        <row r="68">
          <cell r="BD68">
            <v>311.05</v>
          </cell>
        </row>
        <row r="68">
          <cell r="BP68">
            <v>3.14348024609743</v>
          </cell>
          <cell r="BQ68">
            <v>3.46746132688264</v>
          </cell>
          <cell r="BR68">
            <v>2.66113212162198</v>
          </cell>
          <cell r="BS68">
            <v>2.85276468281538</v>
          </cell>
        </row>
        <row r="68">
          <cell r="CR68">
            <v>349.320814275296</v>
          </cell>
        </row>
        <row r="69">
          <cell r="AZ69">
            <v>101.5</v>
          </cell>
        </row>
        <row r="69">
          <cell r="BB69">
            <v>897.99</v>
          </cell>
        </row>
        <row r="69">
          <cell r="BD69">
            <v>375.58</v>
          </cell>
        </row>
        <row r="69">
          <cell r="BP69">
            <v>3.1812020090506</v>
          </cell>
          <cell r="BQ69">
            <v>3.516005785459</v>
          </cell>
          <cell r="BR69">
            <v>2.65580985737873</v>
          </cell>
          <cell r="BS69">
            <v>2.96402250544518</v>
          </cell>
        </row>
        <row r="69">
          <cell r="CR69">
            <v>390.040838750233</v>
          </cell>
        </row>
        <row r="70">
          <cell r="AZ70">
            <v>101.5</v>
          </cell>
        </row>
        <row r="70">
          <cell r="BB70">
            <v>1044.91</v>
          </cell>
        </row>
        <row r="70">
          <cell r="BD70">
            <v>445.51</v>
          </cell>
        </row>
        <row r="70">
          <cell r="BP70">
            <v>3.2130140291411</v>
          </cell>
          <cell r="BQ70">
            <v>3.54061782595721</v>
          </cell>
          <cell r="BR70">
            <v>2.67440052638039</v>
          </cell>
          <cell r="BS70">
            <v>3.03812306808131</v>
          </cell>
        </row>
        <row r="70">
          <cell r="CR70">
            <v>478.619075954957</v>
          </cell>
        </row>
        <row r="71">
          <cell r="AZ71">
            <v>105.1</v>
          </cell>
        </row>
        <row r="71">
          <cell r="BB71">
            <v>1254.17</v>
          </cell>
        </row>
        <row r="71">
          <cell r="BD71">
            <v>552.37</v>
          </cell>
        </row>
        <row r="71">
          <cell r="BP71">
            <v>3.40900788491871</v>
          </cell>
          <cell r="BQ71">
            <v>3.89113899072697</v>
          </cell>
          <cell r="BR71">
            <v>2.67974932743315</v>
          </cell>
          <cell r="BS71">
            <v>3.1049617755791</v>
          </cell>
        </row>
        <row r="71">
          <cell r="CR71">
            <v>631.363699175059</v>
          </cell>
        </row>
        <row r="72">
          <cell r="AZ72">
            <v>106.9</v>
          </cell>
        </row>
        <row r="72">
          <cell r="BB72">
            <v>1503.06</v>
          </cell>
        </row>
        <row r="72">
          <cell r="BD72">
            <v>771.9</v>
          </cell>
        </row>
        <row r="72">
          <cell r="BP72">
            <v>3.8624059336129</v>
          </cell>
          <cell r="BQ72">
            <v>4.61878198199292</v>
          </cell>
          <cell r="BR72">
            <v>2.69582782339775</v>
          </cell>
          <cell r="BS72">
            <v>3.3285190234208</v>
          </cell>
        </row>
        <row r="72">
          <cell r="CR72">
            <v>532.893713751336</v>
          </cell>
        </row>
        <row r="73">
          <cell r="AZ73">
            <v>99.3</v>
          </cell>
        </row>
        <row r="73">
          <cell r="BB73">
            <v>1654.21</v>
          </cell>
        </row>
        <row r="73">
          <cell r="BD73">
            <v>871.91</v>
          </cell>
        </row>
        <row r="73">
          <cell r="BP73">
            <v>3.7735705971398</v>
          </cell>
          <cell r="BQ73">
            <v>4.48945608649712</v>
          </cell>
          <cell r="BR73">
            <v>2.6311279556362</v>
          </cell>
          <cell r="BS73">
            <v>3.3285190234208</v>
          </cell>
        </row>
        <row r="73">
          <cell r="CR73">
            <v>616.904809215263</v>
          </cell>
        </row>
        <row r="74">
          <cell r="AZ74">
            <v>104.8</v>
          </cell>
        </row>
        <row r="74">
          <cell r="BB74">
            <v>2064.5</v>
          </cell>
        </row>
        <row r="74">
          <cell r="BD74">
            <v>1179.36</v>
          </cell>
        </row>
        <row r="74">
          <cell r="BP74">
            <v>3.96979626819107</v>
          </cell>
          <cell r="BQ74">
            <v>4.73637617125446</v>
          </cell>
          <cell r="BR74">
            <v>2.63902133950311</v>
          </cell>
          <cell r="BS74">
            <v>3.65138536869262</v>
          </cell>
        </row>
        <row r="74">
          <cell r="CR74">
            <v>802.506847718398</v>
          </cell>
        </row>
        <row r="75">
          <cell r="AZ75">
            <v>106.1</v>
          </cell>
        </row>
        <row r="75">
          <cell r="BB75">
            <v>2522.66</v>
          </cell>
        </row>
        <row r="75">
          <cell r="BD75">
            <v>1460.47</v>
          </cell>
        </row>
        <row r="75">
          <cell r="BP75">
            <v>4.2238632293553</v>
          </cell>
          <cell r="BQ75">
            <v>5.12475901729733</v>
          </cell>
          <cell r="BR75">
            <v>2.66805057423764</v>
          </cell>
          <cell r="BS75">
            <v>3.77188108585947</v>
          </cell>
        </row>
        <row r="75">
          <cell r="CR75">
            <v>970.896889085424</v>
          </cell>
        </row>
        <row r="76">
          <cell r="AZ76">
            <v>103.2</v>
          </cell>
        </row>
        <row r="76">
          <cell r="BB76">
            <v>2855.54</v>
          </cell>
        </row>
        <row r="76">
          <cell r="BD76">
            <v>1947.87</v>
          </cell>
        </row>
        <row r="76">
          <cell r="BP76">
            <v>4.30834049394241</v>
          </cell>
          <cell r="BQ76">
            <v>5.25287799272976</v>
          </cell>
          <cell r="BR76">
            <v>2.63870201792103</v>
          </cell>
          <cell r="BS76">
            <v>3.8812656373494</v>
          </cell>
        </row>
        <row r="76">
          <cell r="CR76">
            <v>1054.63228675136</v>
          </cell>
        </row>
        <row r="77">
          <cell r="AZ77">
            <v>102.8</v>
          </cell>
        </row>
        <row r="77">
          <cell r="BB77">
            <v>3146.5</v>
          </cell>
        </row>
        <row r="77">
          <cell r="BD77">
            <v>2233.46</v>
          </cell>
        </row>
        <row r="77">
          <cell r="BP77">
            <v>4.27818211048481</v>
          </cell>
          <cell r="BQ77">
            <v>5.19509633480973</v>
          </cell>
          <cell r="BR77">
            <v>2.61231499774182</v>
          </cell>
          <cell r="BS77">
            <v>3.92395955936024</v>
          </cell>
        </row>
        <row r="77">
          <cell r="CR77">
            <v>1232.53291091356</v>
          </cell>
        </row>
        <row r="78">
          <cell r="AZ78">
            <v>102.4</v>
          </cell>
        </row>
        <row r="78">
          <cell r="BB78">
            <v>3500.72</v>
          </cell>
        </row>
        <row r="78">
          <cell r="BD78">
            <v>2549.33</v>
          </cell>
        </row>
        <row r="78">
          <cell r="BP78">
            <v>4.30385120314772</v>
          </cell>
          <cell r="BQ78">
            <v>5.22626691281859</v>
          </cell>
          <cell r="BR78">
            <v>2.60447805274859</v>
          </cell>
          <cell r="BS78">
            <v>3.9671231145132</v>
          </cell>
        </row>
        <row r="78">
          <cell r="CR78">
            <v>1401.93975249072</v>
          </cell>
        </row>
        <row r="79">
          <cell r="AZ79">
            <v>101</v>
          </cell>
        </row>
        <row r="79">
          <cell r="BB79">
            <v>3702.76</v>
          </cell>
        </row>
        <row r="79">
          <cell r="BD79">
            <v>2325.12</v>
          </cell>
        </row>
        <row r="79">
          <cell r="BP79">
            <v>4.27802809592883</v>
          </cell>
          <cell r="BQ79">
            <v>5.18445677751604</v>
          </cell>
          <cell r="BR79">
            <v>2.58624670637935</v>
          </cell>
          <cell r="BS79">
            <v>3.97902448385674</v>
          </cell>
        </row>
        <row r="79">
          <cell r="CR79">
            <v>1485.79671605629</v>
          </cell>
        </row>
        <row r="80">
          <cell r="AZ80">
            <v>102.8</v>
          </cell>
        </row>
        <row r="80">
          <cell r="BB80">
            <v>4053.2</v>
          </cell>
        </row>
        <row r="80">
          <cell r="BD80">
            <v>2519.06</v>
          </cell>
        </row>
        <row r="80">
          <cell r="BP80">
            <v>4.28230612402476</v>
          </cell>
          <cell r="BQ80">
            <v>5.2051946046261</v>
          </cell>
          <cell r="BR80">
            <v>2.55779799260918</v>
          </cell>
          <cell r="BS80">
            <v>3.96310838592131</v>
          </cell>
        </row>
        <row r="80">
          <cell r="CR80">
            <v>1611.78141694856</v>
          </cell>
        </row>
        <row r="81">
          <cell r="AZ81">
            <v>102.8</v>
          </cell>
        </row>
        <row r="81">
          <cell r="BB81">
            <v>4462.5</v>
          </cell>
        </row>
        <row r="81">
          <cell r="BD81">
            <v>2808.5</v>
          </cell>
        </row>
        <row r="81">
          <cell r="BP81">
            <v>4.45788067510978</v>
          </cell>
          <cell r="BQ81">
            <v>5.47586472406666</v>
          </cell>
          <cell r="BR81">
            <v>2.57314478056483</v>
          </cell>
          <cell r="BS81">
            <v>4.0344443368679</v>
          </cell>
        </row>
        <row r="81">
          <cell r="CR81">
            <v>1789.01103110158</v>
          </cell>
        </row>
        <row r="82">
          <cell r="AZ82">
            <v>102.5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4.73426927696658</v>
          </cell>
          <cell r="BQ82">
            <v>5.91393390199199</v>
          </cell>
          <cell r="BR82">
            <v>2.59887622837048</v>
          </cell>
          <cell r="BS82">
            <v>4.10302989059465</v>
          </cell>
        </row>
        <row r="82">
          <cell r="CR82" t="e">
            <v>#DIV/0!</v>
          </cell>
        </row>
        <row r="83">
          <cell r="AZ83">
            <v>103.4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4.89050016310648</v>
          </cell>
          <cell r="BQ83">
            <v>6.14457732416968</v>
          </cell>
          <cell r="BR83">
            <v>2.60147510459885</v>
          </cell>
          <cell r="BS83">
            <v>4.2220177574219</v>
          </cell>
        </row>
        <row r="83">
          <cell r="CR83" t="e">
            <v>#DIV/0!</v>
          </cell>
        </row>
        <row r="84">
          <cell r="AZ84">
            <v>102.3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0.391575195669515</v>
          </cell>
          <cell r="Z8">
            <v>0.0500260487156178</v>
          </cell>
          <cell r="AA8">
            <v>0.0160063410345828</v>
          </cell>
          <cell r="AB8">
            <v>0.457607585419715</v>
          </cell>
        </row>
        <row r="8">
          <cell r="EA8">
            <v>0.393671306254138</v>
          </cell>
        </row>
        <row r="8">
          <cell r="EI8">
            <v>0.0721986032760404</v>
          </cell>
        </row>
        <row r="9">
          <cell r="Y9">
            <v>0.410830365149107</v>
          </cell>
          <cell r="Z9">
            <v>0.0541298662467376</v>
          </cell>
          <cell r="AA9">
            <v>0.0175439847796276</v>
          </cell>
          <cell r="AB9">
            <v>0.482504216175472</v>
          </cell>
        </row>
        <row r="9">
          <cell r="AV9">
            <v>0.411490031189037</v>
          </cell>
          <cell r="AW9">
            <v>0.0555498213132562</v>
          </cell>
          <cell r="AX9">
            <v>0.0174741280282346</v>
          </cell>
        </row>
        <row r="9">
          <cell r="BM9">
            <v>-0.0296486128533057</v>
          </cell>
          <cell r="BN9">
            <v>-0.0296486128533057</v>
          </cell>
          <cell r="BO9">
            <v>-0.0296486128533057</v>
          </cell>
        </row>
        <row r="9">
          <cell r="BR9">
            <v>0.200806539649705</v>
          </cell>
        </row>
        <row r="9">
          <cell r="BX9">
            <v>0.82161811755907</v>
          </cell>
          <cell r="BY9">
            <v>0.139850679434337</v>
          </cell>
          <cell r="BZ9">
            <v>0.0385312030065929</v>
          </cell>
        </row>
        <row r="9">
          <cell r="CH9">
            <v>0.0799878939689786</v>
          </cell>
        </row>
        <row r="9">
          <cell r="EA9">
            <v>0.413657719824249</v>
          </cell>
        </row>
        <row r="9">
          <cell r="EH9">
            <v>1.05440607094159</v>
          </cell>
          <cell r="EI9">
            <v>0.0761266456077607</v>
          </cell>
        </row>
        <row r="10">
          <cell r="Y10">
            <v>0.422682271321366</v>
          </cell>
          <cell r="Z10">
            <v>0.0561161175060271</v>
          </cell>
          <cell r="AA10">
            <v>0.018567376972155</v>
          </cell>
          <cell r="AB10">
            <v>0.497365765799548</v>
          </cell>
        </row>
        <row r="10">
          <cell r="AV10">
            <v>0.427442377677165</v>
          </cell>
          <cell r="AW10">
            <v>0.0587978580014745</v>
          </cell>
          <cell r="AX10">
            <v>0.0188080009123868</v>
          </cell>
        </row>
        <row r="10">
          <cell r="BM10">
            <v>-0.0232583906933074</v>
          </cell>
          <cell r="BN10">
            <v>-0.0232583906933074</v>
          </cell>
          <cell r="BO10">
            <v>-0.0232583906933074</v>
          </cell>
        </row>
        <row r="10">
          <cell r="BR10">
            <v>0.252946980347373</v>
          </cell>
        </row>
        <row r="10">
          <cell r="BX10">
            <v>0.822012195924067</v>
          </cell>
          <cell r="BY10">
            <v>0.138557586137069</v>
          </cell>
          <cell r="BZ10">
            <v>0.0394302179388644</v>
          </cell>
        </row>
        <row r="10">
          <cell r="CG10">
            <v>1.04293123200017</v>
          </cell>
          <cell r="CH10">
            <v>0.0834218728021656</v>
          </cell>
        </row>
        <row r="10">
          <cell r="EA10">
            <v>0.411483612370494</v>
          </cell>
        </row>
        <row r="10">
          <cell r="EH10">
            <v>1.03077004300441</v>
          </cell>
          <cell r="EI10">
            <v>0.0784690657668931</v>
          </cell>
        </row>
        <row r="11">
          <cell r="Y11">
            <v>0.432318997621121</v>
          </cell>
          <cell r="Z11">
            <v>0.0575240761285163</v>
          </cell>
          <cell r="AA11">
            <v>0.019460309981794</v>
          </cell>
          <cell r="AB11">
            <v>0.509303383731431</v>
          </cell>
        </row>
        <row r="11">
          <cell r="AV11">
            <v>0.438462189201275</v>
          </cell>
          <cell r="AW11">
            <v>0.0606081032717565</v>
          </cell>
          <cell r="AX11">
            <v>0.0198060869551817</v>
          </cell>
        </row>
        <row r="11">
          <cell r="BM11">
            <v>-0.0050492790356983</v>
          </cell>
          <cell r="BN11">
            <v>-0.0050492790356983</v>
          </cell>
          <cell r="BO11">
            <v>-0.0050492790356983</v>
          </cell>
        </row>
        <row r="11">
          <cell r="BR11">
            <v>0.268816130689722</v>
          </cell>
        </row>
        <row r="11">
          <cell r="BX11">
            <v>0.820047970103072</v>
          </cell>
          <cell r="BY11">
            <v>0.139492393012034</v>
          </cell>
          <cell r="BZ11">
            <v>0.0404596368848937</v>
          </cell>
        </row>
        <row r="11">
          <cell r="CG11">
            <v>1.02755242041114</v>
          </cell>
          <cell r="CH11">
            <v>0.0857203473130953</v>
          </cell>
        </row>
        <row r="11">
          <cell r="EA11">
            <v>0.417555420473157</v>
          </cell>
        </row>
        <row r="11">
          <cell r="EH11">
            <v>1.02398863740643</v>
          </cell>
          <cell r="EI11">
            <v>0.0803514317331966</v>
          </cell>
        </row>
        <row r="12">
          <cell r="Y12">
            <v>0.458259576901405</v>
          </cell>
          <cell r="Z12">
            <v>0.0635195916120015</v>
          </cell>
          <cell r="AA12">
            <v>0.0216929973137139</v>
          </cell>
          <cell r="AB12">
            <v>0.543472165827121</v>
          </cell>
        </row>
        <row r="12">
          <cell r="AV12">
            <v>0.456706961293603</v>
          </cell>
          <cell r="AW12">
            <v>0.0645566227949428</v>
          </cell>
          <cell r="AX12">
            <v>0.0214340142164104</v>
          </cell>
        </row>
        <row r="12">
          <cell r="BM12">
            <v>-0.0638416924020532</v>
          </cell>
          <cell r="BN12">
            <v>-0.0638416924020532</v>
          </cell>
          <cell r="BO12">
            <v>-0.0638416924020532</v>
          </cell>
        </row>
        <row r="12">
          <cell r="BR12">
            <v>0.270463652194109</v>
          </cell>
        </row>
        <row r="12">
          <cell r="BX12">
            <v>0.821163937543161</v>
          </cell>
          <cell r="BY12">
            <v>0.137457518504451</v>
          </cell>
          <cell r="BZ12">
            <v>0.0413785439523885</v>
          </cell>
        </row>
        <row r="12">
          <cell r="CG12">
            <v>1.04647428621007</v>
          </cell>
          <cell r="CH12">
            <v>0.0897041392681509</v>
          </cell>
        </row>
        <row r="12">
          <cell r="EA12">
            <v>0.415037412684579</v>
          </cell>
        </row>
        <row r="12">
          <cell r="EH12">
            <v>1.06706276248638</v>
          </cell>
          <cell r="EI12">
            <v>0.0857400207149603</v>
          </cell>
        </row>
        <row r="13">
          <cell r="Y13">
            <v>0.481184506198103</v>
          </cell>
          <cell r="Z13">
            <v>0.0684535455723005</v>
          </cell>
          <cell r="AA13">
            <v>0.0237207986595593</v>
          </cell>
          <cell r="AB13">
            <v>0.573358850429963</v>
          </cell>
        </row>
        <row r="13">
          <cell r="AV13">
            <v>0.481766196461286</v>
          </cell>
          <cell r="AW13">
            <v>0.0703856731649611</v>
          </cell>
          <cell r="AX13">
            <v>0.0236530187360798</v>
          </cell>
        </row>
        <row r="13">
          <cell r="BM13">
            <v>0.0822635735336166</v>
          </cell>
          <cell r="BN13">
            <v>0.0822635735336166</v>
          </cell>
          <cell r="BO13">
            <v>0.0822635735336166</v>
          </cell>
        </row>
        <row r="13">
          <cell r="BR13">
            <v>0.363026474652254</v>
          </cell>
        </row>
        <row r="13">
          <cell r="BX13">
            <v>0.809475082765504</v>
          </cell>
          <cell r="BY13">
            <v>0.146929328702844</v>
          </cell>
          <cell r="BZ13">
            <v>0.0435955885316524</v>
          </cell>
        </row>
        <row r="13">
          <cell r="CG13">
            <v>1.06186793699628</v>
          </cell>
          <cell r="CH13">
            <v>0.0952539493046981</v>
          </cell>
        </row>
        <row r="13">
          <cell r="EA13">
            <v>0.489993186944099</v>
          </cell>
        </row>
        <row r="13">
          <cell r="EH13">
            <v>1.05490043523834</v>
          </cell>
          <cell r="EI13">
            <v>0.0904471851695556</v>
          </cell>
        </row>
        <row r="14">
          <cell r="Y14">
            <v>0.598313633586175</v>
          </cell>
          <cell r="Z14">
            <v>0.100061580930828</v>
          </cell>
          <cell r="AA14">
            <v>0.0337585337444447</v>
          </cell>
          <cell r="AB14">
            <v>0.732133748261447</v>
          </cell>
        </row>
        <row r="14">
          <cell r="AV14">
            <v>0.553588789632963</v>
          </cell>
          <cell r="AW14">
            <v>0.0898747341350018</v>
          </cell>
          <cell r="AX14">
            <v>0.0299371522937521</v>
          </cell>
        </row>
        <row r="14">
          <cell r="BM14">
            <v>-0.0950158369734263</v>
          </cell>
          <cell r="BN14">
            <v>-0.0950158369734263</v>
          </cell>
          <cell r="BO14">
            <v>-0.0950158369734263</v>
          </cell>
        </row>
        <row r="14">
          <cell r="BR14">
            <v>0.257267334969954</v>
          </cell>
        </row>
        <row r="14">
          <cell r="BX14">
            <v>0.80138477122543</v>
          </cell>
          <cell r="BY14">
            <v>0.152317942780016</v>
          </cell>
          <cell r="BZ14">
            <v>0.0462972859945547</v>
          </cell>
        </row>
        <row r="14">
          <cell r="CG14">
            <v>1.17243997362654</v>
          </cell>
          <cell r="CH14">
            <v>0.111679537810624</v>
          </cell>
        </row>
        <row r="14">
          <cell r="EA14">
            <v>0.561702812711465</v>
          </cell>
        </row>
        <row r="14">
          <cell r="EH14">
            <v>1.27654900285579</v>
          </cell>
          <cell r="EI14">
            <v>0.115460264039309</v>
          </cell>
        </row>
        <row r="15">
          <cell r="Y15">
            <v>0.707910754697204</v>
          </cell>
          <cell r="Z15">
            <v>0.127751467869508</v>
          </cell>
          <cell r="AA15">
            <v>0.0431946139052686</v>
          </cell>
          <cell r="AB15">
            <v>0.878856836471981</v>
          </cell>
        </row>
        <row r="15">
          <cell r="AV15">
            <v>0.669858660658143</v>
          </cell>
          <cell r="AW15">
            <v>0.121500292693512</v>
          </cell>
          <cell r="AX15">
            <v>0.0400797644008924</v>
          </cell>
        </row>
        <row r="15">
          <cell r="BM15">
            <v>0.0187797448654119</v>
          </cell>
          <cell r="BN15">
            <v>0.0187797448654119</v>
          </cell>
          <cell r="BO15">
            <v>0.0187797448654119</v>
          </cell>
        </row>
        <row r="15">
          <cell r="BR15">
            <v>0.299869725193694</v>
          </cell>
        </row>
        <row r="15">
          <cell r="BX15">
            <v>0.77611821166618</v>
          </cell>
          <cell r="BY15">
            <v>0.173169579001381</v>
          </cell>
          <cell r="BZ15">
            <v>0.0507122093324394</v>
          </cell>
        </row>
        <row r="15">
          <cell r="CG15">
            <v>1.23811579764054</v>
          </cell>
          <cell r="CH15">
            <v>0.138272200036528</v>
          </cell>
        </row>
        <row r="15">
          <cell r="EA15">
            <v>0.691054962620058</v>
          </cell>
        </row>
        <row r="15">
          <cell r="EH15">
            <v>1.19943887761983</v>
          </cell>
          <cell r="EI15">
            <v>0.138487529508998</v>
          </cell>
        </row>
        <row r="16">
          <cell r="Y16">
            <v>0.817998685737086</v>
          </cell>
          <cell r="Z16">
            <v>0.15423661453741</v>
          </cell>
          <cell r="AA16">
            <v>0.0527561791409947</v>
          </cell>
          <cell r="AB16">
            <v>1.02499147941549</v>
          </cell>
        </row>
        <row r="16">
          <cell r="AV16">
            <v>0.782517661761174</v>
          </cell>
          <cell r="AW16">
            <v>0.150393643950356</v>
          </cell>
          <cell r="AX16">
            <v>0.0499743713782621</v>
          </cell>
        </row>
        <row r="16">
          <cell r="BM16">
            <v>-0.0108284042340464</v>
          </cell>
          <cell r="BN16">
            <v>-0.0108284042340464</v>
          </cell>
          <cell r="BO16">
            <v>-0.0108284042340464</v>
          </cell>
        </row>
        <row r="16">
          <cell r="BR16">
            <v>0.22267080702077</v>
          </cell>
        </row>
        <row r="16">
          <cell r="BX16">
            <v>0.761531382328883</v>
          </cell>
          <cell r="BY16">
            <v>0.184734011124707</v>
          </cell>
          <cell r="BZ16">
            <v>0.0537346065464094</v>
          </cell>
        </row>
        <row r="16">
          <cell r="CG16">
            <v>1.18437311365572</v>
          </cell>
          <cell r="CH16">
            <v>0.163765876089289</v>
          </cell>
        </row>
        <row r="16">
          <cell r="EA16">
            <v>0.801221156912841</v>
          </cell>
        </row>
        <row r="16">
          <cell r="EH16">
            <v>1.16598652343582</v>
          </cell>
          <cell r="EI16">
            <v>0.161474593071411</v>
          </cell>
        </row>
        <row r="17">
          <cell r="Y17">
            <v>0.822972408718797</v>
          </cell>
          <cell r="Z17">
            <v>0.148514224070668</v>
          </cell>
          <cell r="AA17">
            <v>0.0527550944467199</v>
          </cell>
          <cell r="AB17">
            <v>1.02424172723618</v>
          </cell>
        </row>
        <row r="17">
          <cell r="AV17">
            <v>0.841523638182504</v>
          </cell>
          <cell r="AW17">
            <v>0.161467113924308</v>
          </cell>
          <cell r="AX17">
            <v>0.0549537883269346</v>
          </cell>
        </row>
        <row r="17">
          <cell r="BM17">
            <v>-0.0548834726916921</v>
          </cell>
          <cell r="BN17">
            <v>-0.0548834726916921</v>
          </cell>
          <cell r="BO17">
            <v>-0.0548834726916921</v>
          </cell>
        </row>
        <row r="17">
          <cell r="BR17">
            <v>0.0848352033421797</v>
          </cell>
        </row>
        <row r="17">
          <cell r="BX17">
            <v>0.746367996145399</v>
          </cell>
          <cell r="BY17">
            <v>0.197501047387191</v>
          </cell>
          <cell r="BZ17">
            <v>0.0561309564674093</v>
          </cell>
        </row>
        <row r="17">
          <cell r="CG17">
            <v>1.07638262114133</v>
          </cell>
          <cell r="CH17">
            <v>0.176274742958495</v>
          </cell>
        </row>
        <row r="17">
          <cell r="EA17">
            <v>0.847496666772132</v>
          </cell>
        </row>
        <row r="17">
          <cell r="EH17">
            <v>0.999377371661273</v>
          </cell>
          <cell r="EI17">
            <v>0.161374054413781</v>
          </cell>
        </row>
        <row r="18">
          <cell r="Y18">
            <v>0.798648038333737</v>
          </cell>
          <cell r="Z18">
            <v>0.134985223284914</v>
          </cell>
          <cell r="AA18">
            <v>0.0501246789322758</v>
          </cell>
          <cell r="AB18">
            <v>0.983757940550926</v>
          </cell>
        </row>
        <row r="18">
          <cell r="AV18">
            <v>0.831600229257709</v>
          </cell>
          <cell r="AW18">
            <v>0.15119970525631</v>
          </cell>
          <cell r="AX18">
            <v>0.0535832153015602</v>
          </cell>
        </row>
        <row r="18">
          <cell r="BM18">
            <v>0.289105495182449</v>
          </cell>
          <cell r="BN18">
            <v>0.289105495182449</v>
          </cell>
          <cell r="BO18">
            <v>0.289105495182449</v>
          </cell>
        </row>
        <row r="18">
          <cell r="BR18">
            <v>0.397277580797634</v>
          </cell>
        </row>
        <row r="18">
          <cell r="BX18">
            <v>0.733935948254054</v>
          </cell>
          <cell r="BY18">
            <v>0.208179419750465</v>
          </cell>
          <cell r="BZ18">
            <v>0.057884631995481</v>
          </cell>
        </row>
        <row r="18">
          <cell r="CG18">
            <v>0.97672873682484</v>
          </cell>
          <cell r="CH18">
            <v>0.172172607023974</v>
          </cell>
        </row>
        <row r="18">
          <cell r="EA18">
            <v>1.05457702666724</v>
          </cell>
        </row>
        <row r="18">
          <cell r="EH18">
            <v>0.960310955442795</v>
          </cell>
          <cell r="EI18">
            <v>0.154969272377775</v>
          </cell>
        </row>
        <row r="19">
          <cell r="Y19">
            <v>0.795488020631025</v>
          </cell>
          <cell r="Z19">
            <v>0.129256876655888</v>
          </cell>
          <cell r="AA19">
            <v>0.0496837021034334</v>
          </cell>
          <cell r="AB19">
            <v>0.974428599390346</v>
          </cell>
        </row>
        <row r="19">
          <cell r="AV19">
            <v>0.817505671263981</v>
          </cell>
          <cell r="AW19">
            <v>0.140929119968427</v>
          </cell>
          <cell r="AX19">
            <v>0.0519835317894318</v>
          </cell>
        </row>
        <row r="19">
          <cell r="BM19">
            <v>-0.121877644470764</v>
          </cell>
          <cell r="BN19">
            <v>-0.121877644470764</v>
          </cell>
          <cell r="BO19">
            <v>-0.121877644470764</v>
          </cell>
        </row>
        <row r="19">
          <cell r="BR19">
            <v>0.0772316256286955</v>
          </cell>
        </row>
        <row r="19">
          <cell r="BX19">
            <v>0.775440751886898</v>
          </cell>
          <cell r="BY19">
            <v>0.169905312574003</v>
          </cell>
          <cell r="BZ19">
            <v>0.0546539355390988</v>
          </cell>
        </row>
        <row r="19">
          <cell r="CG19">
            <v>0.972481548594109</v>
          </cell>
          <cell r="CH19">
            <v>0.167434683504159</v>
          </cell>
        </row>
        <row r="19">
          <cell r="EA19">
            <v>0.911762015879864</v>
          </cell>
        </row>
        <row r="19">
          <cell r="EH19">
            <v>0.990381951364541</v>
          </cell>
          <cell r="EI19">
            <v>0.153478770379044</v>
          </cell>
        </row>
        <row r="20">
          <cell r="Y20">
            <v>0.827991658620089</v>
          </cell>
          <cell r="Z20">
            <v>0.135281847387076</v>
          </cell>
          <cell r="AA20">
            <v>0.0529101198041028</v>
          </cell>
          <cell r="AB20">
            <v>1.01618362581127</v>
          </cell>
        </row>
        <row r="20">
          <cell r="AV20">
            <v>0.832553681667238</v>
          </cell>
          <cell r="AW20">
            <v>0.141087319489581</v>
          </cell>
          <cell r="AX20">
            <v>0.0534342822435084</v>
          </cell>
        </row>
        <row r="20">
          <cell r="BM20">
            <v>-0.182004778729631</v>
          </cell>
          <cell r="BN20">
            <v>-0.182004778729631</v>
          </cell>
          <cell r="BO20">
            <v>-0.182004778729631</v>
          </cell>
        </row>
        <row r="20">
          <cell r="BR20">
            <v>0.101258805074023</v>
          </cell>
        </row>
        <row r="20">
          <cell r="BX20">
            <v>0.787045230955026</v>
          </cell>
          <cell r="BY20">
            <v>0.158617293730631</v>
          </cell>
          <cell r="BZ20">
            <v>0.0543374753143433</v>
          </cell>
        </row>
        <row r="20">
          <cell r="CG20">
            <v>1.01606170109872</v>
          </cell>
          <cell r="CH20">
            <v>0.170123969344162</v>
          </cell>
        </row>
        <row r="20">
          <cell r="EA20">
            <v>0.76299807116533</v>
          </cell>
        </row>
        <row r="20">
          <cell r="EH20">
            <v>1.04286440867235</v>
          </cell>
          <cell r="EI20">
            <v>0.160057547115102</v>
          </cell>
        </row>
        <row r="21">
          <cell r="Y21">
            <v>0.861258256895623</v>
          </cell>
          <cell r="Z21">
            <v>0.141574804385499</v>
          </cell>
          <cell r="AA21">
            <v>0.0563103675927763</v>
          </cell>
          <cell r="AB21">
            <v>1.0591434288739</v>
          </cell>
        </row>
        <row r="21">
          <cell r="AV21">
            <v>0.866282007956776</v>
          </cell>
          <cell r="AW21">
            <v>0.147656880945373</v>
          </cell>
          <cell r="AX21">
            <v>0.0568856705192078</v>
          </cell>
        </row>
        <row r="21">
          <cell r="BM21">
            <v>0.0147541137746425</v>
          </cell>
          <cell r="BN21">
            <v>0.0147541137746425</v>
          </cell>
          <cell r="BO21">
            <v>0.0147541137746425</v>
          </cell>
        </row>
        <row r="21">
          <cell r="BR21">
            <v>0.297805603255598</v>
          </cell>
        </row>
        <row r="21">
          <cell r="BX21">
            <v>0.780659549545961</v>
          </cell>
          <cell r="BY21">
            <v>0.163401943364134</v>
          </cell>
          <cell r="BZ21">
            <v>0.0559385070899046</v>
          </cell>
        </row>
        <row r="21">
          <cell r="CG21">
            <v>1.04279855364937</v>
          </cell>
          <cell r="CH21">
            <v>0.177405029173182</v>
          </cell>
        </row>
        <row r="21">
          <cell r="EA21">
            <v>0.787619866105259</v>
          </cell>
        </row>
        <row r="21">
          <cell r="EH21">
            <v>1.04225981678569</v>
          </cell>
          <cell r="EI21">
            <v>0.166821549731353</v>
          </cell>
        </row>
        <row r="22">
          <cell r="Y22">
            <v>0.875592341702336</v>
          </cell>
          <cell r="Z22">
            <v>0.141938206889268</v>
          </cell>
          <cell r="AA22">
            <v>0.0578237249260564</v>
          </cell>
          <cell r="AB22">
            <v>1.07535427351766</v>
          </cell>
        </row>
        <row r="22">
          <cell r="AV22">
            <v>0.89069261466562</v>
          </cell>
          <cell r="AW22">
            <v>0.151206939346543</v>
          </cell>
          <cell r="AX22">
            <v>0.0594448398535587</v>
          </cell>
        </row>
        <row r="22">
          <cell r="BM22">
            <v>0.0914478114231196</v>
          </cell>
          <cell r="BN22">
            <v>0.0914478114231196</v>
          </cell>
          <cell r="BO22">
            <v>0.0914478114231196</v>
          </cell>
        </row>
        <row r="22">
          <cell r="BR22">
            <v>0.342315849187795</v>
          </cell>
        </row>
        <row r="22">
          <cell r="BX22">
            <v>0.77570203589318</v>
          </cell>
          <cell r="BY22">
            <v>0.16697777671154</v>
          </cell>
          <cell r="BZ22">
            <v>0.0573201873952799</v>
          </cell>
        </row>
        <row r="22">
          <cell r="CG22">
            <v>1.02843823113632</v>
          </cell>
          <cell r="CH22">
            <v>0.182450114397554</v>
          </cell>
        </row>
        <row r="22">
          <cell r="EA22">
            <v>0.870184981819585</v>
          </cell>
        </row>
        <row r="22">
          <cell r="EH22">
            <v>1.01530383996768</v>
          </cell>
          <cell r="EI22">
            <v>0.169374560031602</v>
          </cell>
        </row>
        <row r="23">
          <cell r="Y23">
            <v>0.867838169073587</v>
          </cell>
          <cell r="Z23">
            <v>0.135673200285264</v>
          </cell>
          <cell r="AA23">
            <v>0.057070546818847</v>
          </cell>
          <cell r="AB23">
            <v>1.0605819161777</v>
          </cell>
        </row>
        <row r="23">
          <cell r="AV23">
            <v>0.894066928603038</v>
          </cell>
          <cell r="AW23">
            <v>0.14805941715975</v>
          </cell>
          <cell r="AX23">
            <v>0.0598407665338038</v>
          </cell>
        </row>
        <row r="23">
          <cell r="BM23">
            <v>-0.0203355658676612</v>
          </cell>
          <cell r="BN23">
            <v>-0.0203355658676612</v>
          </cell>
          <cell r="BO23">
            <v>-0.0203355658676612</v>
          </cell>
        </row>
        <row r="23">
          <cell r="BR23">
            <v>0.241984548380995</v>
          </cell>
        </row>
        <row r="23">
          <cell r="BX23">
            <v>0.782510573212275</v>
          </cell>
          <cell r="BY23">
            <v>0.160170624040337</v>
          </cell>
          <cell r="BZ23">
            <v>0.0573188027473877</v>
          </cell>
        </row>
        <row r="23">
          <cell r="CG23">
            <v>0.999885616214723</v>
          </cell>
          <cell r="CH23">
            <v>0.182429245062845</v>
          </cell>
        </row>
        <row r="23">
          <cell r="EA23">
            <v>0.84414157545754</v>
          </cell>
        </row>
        <row r="23">
          <cell r="EH23">
            <v>0.986235886304488</v>
          </cell>
          <cell r="EI23">
            <v>0.167043269330199</v>
          </cell>
        </row>
        <row r="24">
          <cell r="Y24">
            <v>0.862058770205772</v>
          </cell>
          <cell r="Z24">
            <v>0.130846268640782</v>
          </cell>
          <cell r="AA24">
            <v>0.0566487617730581</v>
          </cell>
          <cell r="AB24">
            <v>1.04955380061961</v>
          </cell>
        </row>
        <row r="24">
          <cell r="AV24">
            <v>0.887126635527877</v>
          </cell>
          <cell r="AW24">
            <v>0.142143716760558</v>
          </cell>
          <cell r="AX24">
            <v>0.0592288065582839</v>
          </cell>
        </row>
        <row r="24">
          <cell r="BM24">
            <v>-0.0256736951302617</v>
          </cell>
          <cell r="BN24">
            <v>-0.0256736951302617</v>
          </cell>
          <cell r="BO24">
            <v>-0.0256736951302617</v>
          </cell>
        </row>
        <row r="24">
          <cell r="BR24">
            <v>0.223485676627152</v>
          </cell>
        </row>
        <row r="24">
          <cell r="BX24">
            <v>0.785636785362203</v>
          </cell>
          <cell r="BY24">
            <v>0.156763287946438</v>
          </cell>
          <cell r="BZ24">
            <v>0.0575999266913589</v>
          </cell>
        </row>
        <row r="24">
          <cell r="CG24">
            <v>0.986923914023938</v>
          </cell>
          <cell r="CH24">
            <v>0.180043784569855</v>
          </cell>
        </row>
        <row r="24">
          <cell r="EA24">
            <v>0.812289328153953</v>
          </cell>
        </row>
        <row r="24">
          <cell r="EH24">
            <v>0.989542117139835</v>
          </cell>
          <cell r="EI24">
            <v>0.165296350386965</v>
          </cell>
        </row>
        <row r="25">
          <cell r="Y25">
            <v>0.906190393312326</v>
          </cell>
          <cell r="Z25">
            <v>0.142978341670515</v>
          </cell>
          <cell r="AA25">
            <v>0.061963082105216</v>
          </cell>
          <cell r="AB25">
            <v>1.11113181708806</v>
          </cell>
        </row>
        <row r="25">
          <cell r="AV25">
            <v>0.906794442829794</v>
          </cell>
          <cell r="AW25">
            <v>0.146039792166025</v>
          </cell>
          <cell r="AX25">
            <v>0.0617770020199344</v>
          </cell>
        </row>
        <row r="25">
          <cell r="BM25">
            <v>-0.045985766347064</v>
          </cell>
          <cell r="BN25">
            <v>-0.045985766347064</v>
          </cell>
          <cell r="BO25">
            <v>-0.045985766347064</v>
          </cell>
        </row>
        <row r="25">
          <cell r="BR25">
            <v>0.245513890319535</v>
          </cell>
        </row>
        <row r="25">
          <cell r="BX25">
            <v>0.7880855577788</v>
          </cell>
          <cell r="BY25">
            <v>0.15369456149039</v>
          </cell>
          <cell r="BZ25">
            <v>0.0582198807308092</v>
          </cell>
        </row>
        <row r="25">
          <cell r="CG25">
            <v>1.02417882515171</v>
          </cell>
          <cell r="CH25">
            <v>0.184397031756621</v>
          </cell>
        </row>
        <row r="25">
          <cell r="EA25">
            <v>0.835168792738564</v>
          </cell>
        </row>
        <row r="25">
          <cell r="EH25">
            <v>1.0587359922568</v>
          </cell>
          <cell r="EI25">
            <v>0.175005195543372</v>
          </cell>
        </row>
        <row r="26">
          <cell r="Y26">
            <v>1.0410266649016</v>
          </cell>
          <cell r="Z26">
            <v>0.18466453747645</v>
          </cell>
          <cell r="AA26">
            <v>0.0778299550839606</v>
          </cell>
          <cell r="AB26">
            <v>1.30352115746201</v>
          </cell>
        </row>
        <row r="26">
          <cell r="AV26">
            <v>0.998572850366114</v>
          </cell>
          <cell r="AW26">
            <v>0.174742868878381</v>
          </cell>
          <cell r="AX26">
            <v>0.0728088735360295</v>
          </cell>
        </row>
        <row r="26">
          <cell r="BM26">
            <v>-0.0402146873368316</v>
          </cell>
          <cell r="BN26">
            <v>-0.0402146873368316</v>
          </cell>
          <cell r="BO26">
            <v>-0.0402146873368316</v>
          </cell>
        </row>
        <row r="26">
          <cell r="BR26">
            <v>0.289144654700086</v>
          </cell>
        </row>
        <row r="26">
          <cell r="BX26">
            <v>0.777090650062276</v>
          </cell>
          <cell r="BY26">
            <v>0.161925958730742</v>
          </cell>
          <cell r="BZ26">
            <v>0.0609833912069818</v>
          </cell>
        </row>
        <row r="26">
          <cell r="CG26">
            <v>1.12025933743988</v>
          </cell>
          <cell r="CH26">
            <v>0.206572496621552</v>
          </cell>
        </row>
        <row r="26">
          <cell r="EA26">
            <v>0.935672659062003</v>
          </cell>
        </row>
        <row r="26">
          <cell r="EH26">
            <v>1.17277018147933</v>
          </cell>
          <cell r="EI26">
            <v>0.205240874937225</v>
          </cell>
        </row>
        <row r="27">
          <cell r="Y27">
            <v>1.20341948929199</v>
          </cell>
          <cell r="Z27">
            <v>0.23335555450888</v>
          </cell>
          <cell r="AA27">
            <v>0.0969820036443271</v>
          </cell>
          <cell r="AB27">
            <v>1.5337570474452</v>
          </cell>
        </row>
        <row r="27">
          <cell r="AV27">
            <v>1.15099802779158</v>
          </cell>
          <cell r="AW27">
            <v>0.222944049058842</v>
          </cell>
          <cell r="AX27">
            <v>0.0910478951709832</v>
          </cell>
        </row>
        <row r="27">
          <cell r="BM27">
            <v>-0.0262030191263483</v>
          </cell>
          <cell r="BN27">
            <v>-0.0262030191263483</v>
          </cell>
          <cell r="BO27">
            <v>-0.0262030191263483</v>
          </cell>
        </row>
        <row r="27">
          <cell r="BR27">
            <v>0.26258463934514</v>
          </cell>
        </row>
        <row r="27">
          <cell r="BX27">
            <v>0.75667812333952</v>
          </cell>
          <cell r="BY27">
            <v>0.178284589051578</v>
          </cell>
          <cell r="BZ27">
            <v>0.0650372876089014</v>
          </cell>
        </row>
        <row r="27">
          <cell r="CG27">
            <v>1.17876362136139</v>
          </cell>
          <cell r="CH27">
            <v>0.243500144191285</v>
          </cell>
        </row>
        <row r="27">
          <cell r="EA27">
            <v>1.07423320198976</v>
          </cell>
        </row>
        <row r="27">
          <cell r="EH27">
            <v>1.17579908286239</v>
          </cell>
          <cell r="EI27">
            <v>0.241322032517063</v>
          </cell>
        </row>
        <row r="28">
          <cell r="Y28">
            <v>1.32952646707793</v>
          </cell>
          <cell r="Z28">
            <v>0.26730143003798</v>
          </cell>
          <cell r="AA28">
            <v>0.111785856407703</v>
          </cell>
          <cell r="AB28">
            <v>1.70861375352362</v>
          </cell>
        </row>
        <row r="28">
          <cell r="AV28">
            <v>1.29894664429227</v>
          </cell>
          <cell r="AW28">
            <v>0.267017058424992</v>
          </cell>
          <cell r="AX28">
            <v>0.108733260443766</v>
          </cell>
        </row>
        <row r="28">
          <cell r="BM28">
            <v>0.00669902025496039</v>
          </cell>
          <cell r="BN28">
            <v>0.00669902025496039</v>
          </cell>
          <cell r="BO28">
            <v>0.00669902025496039</v>
          </cell>
        </row>
        <row r="28">
          <cell r="BR28">
            <v>0.25827704946605</v>
          </cell>
        </row>
        <row r="28">
          <cell r="BX28">
            <v>0.741260062973061</v>
          </cell>
          <cell r="BY28">
            <v>0.19048296246599</v>
          </cell>
          <cell r="BZ28">
            <v>0.0682569745609493</v>
          </cell>
        </row>
        <row r="28">
          <cell r="CG28">
            <v>1.14529299526316</v>
          </cell>
          <cell r="CH28">
            <v>0.278879009487848</v>
          </cell>
        </row>
        <row r="28">
          <cell r="EA28">
            <v>1.20351368253058</v>
          </cell>
        </row>
        <row r="28">
          <cell r="EH28">
            <v>1.11372850103336</v>
          </cell>
          <cell r="EI28">
            <v>0.268767225541551</v>
          </cell>
        </row>
        <row r="29">
          <cell r="Y29">
            <v>1.49414613148326</v>
          </cell>
          <cell r="Z29">
            <v>0.313152038365941</v>
          </cell>
          <cell r="AA29">
            <v>0.131481875633805</v>
          </cell>
          <cell r="AB29">
            <v>1.93878004548301</v>
          </cell>
        </row>
        <row r="29">
          <cell r="AV29">
            <v>1.44803723003138</v>
          </cell>
          <cell r="AW29">
            <v>0.309575183148758</v>
          </cell>
          <cell r="AX29">
            <v>0.126701943771619</v>
          </cell>
        </row>
        <row r="29">
          <cell r="BM29">
            <v>0.0213244198002367</v>
          </cell>
          <cell r="BN29">
            <v>0.0213244198002367</v>
          </cell>
          <cell r="BO29">
            <v>0.0213244198002367</v>
          </cell>
        </row>
        <row r="29">
          <cell r="BR29">
            <v>0.256530008812247</v>
          </cell>
        </row>
        <row r="29">
          <cell r="BX29">
            <v>0.731069769486467</v>
          </cell>
          <cell r="BY29">
            <v>0.198115786651048</v>
          </cell>
          <cell r="BZ29">
            <v>0.0708144438624854</v>
          </cell>
        </row>
        <row r="29">
          <cell r="CG29">
            <v>1.12677283874226</v>
          </cell>
          <cell r="CH29">
            <v>0.314233293186252</v>
          </cell>
        </row>
        <row r="29">
          <cell r="EA29">
            <v>1.39475970282344</v>
          </cell>
        </row>
        <row r="29">
          <cell r="EH29">
            <v>1.13455850409458</v>
          </cell>
          <cell r="EI29">
            <v>0.304932141360074</v>
          </cell>
        </row>
        <row r="30">
          <cell r="Y30">
            <v>1.7005599489181</v>
          </cell>
          <cell r="Z30">
            <v>0.371611758265942</v>
          </cell>
          <cell r="AA30">
            <v>0.156597640853586</v>
          </cell>
          <cell r="AB30">
            <v>2.22876934803762</v>
          </cell>
        </row>
        <row r="30">
          <cell r="AV30">
            <v>1.63831081046223</v>
          </cell>
          <cell r="AW30">
            <v>0.365207358203671</v>
          </cell>
          <cell r="AX30">
            <v>0.150041414837183</v>
          </cell>
        </row>
        <row r="30">
          <cell r="BM30">
            <v>-0.00727141486225935</v>
          </cell>
          <cell r="BN30">
            <v>-0.00727141486225935</v>
          </cell>
          <cell r="BO30">
            <v>-0.00727141486225935</v>
          </cell>
        </row>
        <row r="30">
          <cell r="BR30">
            <v>0.217946011270213</v>
          </cell>
        </row>
        <row r="30">
          <cell r="BX30">
            <v>0.722121201887386</v>
          </cell>
          <cell r="BY30">
            <v>0.204578805326197</v>
          </cell>
          <cell r="BZ30">
            <v>0.0732999927864175</v>
          </cell>
        </row>
        <row r="30">
          <cell r="CG30">
            <v>1.14472176781171</v>
          </cell>
          <cell r="CH30">
            <v>0.359709690881461</v>
          </cell>
        </row>
        <row r="30">
          <cell r="EA30">
            <v>1.58694422096228</v>
          </cell>
        </row>
        <row r="30">
          <cell r="EH30">
            <v>1.14940037417877</v>
          </cell>
          <cell r="EI30">
            <v>0.350489117378401</v>
          </cell>
        </row>
        <row r="31">
          <cell r="Y31">
            <v>1.9551048961795</v>
          </cell>
          <cell r="Z31">
            <v>0.44450043460849</v>
          </cell>
          <cell r="AA31">
            <v>0.188084321134842</v>
          </cell>
          <cell r="AB31">
            <v>2.58768965192283</v>
          </cell>
        </row>
        <row r="31">
          <cell r="AV31">
            <v>1.87469992056287</v>
          </cell>
          <cell r="AW31">
            <v>0.435259836199697</v>
          </cell>
          <cell r="AX31">
            <v>0.179521855202306</v>
          </cell>
        </row>
        <row r="31">
          <cell r="BM31">
            <v>0.045452997354813</v>
          </cell>
          <cell r="BN31">
            <v>0.045452997354813</v>
          </cell>
          <cell r="BO31">
            <v>0.045452997354813</v>
          </cell>
        </row>
        <row r="31">
          <cell r="BR31">
            <v>0.241972072096023</v>
          </cell>
        </row>
        <row r="31">
          <cell r="BX31">
            <v>0.707623819465361</v>
          </cell>
          <cell r="BY31">
            <v>0.216071541041845</v>
          </cell>
          <cell r="BZ31">
            <v>0.076304639492794</v>
          </cell>
        </row>
        <row r="31">
          <cell r="CG31">
            <v>1.15798155972964</v>
          </cell>
          <cell r="CH31">
            <v>0.416537188896781</v>
          </cell>
        </row>
        <row r="31">
          <cell r="EA31">
            <v>1.92625259589761</v>
          </cell>
        </row>
        <row r="31">
          <cell r="EH31">
            <v>1.16086759907519</v>
          </cell>
          <cell r="EI31">
            <v>0.406871460193049</v>
          </cell>
        </row>
        <row r="32">
          <cell r="Y32">
            <v>2.20482856838003</v>
          </cell>
          <cell r="Z32">
            <v>0.51254693592376</v>
          </cell>
          <cell r="AA32">
            <v>0.21908018162736</v>
          </cell>
          <cell r="AB32">
            <v>2.93645568593115</v>
          </cell>
        </row>
        <row r="32">
          <cell r="AV32">
            <v>2.13329921259463</v>
          </cell>
          <cell r="AW32">
            <v>0.510425264283866</v>
          </cell>
          <cell r="AX32">
            <v>0.212064845188647</v>
          </cell>
        </row>
        <row r="32">
          <cell r="BM32">
            <v>-0.0614066527165679</v>
          </cell>
          <cell r="BN32">
            <v>-0.0614066527165679</v>
          </cell>
          <cell r="BO32">
            <v>-0.0614066527165679</v>
          </cell>
        </row>
        <row r="32">
          <cell r="BR32">
            <v>0.12265912948427</v>
          </cell>
        </row>
        <row r="32">
          <cell r="BX32">
            <v>0.702392733054376</v>
          </cell>
          <cell r="BY32">
            <v>0.219273294416887</v>
          </cell>
          <cell r="BZ32">
            <v>0.0783339725287368</v>
          </cell>
        </row>
        <row r="32">
          <cell r="CG32">
            <v>1.14873164171319</v>
          </cell>
          <cell r="CH32">
            <v>0.478489448835997</v>
          </cell>
        </row>
        <row r="32">
          <cell r="EA32">
            <v>2.05369548485586</v>
          </cell>
        </row>
        <row r="32">
          <cell r="EH32">
            <v>1.13468062902874</v>
          </cell>
          <cell r="EI32">
            <v>0.461669164385691</v>
          </cell>
        </row>
        <row r="33">
          <cell r="Y33">
            <v>2.42635018458051</v>
          </cell>
          <cell r="Z33">
            <v>0.567934132473848</v>
          </cell>
          <cell r="AA33">
            <v>0.246481436609633</v>
          </cell>
          <cell r="AB33">
            <v>3.240765753664</v>
          </cell>
        </row>
        <row r="33">
          <cell r="AV33">
            <v>2.37496346305669</v>
          </cell>
          <cell r="AW33">
            <v>0.576256569812058</v>
          </cell>
          <cell r="AX33">
            <v>0.242480009498434</v>
          </cell>
        </row>
        <row r="33">
          <cell r="BM33">
            <v>-0.0243990325065196</v>
          </cell>
          <cell r="BN33">
            <v>-0.0243990325065196</v>
          </cell>
          <cell r="BO33">
            <v>-0.0243990325065196</v>
          </cell>
        </row>
        <row r="33">
          <cell r="BR33">
            <v>0.152488952211524</v>
          </cell>
        </row>
        <row r="33">
          <cell r="BX33">
            <v>0.696063490553751</v>
          </cell>
          <cell r="BY33">
            <v>0.223652492817899</v>
          </cell>
          <cell r="BZ33">
            <v>0.0802840166283496</v>
          </cell>
        </row>
        <row r="33">
          <cell r="CG33">
            <v>1.11910667938891</v>
          </cell>
          <cell r="CH33">
            <v>0.535480738209481</v>
          </cell>
        </row>
        <row r="33">
          <cell r="EA33">
            <v>2.21122257822076</v>
          </cell>
        </row>
        <row r="33">
          <cell r="EH33">
            <v>1.10359868203027</v>
          </cell>
          <cell r="EI33">
            <v>0.509497481350064</v>
          </cell>
        </row>
        <row r="34">
          <cell r="Y34">
            <v>2.48998035094252</v>
          </cell>
          <cell r="Z34">
            <v>0.564344309251997</v>
          </cell>
          <cell r="AA34">
            <v>0.252353438654868</v>
          </cell>
          <cell r="AB34">
            <v>3.30667809884939</v>
          </cell>
        </row>
        <row r="34">
          <cell r="AV34">
            <v>2.52119514642207</v>
          </cell>
          <cell r="AW34">
            <v>0.603881835587118</v>
          </cell>
          <cell r="AX34">
            <v>0.259809830866928</v>
          </cell>
        </row>
        <row r="34">
          <cell r="BM34">
            <v>0.110230993255283</v>
          </cell>
          <cell r="BN34">
            <v>0.110230993255283</v>
          </cell>
          <cell r="BO34">
            <v>0.110230993255283</v>
          </cell>
        </row>
        <row r="34">
          <cell r="BR34">
            <v>0.275912169180523</v>
          </cell>
        </row>
        <row r="34">
          <cell r="BX34">
            <v>0.690485257257143</v>
          </cell>
          <cell r="BY34">
            <v>0.227645667175736</v>
          </cell>
          <cell r="BZ34">
            <v>0.0818690755671212</v>
          </cell>
        </row>
        <row r="34">
          <cell r="CG34">
            <v>1.05927715609482</v>
          </cell>
          <cell r="CH34">
            <v>0.567222513514096</v>
          </cell>
        </row>
        <row r="34">
          <cell r="EA34">
            <v>2.51241292081609</v>
          </cell>
        </row>
        <row r="34">
          <cell r="EH34">
            <v>1.02035116803787</v>
          </cell>
          <cell r="EI34">
            <v>0.519866350207891</v>
          </cell>
        </row>
        <row r="35">
          <cell r="Y35">
            <v>2.52710108943432</v>
          </cell>
          <cell r="Z35">
            <v>0.553415810462536</v>
          </cell>
          <cell r="AA35">
            <v>0.255008672789513</v>
          </cell>
          <cell r="AB35">
            <v>3.33552557268637</v>
          </cell>
        </row>
        <row r="35">
          <cell r="AV35">
            <v>2.57286227711633</v>
          </cell>
          <cell r="AW35">
            <v>0.596138730514418</v>
          </cell>
          <cell r="AX35">
            <v>0.264251099710615</v>
          </cell>
        </row>
        <row r="35">
          <cell r="BM35">
            <v>0.137653847840121</v>
          </cell>
          <cell r="BN35">
            <v>0.137653847840121</v>
          </cell>
          <cell r="BO35">
            <v>0.137653847840121</v>
          </cell>
        </row>
        <row r="35">
          <cell r="BR35">
            <v>0.272413394463438</v>
          </cell>
        </row>
        <row r="35">
          <cell r="BX35">
            <v>0.686878934602171</v>
          </cell>
          <cell r="BY35">
            <v>0.23000996634641</v>
          </cell>
          <cell r="BZ35">
            <v>0.0831110990514191</v>
          </cell>
        </row>
        <row r="35">
          <cell r="CG35">
            <v>1.01249310754736</v>
          </cell>
          <cell r="CH35">
            <v>0.574308885378709</v>
          </cell>
        </row>
        <row r="35">
          <cell r="EA35">
            <v>2.91202358290421</v>
          </cell>
        </row>
        <row r="35">
          <cell r="EH35">
            <v>1.00865107543473</v>
          </cell>
          <cell r="EI35">
            <v>0.524363753219516</v>
          </cell>
        </row>
        <row r="36">
          <cell r="Y36">
            <v>2.56465040700801</v>
          </cell>
          <cell r="Z36">
            <v>0.545427636196577</v>
          </cell>
          <cell r="AA36">
            <v>0.258266895445882</v>
          </cell>
          <cell r="AB36">
            <v>3.36834493865047</v>
          </cell>
        </row>
        <row r="36">
          <cell r="AV36">
            <v>2.61115461356017</v>
          </cell>
          <cell r="AW36">
            <v>0.586049838218193</v>
          </cell>
          <cell r="AX36">
            <v>0.267331025122602</v>
          </cell>
        </row>
        <row r="36">
          <cell r="BM36">
            <v>-0.0522511946720428</v>
          </cell>
          <cell r="BN36">
            <v>-0.0522511946720428</v>
          </cell>
          <cell r="BO36">
            <v>-0.0522511946720428</v>
          </cell>
        </row>
        <row r="36">
          <cell r="BR36">
            <v>0.0928885497057774</v>
          </cell>
        </row>
        <row r="36">
          <cell r="BX36">
            <v>0.701850651356885</v>
          </cell>
          <cell r="BY36">
            <v>0.215681931353579</v>
          </cell>
          <cell r="BZ36">
            <v>0.0824674172895358</v>
          </cell>
        </row>
        <row r="36">
          <cell r="CG36">
            <v>1.00744143884072</v>
          </cell>
          <cell r="CH36">
            <v>0.578582569824937</v>
          </cell>
        </row>
        <row r="36">
          <cell r="EA36">
            <v>2.9765396420974</v>
          </cell>
        </row>
        <row r="36">
          <cell r="EH36">
            <v>1.00977499135961</v>
          </cell>
          <cell r="EI36">
            <v>0.52948940437653</v>
          </cell>
        </row>
        <row r="37">
          <cell r="Y37">
            <v>2.68298527089723</v>
          </cell>
          <cell r="Z37">
            <v>0.57040941474559</v>
          </cell>
          <cell r="AA37">
            <v>0.273944906186704</v>
          </cell>
          <cell r="AB37">
            <v>3.52733959182953</v>
          </cell>
        </row>
        <row r="37">
          <cell r="AV37">
            <v>2.69109521943859</v>
          </cell>
          <cell r="AW37">
            <v>0.595113093835822</v>
          </cell>
          <cell r="AX37">
            <v>0.277193646683638</v>
          </cell>
        </row>
        <row r="37">
          <cell r="BM37">
            <v>-0.0657317847992803</v>
          </cell>
          <cell r="BN37">
            <v>-0.0657317847992803</v>
          </cell>
          <cell r="BO37">
            <v>-0.0657317847992803</v>
          </cell>
        </row>
        <row r="37">
          <cell r="BR37">
            <v>0.111886545976655</v>
          </cell>
        </row>
        <row r="37">
          <cell r="BX37">
            <v>0.711192717581668</v>
          </cell>
          <cell r="BY37">
            <v>0.206398986407661</v>
          </cell>
          <cell r="BZ37">
            <v>0.0824082960106705</v>
          </cell>
        </row>
        <row r="37">
          <cell r="CG37">
            <v>1.02791354646781</v>
          </cell>
          <cell r="CH37">
            <v>0.594732861273211</v>
          </cell>
        </row>
        <row r="37">
          <cell r="EA37">
            <v>3.10144130293545</v>
          </cell>
        </row>
        <row r="37">
          <cell r="EH37">
            <v>1.0472003348325</v>
          </cell>
          <cell r="EI37">
            <v>0.554481481553362</v>
          </cell>
        </row>
        <row r="38">
          <cell r="Y38">
            <v>3.01345391720895</v>
          </cell>
          <cell r="Z38">
            <v>0.676770291811417</v>
          </cell>
          <cell r="AA38">
            <v>0.321929755344223</v>
          </cell>
          <cell r="AB38">
            <v>4.01215396436459</v>
          </cell>
        </row>
        <row r="38">
          <cell r="AV38">
            <v>2.92125086569548</v>
          </cell>
          <cell r="AW38">
            <v>0.665162510163737</v>
          </cell>
          <cell r="AX38">
            <v>0.310351386214024</v>
          </cell>
        </row>
        <row r="38">
          <cell r="BM38">
            <v>0.0247599015923399</v>
          </cell>
          <cell r="BN38">
            <v>0.0247599015923399</v>
          </cell>
          <cell r="BO38">
            <v>0.0247599015923399</v>
          </cell>
        </row>
        <row r="38">
          <cell r="BR38">
            <v>0.206478824159951</v>
          </cell>
        </row>
        <row r="38">
          <cell r="BX38">
            <v>0.702701618337912</v>
          </cell>
          <cell r="BY38">
            <v>0.212791935596597</v>
          </cell>
          <cell r="BZ38">
            <v>0.0845064460654914</v>
          </cell>
        </row>
        <row r="38">
          <cell r="CG38">
            <v>1.0950151293043</v>
          </cell>
          <cell r="CH38">
            <v>0.651241480988604</v>
          </cell>
        </row>
        <row r="38">
          <cell r="EA38">
            <v>3.75243657623869</v>
          </cell>
        </row>
        <row r="38">
          <cell r="EH38">
            <v>1.13742630930509</v>
          </cell>
          <cell r="EI38">
            <v>0.630681825141257</v>
          </cell>
        </row>
        <row r="39">
          <cell r="Y39">
            <v>3.28269740655324</v>
          </cell>
          <cell r="Z39">
            <v>0.75467491873485</v>
          </cell>
          <cell r="AA39">
            <v>0.360651240354745</v>
          </cell>
          <cell r="AB39">
            <v>4.39802356564284</v>
          </cell>
        </row>
        <row r="39">
          <cell r="AV39">
            <v>3.22879555064728</v>
          </cell>
          <cell r="AW39">
            <v>0.763437445624676</v>
          </cell>
          <cell r="AX39">
            <v>0.355510935259879</v>
          </cell>
        </row>
        <row r="39">
          <cell r="BM39">
            <v>0.0130652238138311</v>
          </cell>
          <cell r="BN39">
            <v>0.0130652238138311</v>
          </cell>
          <cell r="BO39">
            <v>0.0130652238138311</v>
          </cell>
        </row>
        <row r="39">
          <cell r="BR39">
            <v>0.195092296584841</v>
          </cell>
        </row>
        <row r="39">
          <cell r="BX39">
            <v>0.695340506161228</v>
          </cell>
          <cell r="BY39">
            <v>0.218097873953565</v>
          </cell>
          <cell r="BZ39">
            <v>0.0865616198852075</v>
          </cell>
        </row>
        <row r="39">
          <cell r="CG39">
            <v>1.11770585015031</v>
          </cell>
          <cell r="CH39">
            <v>0.727896413161516</v>
          </cell>
        </row>
        <row r="39">
          <cell r="EA39">
            <v>4.20040591618965</v>
          </cell>
        </row>
        <row r="39">
          <cell r="EH39">
            <v>1.09605787338891</v>
          </cell>
          <cell r="EI39">
            <v>0.69126378004936</v>
          </cell>
        </row>
        <row r="40">
          <cell r="Y40">
            <v>3.7741098324776</v>
          </cell>
          <cell r="Z40">
            <v>0.917074174470468</v>
          </cell>
          <cell r="AA40">
            <v>0.434506295753328</v>
          </cell>
          <cell r="AB40">
            <v>5.12569030270139</v>
          </cell>
        </row>
        <row r="40">
          <cell r="AV40">
            <v>3.6188755071953</v>
          </cell>
          <cell r="AW40">
            <v>0.89159951637617</v>
          </cell>
          <cell r="AX40">
            <v>0.414144550056288</v>
          </cell>
        </row>
        <row r="40">
          <cell r="BM40">
            <v>0.00968914025880574</v>
          </cell>
          <cell r="BN40">
            <v>0.00968914025880574</v>
          </cell>
          <cell r="BO40">
            <v>0.00968914025880574</v>
          </cell>
        </row>
        <row r="40">
          <cell r="BR40">
            <v>0.205234035451811</v>
          </cell>
        </row>
        <row r="40">
          <cell r="BX40">
            <v>0.689304572895466</v>
          </cell>
          <cell r="BY40">
            <v>0.222099265699967</v>
          </cell>
          <cell r="BZ40">
            <v>0.0885961614045666</v>
          </cell>
        </row>
        <row r="40">
          <cell r="CG40">
            <v>1.13483602841737</v>
          </cell>
          <cell r="CH40">
            <v>0.826043074611465</v>
          </cell>
        </row>
        <row r="40">
          <cell r="EA40">
            <v>5.07626400335392</v>
          </cell>
        </row>
        <row r="40">
          <cell r="EH40">
            <v>1.16531721485212</v>
          </cell>
          <cell r="EI40">
            <v>0.805541582895272</v>
          </cell>
        </row>
        <row r="41">
          <cell r="Y41">
            <v>4.59913371266498</v>
          </cell>
          <cell r="Z41">
            <v>1.20421010350447</v>
          </cell>
          <cell r="AA41">
            <v>0.56177577453229</v>
          </cell>
          <cell r="AB41">
            <v>6.36511959070174</v>
          </cell>
        </row>
        <row r="41">
          <cell r="AV41">
            <v>4.29397104879107</v>
          </cell>
          <cell r="AW41">
            <v>1.13135161491997</v>
          </cell>
          <cell r="AX41">
            <v>0.518896911607093</v>
          </cell>
        </row>
        <row r="41">
          <cell r="BM41">
            <v>-0.107217730145718</v>
          </cell>
          <cell r="BN41">
            <v>-0.107217730145718</v>
          </cell>
          <cell r="BO41">
            <v>-0.107217730145718</v>
          </cell>
        </row>
        <row r="41">
          <cell r="BR41">
            <v>0.0833948517125037</v>
          </cell>
        </row>
        <row r="41">
          <cell r="BX41">
            <v>0.678855664022457</v>
          </cell>
          <cell r="BY41">
            <v>0.229769579470786</v>
          </cell>
          <cell r="BZ41">
            <v>0.091374756506757</v>
          </cell>
        </row>
        <row r="41">
          <cell r="CG41">
            <v>1.21059062261415</v>
          </cell>
          <cell r="CH41">
            <v>1</v>
          </cell>
        </row>
        <row r="41">
          <cell r="EA41">
            <v>6.36511959070174</v>
          </cell>
        </row>
        <row r="41">
          <cell r="EH41">
            <v>1.24140084290349</v>
          </cell>
          <cell r="EI41">
            <v>1</v>
          </cell>
        </row>
        <row r="42">
          <cell r="Y42">
            <v>5.43964471014562</v>
          </cell>
          <cell r="Z42">
            <v>1.48302059859773</v>
          </cell>
          <cell r="AA42">
            <v>0.691352079168154</v>
          </cell>
          <cell r="AB42">
            <v>7.6140173879115</v>
          </cell>
        </row>
        <row r="42">
          <cell r="AV42">
            <v>5.14809149887723</v>
          </cell>
          <cell r="AW42">
            <v>1.43318970778784</v>
          </cell>
          <cell r="AX42">
            <v>0.652670757135648</v>
          </cell>
        </row>
        <row r="42">
          <cell r="BM42">
            <v>0.0299404396098331</v>
          </cell>
          <cell r="BN42">
            <v>0.0299404396098331</v>
          </cell>
          <cell r="BO42">
            <v>0.0299404396098331</v>
          </cell>
        </row>
        <row r="42">
          <cell r="BR42">
            <v>0.215379396019649</v>
          </cell>
        </row>
        <row r="42">
          <cell r="BX42">
            <v>0.661172039487211</v>
          </cell>
          <cell r="BY42">
            <v>0.244073997730338</v>
          </cell>
          <cell r="BZ42">
            <v>0.0947539627824505</v>
          </cell>
        </row>
        <row r="42">
          <cell r="CG42">
            <v>1.22009097076171</v>
          </cell>
          <cell r="CH42">
            <v>1.22009097076171</v>
          </cell>
        </row>
        <row r="42">
          <cell r="EA42">
            <v>8.16350577674629</v>
          </cell>
        </row>
        <row r="42">
          <cell r="EH42">
            <v>1.19591321833597</v>
          </cell>
          <cell r="EI42">
            <v>1.19591321833597</v>
          </cell>
        </row>
        <row r="43">
          <cell r="Y43">
            <v>6.35839170433671</v>
          </cell>
          <cell r="Z43">
            <v>1.7809227460624</v>
          </cell>
          <cell r="AA43">
            <v>0.834011998264288</v>
          </cell>
          <cell r="AB43">
            <v>8.9733264486634</v>
          </cell>
        </row>
        <row r="43">
          <cell r="AV43">
            <v>6.05027508434991</v>
          </cell>
          <cell r="AW43">
            <v>1.74076978381873</v>
          </cell>
          <cell r="AX43">
            <v>0.794460456996063</v>
          </cell>
        </row>
        <row r="43">
          <cell r="BM43">
            <v>-0.085369854967015</v>
          </cell>
          <cell r="BN43">
            <v>-0.085369854967015</v>
          </cell>
          <cell r="BO43">
            <v>-0.085369854967015</v>
          </cell>
        </row>
        <row r="43">
          <cell r="BR43">
            <v>0.0450543097914889</v>
          </cell>
        </row>
        <row r="43">
          <cell r="BX43">
            <v>0.644528573735735</v>
          </cell>
          <cell r="BY43">
            <v>0.257655648298016</v>
          </cell>
          <cell r="BZ43">
            <v>0.0978157779662482</v>
          </cell>
        </row>
        <row r="43">
          <cell r="CG43">
            <v>1.1890132953467</v>
          </cell>
          <cell r="CH43">
            <v>1.45070438576813</v>
          </cell>
        </row>
        <row r="43">
          <cell r="EA43">
            <v>9.66193605618802</v>
          </cell>
        </row>
        <row r="43">
          <cell r="EH43">
            <v>1.17840722435597</v>
          </cell>
          <cell r="EI43">
            <v>1.4092727761899</v>
          </cell>
        </row>
        <row r="44">
          <cell r="Y44">
            <v>7.27144668136422</v>
          </cell>
          <cell r="Z44">
            <v>2.06388554718286</v>
          </cell>
          <cell r="AA44">
            <v>0.975965315507248</v>
          </cell>
          <cell r="AB44">
            <v>10.3112975440543</v>
          </cell>
        </row>
        <row r="44">
          <cell r="AV44">
            <v>6.98966071061586</v>
          </cell>
          <cell r="AW44">
            <v>2.05056442306414</v>
          </cell>
          <cell r="AX44">
            <v>0.942696517589341</v>
          </cell>
        </row>
        <row r="44">
          <cell r="BM44">
            <v>-0.177010335215691</v>
          </cell>
          <cell r="BN44">
            <v>-0.177010335215691</v>
          </cell>
          <cell r="BO44">
            <v>-0.177010335215691</v>
          </cell>
        </row>
        <row r="44">
          <cell r="BR44">
            <v>-0.0561118205566648</v>
          </cell>
        </row>
        <row r="44">
          <cell r="BX44">
            <v>0.655089630454165</v>
          </cell>
          <cell r="BY44">
            <v>0.246559320198793</v>
          </cell>
          <cell r="BZ44">
            <v>0.0983510493470424</v>
          </cell>
        </row>
        <row r="44">
          <cell r="CG44">
            <v>1.16399511278455</v>
          </cell>
          <cell r="CH44">
            <v>1.68861281512921</v>
          </cell>
        </row>
        <row r="44">
          <cell r="EA44">
            <v>11.7048949814605</v>
          </cell>
        </row>
        <row r="44">
          <cell r="EH44">
            <v>1.14905338524444</v>
          </cell>
          <cell r="EI44">
            <v>1.61932965421383</v>
          </cell>
        </row>
        <row r="45">
          <cell r="Y45">
            <v>8.309423537896</v>
          </cell>
          <cell r="Z45">
            <v>2.38839753221102</v>
          </cell>
          <cell r="AA45">
            <v>1.14009779800221</v>
          </cell>
          <cell r="AB45">
            <v>11.8379188681092</v>
          </cell>
        </row>
        <row r="45">
          <cell r="AV45">
            <v>7.99018985603088</v>
          </cell>
          <cell r="AW45">
            <v>2.37455097567673</v>
          </cell>
          <cell r="AX45">
            <v>1.10211620495284</v>
          </cell>
        </row>
        <row r="45">
          <cell r="BM45">
            <v>-0.137276982118079</v>
          </cell>
          <cell r="BN45">
            <v>-0.137276982118079</v>
          </cell>
          <cell r="BO45">
            <v>-0.137276982118079</v>
          </cell>
        </row>
        <row r="45">
          <cell r="BR45">
            <v>-0.0206628733409471</v>
          </cell>
        </row>
        <row r="45">
          <cell r="BX45">
            <v>0.640414833715762</v>
          </cell>
          <cell r="BY45">
            <v>0.258578077467128</v>
          </cell>
          <cell r="BZ45">
            <v>0.10100708881711</v>
          </cell>
        </row>
        <row r="45">
          <cell r="CG45">
            <v>1.14944843466358</v>
          </cell>
          <cell r="CH45">
            <v>1.94097335710314</v>
          </cell>
        </row>
        <row r="45">
          <cell r="EA45">
            <v>14.8855871832767</v>
          </cell>
        </row>
        <row r="45">
          <cell r="EH45">
            <v>1.14802258187035</v>
          </cell>
          <cell r="EI45">
            <v>1.85902701052978</v>
          </cell>
        </row>
        <row r="46">
          <cell r="Y46">
            <v>9.86956878424081</v>
          </cell>
          <cell r="Z46">
            <v>2.92070905008089</v>
          </cell>
          <cell r="AA46">
            <v>1.39688848745428</v>
          </cell>
          <cell r="AB46">
            <v>14.187166321776</v>
          </cell>
        </row>
        <row r="46">
          <cell r="AV46">
            <v>9.32256016519836</v>
          </cell>
          <cell r="AW46">
            <v>2.83152351055569</v>
          </cell>
          <cell r="AX46">
            <v>1.32134702367525</v>
          </cell>
        </row>
        <row r="46">
          <cell r="BM46">
            <v>0.0022625105876819</v>
          </cell>
          <cell r="BN46">
            <v>0.0022625105876819</v>
          </cell>
          <cell r="BO46">
            <v>0.0022625105876819</v>
          </cell>
        </row>
        <row r="46">
          <cell r="BR46">
            <v>0.0795866609422968</v>
          </cell>
        </row>
        <row r="46">
          <cell r="BX46">
            <v>0.603113674056143</v>
          </cell>
          <cell r="BY46">
            <v>0.29123397783579</v>
          </cell>
          <cell r="BZ46">
            <v>0.105652348108067</v>
          </cell>
        </row>
        <row r="46">
          <cell r="CG46">
            <v>1.17706198982134</v>
          </cell>
          <cell r="CH46">
            <v>2.28464596190202</v>
          </cell>
        </row>
        <row r="46">
          <cell r="EA46">
            <v>18.2554902223166</v>
          </cell>
        </row>
        <row r="46">
          <cell r="EH46">
            <v>1.19839894178674</v>
          </cell>
          <cell r="EI46">
            <v>2.22785600217185</v>
          </cell>
        </row>
        <row r="47">
          <cell r="Y47">
            <v>11.6757428665768</v>
          </cell>
          <cell r="Z47">
            <v>3.53425782025663</v>
          </cell>
          <cell r="AA47">
            <v>1.69795590826242</v>
          </cell>
          <cell r="AB47">
            <v>16.9079565950959</v>
          </cell>
        </row>
        <row r="47">
          <cell r="AV47">
            <v>11.0488777696501</v>
          </cell>
          <cell r="AW47">
            <v>3.44264899751334</v>
          </cell>
          <cell r="AX47">
            <v>1.61189812276911</v>
          </cell>
        </row>
        <row r="47">
          <cell r="BM47">
            <v>-0.0065672248317572</v>
          </cell>
          <cell r="BN47">
            <v>-0.0065672248317572</v>
          </cell>
          <cell r="BO47">
            <v>-0.0065672248317572</v>
          </cell>
        </row>
        <row r="47">
          <cell r="BR47">
            <v>0.0769349925321998</v>
          </cell>
        </row>
        <row r="47">
          <cell r="BX47">
            <v>0.60080156278829</v>
          </cell>
          <cell r="BY47">
            <v>0.29193359700547</v>
          </cell>
          <cell r="BZ47">
            <v>0.107264840206239</v>
          </cell>
        </row>
        <row r="47">
          <cell r="CG47">
            <v>1.19770888182673</v>
          </cell>
          <cell r="CH47">
            <v>2.73634076039962</v>
          </cell>
        </row>
        <row r="47">
          <cell r="EA47">
            <v>22.4565478835971</v>
          </cell>
        </row>
        <row r="47">
          <cell r="EH47">
            <v>1.19169685111381</v>
          </cell>
          <cell r="EI47">
            <v>2.65492898252318</v>
          </cell>
        </row>
        <row r="48">
          <cell r="Y48">
            <v>14.6521679236929</v>
          </cell>
          <cell r="Z48">
            <v>4.62555027809866</v>
          </cell>
          <cell r="AA48">
            <v>2.21333972424276</v>
          </cell>
          <cell r="AB48">
            <v>21.4910579260343</v>
          </cell>
        </row>
        <row r="48">
          <cell r="AV48">
            <v>13.5014927129588</v>
          </cell>
          <cell r="AW48">
            <v>4.35189765245616</v>
          </cell>
          <cell r="AX48">
            <v>2.03713314192978</v>
          </cell>
        </row>
        <row r="48">
          <cell r="BM48">
            <v>0.220333190928113</v>
          </cell>
          <cell r="BN48">
            <v>0.220333190928113</v>
          </cell>
          <cell r="BO48">
            <v>0.220333190928113</v>
          </cell>
        </row>
        <row r="48">
          <cell r="BR48">
            <v>0.347418646848191</v>
          </cell>
        </row>
        <row r="48">
          <cell r="BX48">
            <v>0.602623786413294</v>
          </cell>
          <cell r="BY48">
            <v>0.288754487938588</v>
          </cell>
          <cell r="BZ48">
            <v>0.108621725648119</v>
          </cell>
        </row>
        <row r="48">
          <cell r="CG48">
            <v>1.23855726083676</v>
          </cell>
          <cell r="CH48">
            <v>3.38911471691653</v>
          </cell>
        </row>
        <row r="48">
          <cell r="EA48">
            <v>37.8632277257888</v>
          </cell>
        </row>
        <row r="48">
          <cell r="EH48">
            <v>1.27094275223675</v>
          </cell>
          <cell r="EI48">
            <v>3.37426274804113</v>
          </cell>
        </row>
        <row r="49">
          <cell r="Y49">
            <v>16.968611870069</v>
          </cell>
          <cell r="Z49">
            <v>5.37589643483394</v>
          </cell>
          <cell r="AA49">
            <v>2.60448035307206</v>
          </cell>
          <cell r="AB49">
            <v>24.948988657975</v>
          </cell>
        </row>
        <row r="49">
          <cell r="AV49">
            <v>16.2157845096215</v>
          </cell>
          <cell r="AW49">
            <v>5.33410491356406</v>
          </cell>
          <cell r="AX49">
            <v>2.50928129026814</v>
          </cell>
        </row>
        <row r="49">
          <cell r="BM49">
            <v>0.298017717677617</v>
          </cell>
          <cell r="BN49">
            <v>0.298017717677617</v>
          </cell>
          <cell r="BO49">
            <v>0.298017717677617</v>
          </cell>
        </row>
        <row r="49">
          <cell r="BR49">
            <v>0.384021251423736</v>
          </cell>
        </row>
        <row r="49">
          <cell r="BX49">
            <v>0.576093837859332</v>
          </cell>
          <cell r="BY49">
            <v>0.311755535065969</v>
          </cell>
          <cell r="BZ49">
            <v>0.112150627074699</v>
          </cell>
        </row>
        <row r="49">
          <cell r="CG49">
            <v>1.21176328734018</v>
          </cell>
          <cell r="CH49">
            <v>4.10680479054378</v>
          </cell>
        </row>
        <row r="49">
          <cell r="EA49">
            <v>70.3487656223678</v>
          </cell>
        </row>
        <row r="49">
          <cell r="EH49">
            <v>1.16087360281839</v>
          </cell>
          <cell r="EI49">
            <v>3.91709255317439</v>
          </cell>
        </row>
        <row r="50">
          <cell r="Y50">
            <v>20.3082276704388</v>
          </cell>
          <cell r="Z50">
            <v>6.55036282301587</v>
          </cell>
          <cell r="AA50">
            <v>3.19114806456144</v>
          </cell>
          <cell r="AB50">
            <v>30.0497385580161</v>
          </cell>
        </row>
        <row r="50">
          <cell r="AV50">
            <v>19.1163279694911</v>
          </cell>
          <cell r="AW50">
            <v>6.36067160418657</v>
          </cell>
          <cell r="AX50">
            <v>3.01855646751745</v>
          </cell>
        </row>
        <row r="50">
          <cell r="BM50">
            <v>-0.217231450163558</v>
          </cell>
          <cell r="BN50">
            <v>-0.217231450163558</v>
          </cell>
          <cell r="BO50">
            <v>-0.217231450163558</v>
          </cell>
        </row>
        <row r="50">
          <cell r="BR50">
            <v>-0.0967218684330829</v>
          </cell>
        </row>
        <row r="50">
          <cell r="BX50">
            <v>0.632391721689862</v>
          </cell>
          <cell r="BY50">
            <v>0.258603916558414</v>
          </cell>
          <cell r="BZ50">
            <v>0.109004361751724</v>
          </cell>
        </row>
        <row r="50">
          <cell r="CG50">
            <v>1.18537702143875</v>
          </cell>
          <cell r="CH50">
            <v>4.86811203024515</v>
          </cell>
        </row>
        <row r="50">
          <cell r="EA50">
            <v>84.0338414259232</v>
          </cell>
        </row>
        <row r="50">
          <cell r="EH50">
            <v>1.20443134505337</v>
          </cell>
          <cell r="EI50">
            <v>4.71786905251838</v>
          </cell>
        </row>
        <row r="51">
          <cell r="Y51">
            <v>23.3623647050255</v>
          </cell>
          <cell r="Z51">
            <v>7.54702225180815</v>
          </cell>
          <cell r="AA51">
            <v>3.7226902998578</v>
          </cell>
          <cell r="AB51">
            <v>34.6320772566914</v>
          </cell>
        </row>
        <row r="51">
          <cell r="AV51">
            <v>22.3951755771611</v>
          </cell>
          <cell r="AW51">
            <v>7.51860537323948</v>
          </cell>
          <cell r="AX51">
            <v>3.60095748146836</v>
          </cell>
        </row>
        <row r="51">
          <cell r="BM51">
            <v>-0.124161888049819</v>
          </cell>
          <cell r="BN51">
            <v>-0.124161888049819</v>
          </cell>
          <cell r="BO51">
            <v>-0.124161888049819</v>
          </cell>
        </row>
        <row r="51">
          <cell r="BR51">
            <v>-0.0138633049853833</v>
          </cell>
        </row>
        <row r="51">
          <cell r="BX51">
            <v>0.604969930207813</v>
          </cell>
          <cell r="BY51">
            <v>0.28253812475687</v>
          </cell>
          <cell r="BZ51">
            <v>0.112491945035317</v>
          </cell>
        </row>
        <row r="51">
          <cell r="CG51">
            <v>1.17671807789766</v>
          </cell>
          <cell r="CH51">
            <v>5.72839543122054</v>
          </cell>
        </row>
        <row r="51">
          <cell r="EA51">
            <v>96.2746085893327</v>
          </cell>
        </row>
        <row r="51">
          <cell r="EH51">
            <v>1.15247648823399</v>
          </cell>
          <cell r="EI51">
            <v>5.43723315759422</v>
          </cell>
        </row>
        <row r="52">
          <cell r="Y52">
            <v>25.5331081849617</v>
          </cell>
          <cell r="Z52">
            <v>8.11075652907119</v>
          </cell>
          <cell r="AA52">
            <v>4.08229643991837</v>
          </cell>
          <cell r="AB52">
            <v>37.7261611539513</v>
          </cell>
        </row>
        <row r="52">
          <cell r="AV52">
            <v>25.0746014820447</v>
          </cell>
          <cell r="AW52">
            <v>8.35081534980231</v>
          </cell>
          <cell r="AX52">
            <v>4.06509726030009</v>
          </cell>
        </row>
        <row r="52">
          <cell r="BM52">
            <v>0.00952737520732905</v>
          </cell>
          <cell r="BN52">
            <v>0.00952737520732905</v>
          </cell>
          <cell r="BO52">
            <v>0.00952737520732905</v>
          </cell>
        </row>
        <row r="52">
          <cell r="BR52">
            <v>0.0912497230713584</v>
          </cell>
        </row>
        <row r="52">
          <cell r="BX52">
            <v>0.580368970386334</v>
          </cell>
          <cell r="BY52">
            <v>0.303986288915366</v>
          </cell>
          <cell r="BZ52">
            <v>0.1156447406983</v>
          </cell>
        </row>
        <row r="52">
          <cell r="CG52">
            <v>1.11805787581548</v>
          </cell>
          <cell r="CH52">
            <v>6.40467762766154</v>
          </cell>
        </row>
        <row r="52">
          <cell r="EA52">
            <v>110.427755287899</v>
          </cell>
        </row>
        <row r="52">
          <cell r="EH52">
            <v>1.08933879311227</v>
          </cell>
          <cell r="EI52">
            <v>5.92298900576371</v>
          </cell>
        </row>
        <row r="53">
          <cell r="Y53">
            <v>27.5821669116749</v>
          </cell>
          <cell r="Z53">
            <v>8.61583525160734</v>
          </cell>
          <cell r="AA53">
            <v>4.42249200530192</v>
          </cell>
          <cell r="AB53">
            <v>40.6204941685842</v>
          </cell>
        </row>
        <row r="53">
          <cell r="AV53">
            <v>27.2386026136598</v>
          </cell>
          <cell r="AW53">
            <v>8.92084894969521</v>
          </cell>
          <cell r="AX53">
            <v>4.4295773152189</v>
          </cell>
        </row>
        <row r="53">
          <cell r="BM53">
            <v>-0.0388914060516848</v>
          </cell>
          <cell r="BN53">
            <v>-0.0388914060516848</v>
          </cell>
          <cell r="BO53">
            <v>-0.0388914060516848</v>
          </cell>
        </row>
        <row r="53">
          <cell r="BR53">
            <v>0.0511383458429542</v>
          </cell>
        </row>
        <row r="53">
          <cell r="BX53">
            <v>0.589952818626278</v>
          </cell>
          <cell r="BY53">
            <v>0.294075492091681</v>
          </cell>
          <cell r="BZ53">
            <v>0.115971689282042</v>
          </cell>
        </row>
        <row r="53">
          <cell r="CG53">
            <v>1.08126224151929</v>
          </cell>
          <cell r="CH53">
            <v>6.92513608789375</v>
          </cell>
        </row>
        <row r="53">
          <cell r="EA53">
            <v>115.18974684224</v>
          </cell>
        </row>
        <row r="53">
          <cell r="EH53">
            <v>1.07669395984505</v>
          </cell>
          <cell r="EI53">
            <v>6.37724648673441</v>
          </cell>
        </row>
        <row r="54">
          <cell r="Y54">
            <v>29.6142034130209</v>
          </cell>
          <cell r="Z54">
            <v>9.11520047211761</v>
          </cell>
          <cell r="AA54">
            <v>4.76498940861599</v>
          </cell>
          <cell r="AB54">
            <v>43.4943932937545</v>
          </cell>
        </row>
        <row r="54">
          <cell r="AV54">
            <v>29.3314719613825</v>
          </cell>
          <cell r="AW54">
            <v>9.45655238598664</v>
          </cell>
          <cell r="AX54">
            <v>4.78514656974891</v>
          </cell>
        </row>
        <row r="54">
          <cell r="BM54">
            <v>0.0647394673323558</v>
          </cell>
          <cell r="BN54">
            <v>0.0647394673323558</v>
          </cell>
          <cell r="BO54">
            <v>0.0647394673323558</v>
          </cell>
        </row>
        <row r="54">
          <cell r="BR54">
            <v>0.149327633211746</v>
          </cell>
        </row>
        <row r="54">
          <cell r="BX54">
            <v>0.58474343320576</v>
          </cell>
          <cell r="BY54">
            <v>0.297752634308578</v>
          </cell>
          <cell r="BZ54">
            <v>0.117503932485663</v>
          </cell>
        </row>
        <row r="54">
          <cell r="CG54">
            <v>1.07223937187631</v>
          </cell>
          <cell r="CH54">
            <v>7.42540356904118</v>
          </cell>
        </row>
        <row r="54">
          <cell r="EA54">
            <v>127.778589969517</v>
          </cell>
        </row>
        <row r="54">
          <cell r="EH54">
            <v>1.0707265671439</v>
          </cell>
          <cell r="EI54">
            <v>6.82828723857161</v>
          </cell>
        </row>
        <row r="55">
          <cell r="Y55">
            <v>31.8858686004027</v>
          </cell>
          <cell r="Z55">
            <v>9.7303029411965</v>
          </cell>
          <cell r="AA55">
            <v>5.16352085553516</v>
          </cell>
          <cell r="AB55">
            <v>46.7796923971343</v>
          </cell>
        </row>
        <row r="55">
          <cell r="AV55">
            <v>31.5384984684224</v>
          </cell>
          <cell r="AW55">
            <v>10.0509351537675</v>
          </cell>
          <cell r="AX55">
            <v>5.17109909591206</v>
          </cell>
        </row>
        <row r="55">
          <cell r="BM55">
            <v>-0.00384116927322053</v>
          </cell>
          <cell r="BN55">
            <v>-0.00384116927322053</v>
          </cell>
          <cell r="BO55">
            <v>-0.00384116927322053</v>
          </cell>
        </row>
        <row r="55">
          <cell r="BR55">
            <v>0.0846501211648084</v>
          </cell>
        </row>
        <row r="55">
          <cell r="BX55">
            <v>0.591631723862088</v>
          </cell>
          <cell r="BY55">
            <v>0.290401909960094</v>
          </cell>
          <cell r="BZ55">
            <v>0.117966366177818</v>
          </cell>
        </row>
        <row r="55">
          <cell r="CG55">
            <v>1.07221932139355</v>
          </cell>
          <cell r="CH55">
            <v>7.9616611758706</v>
          </cell>
        </row>
        <row r="55">
          <cell r="EA55">
            <v>134.574967313972</v>
          </cell>
        </row>
        <row r="55">
          <cell r="EH55">
            <v>1.07552053215675</v>
          </cell>
          <cell r="EI55">
            <v>7.34396312454765</v>
          </cell>
        </row>
        <row r="56">
          <cell r="Y56">
            <v>34.0721905975883</v>
          </cell>
          <cell r="Z56">
            <v>10.423772921857</v>
          </cell>
          <cell r="AA56">
            <v>5.58206323488626</v>
          </cell>
          <cell r="AB56">
            <v>50.0780267543316</v>
          </cell>
        </row>
        <row r="56">
          <cell r="AV56">
            <v>33.8246457425595</v>
          </cell>
          <cell r="AW56">
            <v>10.7488404602952</v>
          </cell>
          <cell r="AX56">
            <v>5.59665838042782</v>
          </cell>
        </row>
        <row r="56">
          <cell r="BM56">
            <v>0.0286844708209693</v>
          </cell>
          <cell r="BN56">
            <v>-0.0365974282888227</v>
          </cell>
          <cell r="BO56">
            <v>-0.0108803165182986</v>
          </cell>
        </row>
        <row r="56">
          <cell r="BR56">
            <v>0.097629965661398</v>
          </cell>
        </row>
        <row r="56">
          <cell r="BX56">
            <v>0.532604148281446</v>
          </cell>
          <cell r="BY56">
            <v>0.335315408679398</v>
          </cell>
          <cell r="BZ56">
            <v>0.132080443039156</v>
          </cell>
        </row>
        <row r="56">
          <cell r="CG56">
            <v>1.07275244076356</v>
          </cell>
          <cell r="CH56">
            <v>8.54089145894765</v>
          </cell>
        </row>
        <row r="56">
          <cell r="EA56">
            <v>147.204625913</v>
          </cell>
        </row>
        <row r="56">
          <cell r="EH56">
            <v>1.07050486835076</v>
          </cell>
          <cell r="EI56">
            <v>7.86174827781672</v>
          </cell>
        </row>
        <row r="57">
          <cell r="Y57">
            <v>36.2362212522933</v>
          </cell>
          <cell r="Z57">
            <v>11.2035269179606</v>
          </cell>
          <cell r="AA57">
            <v>6.03298480248853</v>
          </cell>
          <cell r="AB57">
            <v>53.4727329727424</v>
          </cell>
        </row>
        <row r="57">
          <cell r="AV57">
            <v>36.0555958204521</v>
          </cell>
          <cell r="AW57">
            <v>11.5345599145694</v>
          </cell>
          <cell r="AX57">
            <v>6.0495041861327</v>
          </cell>
        </row>
        <row r="57">
          <cell r="BM57">
            <v>0.0375634517766499</v>
          </cell>
          <cell r="BN57">
            <v>-0.015228426395939</v>
          </cell>
          <cell r="BO57">
            <v>0.00101522842639601</v>
          </cell>
        </row>
        <row r="57">
          <cell r="BR57">
            <v>0.113278145108461</v>
          </cell>
        </row>
        <row r="57">
          <cell r="BX57">
            <v>0.556985686490359</v>
          </cell>
          <cell r="BY57">
            <v>0.312326113859854</v>
          </cell>
          <cell r="BZ57">
            <v>0.130688199649787</v>
          </cell>
        </row>
        <row r="57">
          <cell r="CG57">
            <v>1.07022127034539</v>
          </cell>
          <cell r="CH57">
            <v>9.14064370707707</v>
          </cell>
        </row>
        <row r="57">
          <cell r="EA57">
            <v>158.361504146703</v>
          </cell>
        </row>
        <row r="57">
          <cell r="EH57">
            <v>1.06769966817896</v>
          </cell>
          <cell r="EI57">
            <v>8.39398602753139</v>
          </cell>
        </row>
        <row r="58">
          <cell r="Y58">
            <v>38.7217180776527</v>
          </cell>
          <cell r="Z58">
            <v>12.12311222453</v>
          </cell>
          <cell r="AA58">
            <v>6.5589431077589</v>
          </cell>
          <cell r="AB58">
            <v>57.4037734099416</v>
          </cell>
        </row>
        <row r="58">
          <cell r="AV58">
            <v>38.4399688871518</v>
          </cell>
          <cell r="AW58">
            <v>12.4408742093283</v>
          </cell>
          <cell r="AX58">
            <v>6.5582957865872</v>
          </cell>
        </row>
        <row r="58">
          <cell r="BM58">
            <v>-0.0170854271356785</v>
          </cell>
          <cell r="BN58">
            <v>-0.00804020100502512</v>
          </cell>
          <cell r="BO58">
            <v>-0.0110552763819094</v>
          </cell>
        </row>
        <row r="58">
          <cell r="BR58">
            <v>0.085750701449645</v>
          </cell>
        </row>
        <row r="58">
          <cell r="BX58">
            <v>0.624859142119714</v>
          </cell>
          <cell r="BY58">
            <v>0.259963706317848</v>
          </cell>
          <cell r="BZ58">
            <v>0.115177151562438</v>
          </cell>
        </row>
        <row r="58">
          <cell r="CG58">
            <v>1.0718770722535</v>
          </cell>
          <cell r="CH58">
            <v>9.79764641525414</v>
          </cell>
        </row>
        <row r="58">
          <cell r="EA58">
            <v>166.621809192416</v>
          </cell>
        </row>
        <row r="58">
          <cell r="EH58">
            <v>1.07324288158792</v>
          </cell>
          <cell r="EI58">
            <v>9.00878575219651</v>
          </cell>
        </row>
        <row r="59">
          <cell r="Y59">
            <v>41.3962426358325</v>
          </cell>
          <cell r="Z59">
            <v>13.4560687410194</v>
          </cell>
          <cell r="AA59">
            <v>7.24129707599375</v>
          </cell>
          <cell r="AB59">
            <v>62.0936084528456</v>
          </cell>
        </row>
        <row r="59">
          <cell r="AV59">
            <v>41.0861336992231</v>
          </cell>
          <cell r="AW59">
            <v>13.642229848293</v>
          </cell>
          <cell r="AX59">
            <v>7.18762509570451</v>
          </cell>
        </row>
        <row r="59">
          <cell r="BM59">
            <v>0.055944055944056</v>
          </cell>
          <cell r="BN59">
            <v>-0.0089910089910088</v>
          </cell>
          <cell r="BO59">
            <v>0.0039960039960043</v>
          </cell>
        </row>
        <row r="59">
          <cell r="BR59">
            <v>0.133509010780967</v>
          </cell>
        </row>
        <row r="59">
          <cell r="BX59">
            <v>0.54911836124479</v>
          </cell>
          <cell r="BY59">
            <v>0.313661546393925</v>
          </cell>
          <cell r="BZ59">
            <v>0.137220092361285</v>
          </cell>
        </row>
        <row r="59">
          <cell r="CG59">
            <v>1.08012882039475</v>
          </cell>
          <cell r="CH59">
            <v>10.5827202651533</v>
          </cell>
        </row>
        <row r="59">
          <cell r="EA59">
            <v>186.968430929736</v>
          </cell>
        </row>
        <row r="59">
          <cell r="EH59">
            <v>1.08080257118648</v>
          </cell>
          <cell r="EI59">
            <v>9.73671880424212</v>
          </cell>
        </row>
        <row r="60">
          <cell r="Y60">
            <v>44.5077171607886</v>
          </cell>
          <cell r="Z60">
            <v>14.6843451140626</v>
          </cell>
          <cell r="AA60">
            <v>8.14853830243723</v>
          </cell>
          <cell r="AB60">
            <v>67.3406005772884</v>
          </cell>
        </row>
        <row r="60">
          <cell r="AV60">
            <v>44.0533127162159</v>
          </cell>
          <cell r="AW60">
            <v>15.0082207227104</v>
          </cell>
          <cell r="AX60">
            <v>8.01553925959947</v>
          </cell>
        </row>
        <row r="60">
          <cell r="BM60">
            <v>0.0507662835249041</v>
          </cell>
          <cell r="BN60">
            <v>-0.0421455938697318</v>
          </cell>
          <cell r="BO60">
            <v>-0.0258620689655173</v>
          </cell>
        </row>
        <row r="60">
          <cell r="BR60">
            <v>0.112965116564773</v>
          </cell>
        </row>
        <row r="60">
          <cell r="BX60">
            <v>0.523805772760452</v>
          </cell>
          <cell r="BY60">
            <v>0.328061743155783</v>
          </cell>
          <cell r="BZ60">
            <v>0.148132484083766</v>
          </cell>
        </row>
        <row r="60">
          <cell r="CG60">
            <v>1.08717366001739</v>
          </cell>
          <cell r="CH60">
            <v>11.5052547236069</v>
          </cell>
        </row>
        <row r="60">
          <cell r="EA60">
            <v>216.651632756641</v>
          </cell>
        </row>
        <row r="60">
          <cell r="EH60">
            <v>1.08375234785148</v>
          </cell>
          <cell r="EI60">
            <v>10.552191864467</v>
          </cell>
        </row>
        <row r="61">
          <cell r="Y61">
            <v>48.2493490308414</v>
          </cell>
          <cell r="Z61">
            <v>16.9675868139053</v>
          </cell>
          <cell r="AA61">
            <v>8.91268464669274</v>
          </cell>
          <cell r="AB61">
            <v>74.1296204914395</v>
          </cell>
        </row>
        <row r="61">
          <cell r="AV61">
            <v>47.567726252118</v>
          </cell>
          <cell r="AW61">
            <v>16.8810303615829</v>
          </cell>
          <cell r="AX61">
            <v>8.88605361933853</v>
          </cell>
        </row>
        <row r="61">
          <cell r="BM61">
            <v>-0.000985221674876691</v>
          </cell>
          <cell r="BN61">
            <v>-0.0167487684729063</v>
          </cell>
          <cell r="BO61">
            <v>0.0236453201970444</v>
          </cell>
        </row>
        <row r="61">
          <cell r="BR61">
            <v>0.0927501465359322</v>
          </cell>
        </row>
        <row r="61">
          <cell r="BX61">
            <v>0.625363763773691</v>
          </cell>
          <cell r="BY61">
            <v>0.271142723101426</v>
          </cell>
          <cell r="BZ61">
            <v>0.103493513124883</v>
          </cell>
        </row>
        <row r="61">
          <cell r="CG61">
            <v>1.09669822484201</v>
          </cell>
          <cell r="CH61">
            <v>12.6177924317348</v>
          </cell>
        </row>
        <row r="61">
          <cell r="EA61">
            <v>241.125072530101</v>
          </cell>
        </row>
        <row r="61">
          <cell r="EH61">
            <v>1.09836600286076</v>
          </cell>
          <cell r="EI61">
            <v>11.5901687995944</v>
          </cell>
        </row>
        <row r="62">
          <cell r="Y62">
            <v>52.9963546290146</v>
          </cell>
          <cell r="Z62">
            <v>18.9456533554218</v>
          </cell>
          <cell r="AA62">
            <v>10.3666009840313</v>
          </cell>
          <cell r="AB62">
            <v>82.3086089684677</v>
          </cell>
        </row>
        <row r="62">
          <cell r="AV62">
            <v>51.920873671721</v>
          </cell>
          <cell r="AW62">
            <v>19.1537280903078</v>
          </cell>
          <cell r="AX62">
            <v>10.0412945993354</v>
          </cell>
        </row>
        <row r="62">
          <cell r="BM62">
            <v>-0.00788177339901452</v>
          </cell>
          <cell r="BN62">
            <v>-0.00788177339901475</v>
          </cell>
          <cell r="BO62">
            <v>0.00985221674876846</v>
          </cell>
        </row>
        <row r="62">
          <cell r="BR62">
            <v>0.10417898876387</v>
          </cell>
        </row>
        <row r="62">
          <cell r="BX62">
            <v>0.630256863431167</v>
          </cell>
          <cell r="BY62">
            <v>0.256452417755324</v>
          </cell>
          <cell r="BZ62">
            <v>0.113290718813509</v>
          </cell>
        </row>
        <row r="62">
          <cell r="CG62">
            <v>1.10687699497365</v>
          </cell>
          <cell r="CH62">
            <v>13.9663441700398</v>
          </cell>
        </row>
        <row r="62">
          <cell r="EA62">
            <v>269.803112803779</v>
          </cell>
        </row>
        <row r="62">
          <cell r="EH62">
            <v>1.10875292905387</v>
          </cell>
          <cell r="EI62">
            <v>12.8506336047792</v>
          </cell>
        </row>
        <row r="63">
          <cell r="Y63">
            <v>59.3901091426076</v>
          </cell>
          <cell r="Z63">
            <v>20.6955983208243</v>
          </cell>
          <cell r="AA63">
            <v>11.8170549470309</v>
          </cell>
          <cell r="AB63">
            <v>91.9027624104628</v>
          </cell>
        </row>
        <row r="63">
          <cell r="AV63">
            <v>57.6340839854473</v>
          </cell>
          <cell r="AW63">
            <v>21.1420008939979</v>
          </cell>
          <cell r="AX63">
            <v>11.5539874640949</v>
          </cell>
        </row>
        <row r="63">
          <cell r="BM63">
            <v>0.0456707897240725</v>
          </cell>
          <cell r="BN63">
            <v>-0.0466222645099904</v>
          </cell>
          <cell r="BO63">
            <v>-0.027592768791627</v>
          </cell>
        </row>
        <row r="63">
          <cell r="BR63">
            <v>0.14336173648879</v>
          </cell>
        </row>
        <row r="63">
          <cell r="BX63">
            <v>0.559882160541243</v>
          </cell>
          <cell r="BY63">
            <v>0.291569002504557</v>
          </cell>
          <cell r="BZ63">
            <v>0.1485488369542</v>
          </cell>
        </row>
        <row r="63">
          <cell r="CG63">
            <v>1.11355204966667</v>
          </cell>
          <cell r="CH63">
            <v>15.552251176898</v>
          </cell>
        </row>
        <row r="63">
          <cell r="EA63">
            <v>323.245688939835</v>
          </cell>
        </row>
        <row r="63">
          <cell r="EH63">
            <v>1.11753101052709</v>
          </cell>
          <cell r="EI63">
            <v>14.3609815582622</v>
          </cell>
        </row>
        <row r="64">
          <cell r="Y64">
            <v>67.792188575354</v>
          </cell>
          <cell r="Z64">
            <v>22.5260505857126</v>
          </cell>
          <cell r="AA64">
            <v>13.9340771597712</v>
          </cell>
          <cell r="AB64">
            <v>104.252316320838</v>
          </cell>
        </row>
        <row r="64">
          <cell r="AV64">
            <v>65.2216911374162</v>
          </cell>
          <cell r="AW64">
            <v>23.0515460834863</v>
          </cell>
          <cell r="AX64">
            <v>13.4120479722928</v>
          </cell>
        </row>
        <row r="64">
          <cell r="BM64">
            <v>0.110383536014968</v>
          </cell>
          <cell r="BN64">
            <v>-0.0589335827876519</v>
          </cell>
          <cell r="BO64">
            <v>0.00280636108512611</v>
          </cell>
        </row>
        <row r="64">
          <cell r="BR64">
            <v>0.127316179023156</v>
          </cell>
        </row>
        <row r="64">
          <cell r="BX64">
            <v>0.437830412149183</v>
          </cell>
          <cell r="BY64">
            <v>0.378822543007579</v>
          </cell>
          <cell r="BZ64">
            <v>0.183347044843238</v>
          </cell>
        </row>
        <row r="64">
          <cell r="CG64">
            <v>1.1223547574</v>
          </cell>
          <cell r="CH64">
            <v>17.4551430966713</v>
          </cell>
        </row>
        <row r="64">
          <cell r="EA64">
            <v>420.223533932052</v>
          </cell>
        </row>
        <row r="64">
          <cell r="EH64">
            <v>1.13631551286452</v>
          </cell>
          <cell r="EI64">
            <v>16.3186061246146</v>
          </cell>
        </row>
        <row r="65">
          <cell r="Y65">
            <v>78.141384067389</v>
          </cell>
          <cell r="Z65">
            <v>24.2750527226186</v>
          </cell>
          <cell r="AA65">
            <v>16.026390263626</v>
          </cell>
          <cell r="AB65">
            <v>118.442827053634</v>
          </cell>
        </row>
        <row r="65">
          <cell r="AV65">
            <v>74.837729560381</v>
          </cell>
          <cell r="AW65">
            <v>24.96058843111</v>
          </cell>
          <cell r="AX65">
            <v>15.6044101163527</v>
          </cell>
        </row>
        <row r="65">
          <cell r="BM65">
            <v>-0.0211480362537765</v>
          </cell>
          <cell r="BN65">
            <v>-0.0171198388721048</v>
          </cell>
          <cell r="BO65">
            <v>0.00704934541792546</v>
          </cell>
        </row>
        <row r="65">
          <cell r="BR65">
            <v>0.0563605102970711</v>
          </cell>
        </row>
        <row r="65">
          <cell r="BX65">
            <v>0.683861554415451</v>
          </cell>
          <cell r="BY65">
            <v>0.207557047632411</v>
          </cell>
          <cell r="BZ65">
            <v>0.108581397952138</v>
          </cell>
        </row>
        <row r="65">
          <cell r="CG65">
            <v>1.1303868492417</v>
          </cell>
          <cell r="CH65">
            <v>19.7310642081093</v>
          </cell>
        </row>
        <row r="65">
          <cell r="EA65">
            <v>468.027227020918</v>
          </cell>
        </row>
        <row r="65">
          <cell r="EH65">
            <v>1.14065770105127</v>
          </cell>
          <cell r="EI65">
            <v>18.6139437464641</v>
          </cell>
        </row>
        <row r="66">
          <cell r="Y66">
            <v>91.2643149593769</v>
          </cell>
          <cell r="Z66">
            <v>27.5942359896765</v>
          </cell>
          <cell r="AA66">
            <v>19.2985499173546</v>
          </cell>
          <cell r="AB66">
            <v>138.157100866408</v>
          </cell>
        </row>
        <row r="66">
          <cell r="AV66">
            <v>86.8747174496235</v>
          </cell>
          <cell r="AW66">
            <v>27.6636206465574</v>
          </cell>
          <cell r="AX66">
            <v>18.3984063442608</v>
          </cell>
        </row>
        <row r="66">
          <cell r="BM66">
            <v>0.00667938931297729</v>
          </cell>
          <cell r="BN66">
            <v>-0.0429389312977099</v>
          </cell>
          <cell r="BO66">
            <v>0.0467557251908397</v>
          </cell>
        </row>
        <row r="66">
          <cell r="BR66">
            <v>0.0802299616444306</v>
          </cell>
        </row>
        <row r="66">
          <cell r="BX66">
            <v>0.665685729958715</v>
          </cell>
          <cell r="BY66">
            <v>0.231481277829837</v>
          </cell>
          <cell r="BZ66">
            <v>0.102832992211448</v>
          </cell>
        </row>
        <row r="66">
          <cell r="CG66">
            <v>1.15098845956879</v>
          </cell>
          <cell r="CH66">
            <v>22.7102271985448</v>
          </cell>
        </row>
        <row r="66">
          <cell r="EA66">
            <v>575.550347088708</v>
          </cell>
        </row>
        <row r="66">
          <cell r="EH66">
            <v>1.16762904856214</v>
          </cell>
          <cell r="EI66">
            <v>21.7341814266732</v>
          </cell>
        </row>
        <row r="67">
          <cell r="Y67">
            <v>107.887046871311</v>
          </cell>
          <cell r="Z67">
            <v>29.8802616231996</v>
          </cell>
          <cell r="AA67">
            <v>22.4295909973313</v>
          </cell>
          <cell r="AB67">
            <v>160.196899491842</v>
          </cell>
        </row>
        <row r="67">
          <cell r="AV67">
            <v>102.128903502917</v>
          </cell>
          <cell r="AW67">
            <v>30.653065393534</v>
          </cell>
          <cell r="AX67">
            <v>21.7334067263989</v>
          </cell>
        </row>
        <row r="67">
          <cell r="BM67">
            <v>0.0197926484448634</v>
          </cell>
          <cell r="BN67">
            <v>-0.0471253534401507</v>
          </cell>
          <cell r="BO67">
            <v>-0.0263901979264844</v>
          </cell>
        </row>
        <row r="67">
          <cell r="BR67">
            <v>0.0771829990799762</v>
          </cell>
        </row>
        <row r="67">
          <cell r="BX67">
            <v>0.619888344540548</v>
          </cell>
          <cell r="BY67">
            <v>0.2175516434812</v>
          </cell>
          <cell r="BZ67">
            <v>0.162560011978253</v>
          </cell>
        </row>
        <row r="67">
          <cell r="CG67">
            <v>1.1608203107787</v>
          </cell>
          <cell r="CH67">
            <v>26.3624929944696</v>
          </cell>
        </row>
        <row r="67">
          <cell r="EA67">
            <v>717.218915531879</v>
          </cell>
        </row>
        <row r="67">
          <cell r="EH67">
            <v>1.16677188833878</v>
          </cell>
          <cell r="EI67">
            <v>25.3588319046971</v>
          </cell>
        </row>
        <row r="68">
          <cell r="Y68">
            <v>129.03619518286</v>
          </cell>
          <cell r="Z68">
            <v>34.6713853774876</v>
          </cell>
          <cell r="AA68">
            <v>27.5074369396475</v>
          </cell>
          <cell r="AB68">
            <v>191.215017499995</v>
          </cell>
        </row>
        <row r="68">
          <cell r="AV68">
            <v>121.499098489319</v>
          </cell>
          <cell r="AW68">
            <v>34.4275450670332</v>
          </cell>
          <cell r="AX68">
            <v>26.0088687171765</v>
          </cell>
        </row>
        <row r="68">
          <cell r="BM68">
            <v>-0.00678294573643423</v>
          </cell>
          <cell r="BN68">
            <v>-0.0416666666666669</v>
          </cell>
          <cell r="BO68">
            <v>-0.00290697674418594</v>
          </cell>
        </row>
        <row r="68">
          <cell r="BR68">
            <v>0.0519947204004218</v>
          </cell>
        </row>
        <row r="68">
          <cell r="BX68">
            <v>0.677224374384743</v>
          </cell>
          <cell r="BY68">
            <v>0.189748089355521</v>
          </cell>
          <cell r="BZ68">
            <v>0.133027536259736</v>
          </cell>
        </row>
        <row r="68">
          <cell r="CG68">
            <v>1.17683192500078</v>
          </cell>
          <cell r="CH68">
            <v>31.0242233785013</v>
          </cell>
        </row>
        <row r="68">
          <cell r="EA68">
            <v>876.062514266731</v>
          </cell>
        </row>
        <row r="68">
          <cell r="EH68">
            <v>1.19546125446467</v>
          </cell>
          <cell r="EI68">
            <v>30.3155010005478</v>
          </cell>
        </row>
        <row r="69">
          <cell r="Y69">
            <v>150.867227493259</v>
          </cell>
          <cell r="Z69">
            <v>38.7054662516298</v>
          </cell>
          <cell r="AA69">
            <v>37.3752806671443</v>
          </cell>
          <cell r="AB69">
            <v>226.947974412033</v>
          </cell>
        </row>
        <row r="69">
          <cell r="AV69">
            <v>143.540216756984</v>
          </cell>
          <cell r="AW69">
            <v>39.1343208688626</v>
          </cell>
          <cell r="AX69">
            <v>33.7930820868708</v>
          </cell>
        </row>
        <row r="69">
          <cell r="BM69">
            <v>-0.0379377431906616</v>
          </cell>
          <cell r="BN69">
            <v>-0.0369649805447472</v>
          </cell>
          <cell r="BO69">
            <v>-0.0165369649805449</v>
          </cell>
        </row>
        <row r="69">
          <cell r="BR69">
            <v>0.0275602952507703</v>
          </cell>
        </row>
        <row r="69">
          <cell r="BX69">
            <v>0.706552643806821</v>
          </cell>
          <cell r="BY69">
            <v>0.157661544225434</v>
          </cell>
          <cell r="BZ69">
            <v>0.135785811967745</v>
          </cell>
        </row>
        <row r="69">
          <cell r="CG69">
            <v>1.18861982787339</v>
          </cell>
          <cell r="CH69">
            <v>36.8760070520597</v>
          </cell>
        </row>
        <row r="69">
          <cell r="EA69">
            <v>1031.53974043447</v>
          </cell>
        </row>
        <row r="69">
          <cell r="EH69">
            <v>1.18627422455879</v>
          </cell>
          <cell r="EI69">
            <v>35.9624974415362</v>
          </cell>
        </row>
        <row r="70">
          <cell r="Y70">
            <v>178.146097132278</v>
          </cell>
          <cell r="Z70">
            <v>42.1952201940927</v>
          </cell>
          <cell r="AA70">
            <v>45.3085298404059</v>
          </cell>
          <cell r="AB70">
            <v>265.649847166777</v>
          </cell>
        </row>
        <row r="70">
          <cell r="AV70">
            <v>168.72478185925</v>
          </cell>
          <cell r="AW70">
            <v>43.147032771052</v>
          </cell>
          <cell r="AX70">
            <v>43.0644846393491</v>
          </cell>
        </row>
        <row r="70">
          <cell r="BM70">
            <v>-0.0175781250000002</v>
          </cell>
          <cell r="BN70">
            <v>-0.0263671875000001</v>
          </cell>
          <cell r="BO70">
            <v>-0.0126953125000001</v>
          </cell>
        </row>
        <row r="70">
          <cell r="BR70">
            <v>0.0393044635693052</v>
          </cell>
        </row>
        <row r="70">
          <cell r="BX70">
            <v>0.682750488211298</v>
          </cell>
          <cell r="BY70">
            <v>0.153799751269462</v>
          </cell>
          <cell r="BZ70">
            <v>0.16344976051924</v>
          </cell>
        </row>
        <row r="70">
          <cell r="CG70">
            <v>1.17794113995126</v>
          </cell>
          <cell r="CH70">
            <v>43.4377657837539</v>
          </cell>
        </row>
        <row r="70">
          <cell r="EA70">
            <v>1220.68009403109</v>
          </cell>
        </row>
        <row r="70">
          <cell r="EH70">
            <v>1.17583870579784</v>
          </cell>
          <cell r="EI70">
            <v>42.2860964489142</v>
          </cell>
        </row>
        <row r="71">
          <cell r="Y71">
            <v>199.92919315656</v>
          </cell>
          <cell r="Z71">
            <v>42.1817416540497</v>
          </cell>
          <cell r="AA71">
            <v>54.9066270770766</v>
          </cell>
          <cell r="AB71">
            <v>297.017561887686</v>
          </cell>
        </row>
        <row r="71">
          <cell r="AV71">
            <v>193.884764250686</v>
          </cell>
          <cell r="AW71">
            <v>45.0010463190093</v>
          </cell>
          <cell r="AX71">
            <v>52.1953942278555</v>
          </cell>
        </row>
        <row r="71">
          <cell r="BM71">
            <v>-0.0178217821782178</v>
          </cell>
          <cell r="BN71">
            <v>-0.0168316831683168</v>
          </cell>
          <cell r="BO71">
            <v>-0.00693069306930705</v>
          </cell>
        </row>
        <row r="71">
          <cell r="BR71">
            <v>0.0343270271260093</v>
          </cell>
        </row>
        <row r="71">
          <cell r="BX71">
            <v>0.691890019243111</v>
          </cell>
          <cell r="BY71">
            <v>0.137702054984565</v>
          </cell>
          <cell r="BZ71">
            <v>0.170407925772324</v>
          </cell>
        </row>
        <row r="71">
          <cell r="CG71">
            <v>1.14312516298969</v>
          </cell>
          <cell r="CH71">
            <v>49.6548030914617</v>
          </cell>
        </row>
        <row r="71">
          <cell r="EA71">
            <v>1364.09146437165</v>
          </cell>
        </row>
        <row r="71">
          <cell r="EH71">
            <v>1.12377053644807</v>
          </cell>
          <cell r="EI71">
            <v>47.5198692906909</v>
          </cell>
        </row>
        <row r="72">
          <cell r="Y72">
            <v>223.031144172035</v>
          </cell>
          <cell r="Z72">
            <v>43.4257999130183</v>
          </cell>
          <cell r="AA72">
            <v>64.4242189068903</v>
          </cell>
          <cell r="AB72">
            <v>330.881162991944</v>
          </cell>
        </row>
        <row r="72">
          <cell r="AV72">
            <v>216.902737091587</v>
          </cell>
          <cell r="AW72">
            <v>45.6573555024363</v>
          </cell>
          <cell r="AX72">
            <v>62.1514822833161</v>
          </cell>
        </row>
        <row r="72">
          <cell r="BM72">
            <v>-0.0233463035019453</v>
          </cell>
          <cell r="BN72">
            <v>-0.0379377431906616</v>
          </cell>
          <cell r="BO72">
            <v>-0.0311284046692607</v>
          </cell>
        </row>
        <row r="72">
          <cell r="BR72">
            <v>0.0201479321574444</v>
          </cell>
        </row>
        <row r="72">
          <cell r="BX72">
            <v>0.664840280246748</v>
          </cell>
          <cell r="BY72">
            <v>0.132837638909731</v>
          </cell>
          <cell r="BZ72">
            <v>0.202322080843521</v>
          </cell>
        </row>
        <row r="72">
          <cell r="CG72">
            <v>1.11694432838826</v>
          </cell>
          <cell r="CH72">
            <v>55.461650690244</v>
          </cell>
        </row>
        <row r="72">
          <cell r="EA72">
            <v>1527.31509435916</v>
          </cell>
        </row>
        <row r="72">
          <cell r="EH72">
            <v>1.11716305966382</v>
          </cell>
          <cell r="EI72">
            <v>53.0874425716132</v>
          </cell>
        </row>
        <row r="73">
          <cell r="Y73">
            <v>248.679094674726</v>
          </cell>
          <cell r="Z73">
            <v>45.871242370701</v>
          </cell>
          <cell r="AA73">
            <v>71.7777500030892</v>
          </cell>
          <cell r="AB73">
            <v>366.328087048516</v>
          </cell>
        </row>
        <row r="73">
          <cell r="AV73">
            <v>241.902686588082</v>
          </cell>
          <cell r="AW73">
            <v>47.6250892179837</v>
          </cell>
          <cell r="AX73">
            <v>70.9385254739477</v>
          </cell>
        </row>
        <row r="73">
          <cell r="BM73">
            <v>0.0233463035019452</v>
          </cell>
          <cell r="BN73">
            <v>-0.0214007782101168</v>
          </cell>
          <cell r="BO73">
            <v>-0.00972762645914393</v>
          </cell>
        </row>
        <row r="73">
          <cell r="BR73">
            <v>0.0542906063420788</v>
          </cell>
        </row>
        <row r="73">
          <cell r="BX73">
            <v>0.624997253232548</v>
          </cell>
          <cell r="BY73">
            <v>0.139437964637965</v>
          </cell>
          <cell r="BZ73">
            <v>0.235564782129488</v>
          </cell>
        </row>
        <row r="73">
          <cell r="CG73">
            <v>1.11076516372616</v>
          </cell>
          <cell r="CH73">
            <v>61.6048695094722</v>
          </cell>
        </row>
        <row r="73">
          <cell r="EA73">
            <v>1769.34976703944</v>
          </cell>
        </row>
        <row r="73">
          <cell r="EH73">
            <v>1.1103885850932</v>
          </cell>
          <cell r="EI73">
            <v>58.9476902433103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0.0536585365853661</v>
          </cell>
          <cell r="BN74">
            <v>-0.0146341463414635</v>
          </cell>
          <cell r="BO74">
            <v>-0.00780487804878027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0.00483558994197275</v>
          </cell>
          <cell r="BN75">
            <v>-0.0319148936170214</v>
          </cell>
          <cell r="BO75">
            <v>-0.00483558994197286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0.0147457999889193</v>
          </cell>
          <cell r="E12">
            <v>0.0602327351088675</v>
          </cell>
          <cell r="F12">
            <v>0.0336515075470286</v>
          </cell>
        </row>
        <row r="12">
          <cell r="M12">
            <v>3.91562793996797</v>
          </cell>
          <cell r="N12">
            <v>0.50024464328531</v>
          </cell>
          <cell r="O12">
            <v>0.16005834093885</v>
          </cell>
        </row>
        <row r="12">
          <cell r="Q12">
            <v>0.211301420913119</v>
          </cell>
        </row>
        <row r="12">
          <cell r="X12">
            <v>0.834892140406744</v>
          </cell>
          <cell r="Y12">
            <v>0.128125831111813</v>
          </cell>
          <cell r="Z12">
            <v>0.0369820284814432</v>
          </cell>
        </row>
        <row r="12">
          <cell r="AF12">
            <v>0.0525244714459522</v>
          </cell>
        </row>
        <row r="12">
          <cell r="AI12">
            <v>3.88651834344573</v>
          </cell>
          <cell r="AJ12">
            <v>0.485112425454388</v>
          </cell>
          <cell r="AK12">
            <v>0.157302667382627</v>
          </cell>
          <cell r="AL12">
            <v>4.52893343628274</v>
          </cell>
        </row>
        <row r="12">
          <cell r="AP12">
            <v>3.89615731602043</v>
          </cell>
        </row>
        <row r="13">
          <cell r="D13">
            <v>0.0147457999889193</v>
          </cell>
          <cell r="E13">
            <v>0.0602327351088675</v>
          </cell>
          <cell r="F13">
            <v>0.0336515075470286</v>
          </cell>
        </row>
        <row r="13">
          <cell r="M13">
            <v>4.1085618617143</v>
          </cell>
          <cell r="N13">
            <v>0.551496455631063</v>
          </cell>
          <cell r="O13">
            <v>0.173925006057843</v>
          </cell>
        </row>
        <row r="13">
          <cell r="Q13">
            <v>0.272759278260889</v>
          </cell>
        </row>
        <row r="13">
          <cell r="X13">
            <v>0.833126196831738</v>
          </cell>
          <cell r="Y13">
            <v>0.129314056349069</v>
          </cell>
          <cell r="Z13">
            <v>0.0375597468191926</v>
          </cell>
        </row>
        <row r="13">
          <cell r="AD13">
            <v>1.05734961550931</v>
          </cell>
        </row>
        <row r="13">
          <cell r="AF13">
            <v>0.0555367296882071</v>
          </cell>
        </row>
        <row r="13">
          <cell r="AI13">
            <v>4.22255017353405</v>
          </cell>
          <cell r="AJ13">
            <v>0.56175201697201</v>
          </cell>
          <cell r="AK13">
            <v>0.180581565346549</v>
          </cell>
          <cell r="AL13">
            <v>4.96488375585261</v>
          </cell>
        </row>
        <row r="13">
          <cell r="AP13">
            <v>4.25646538369636</v>
          </cell>
        </row>
        <row r="13">
          <cell r="AS13">
            <v>1.0962589372759</v>
          </cell>
          <cell r="AT13">
            <v>0.0645866258203248</v>
          </cell>
        </row>
        <row r="14">
          <cell r="D14">
            <v>0.0154897142330917</v>
          </cell>
          <cell r="E14">
            <v>0.0657757675665231</v>
          </cell>
          <cell r="F14">
            <v>0.0358606211289359</v>
          </cell>
        </row>
        <row r="14">
          <cell r="M14">
            <v>4.46063801907055</v>
          </cell>
          <cell r="N14">
            <v>0.644413918846989</v>
          </cell>
          <cell r="O14">
            <v>0.199453573872601</v>
          </cell>
        </row>
        <row r="14">
          <cell r="Q14">
            <v>0.256200286090031</v>
          </cell>
        </row>
        <row r="14">
          <cell r="X14">
            <v>0.822550897637707</v>
          </cell>
          <cell r="Y14">
            <v>0.138236372940754</v>
          </cell>
          <cell r="Z14">
            <v>0.0392127294215391</v>
          </cell>
        </row>
        <row r="14">
          <cell r="AD14">
            <v>1.09872532358327</v>
          </cell>
        </row>
        <row r="14">
          <cell r="AF14">
            <v>0.0610196112974322</v>
          </cell>
        </row>
        <row r="14">
          <cell r="AI14">
            <v>4.48531418906104</v>
          </cell>
          <cell r="AJ14">
            <v>0.614680753684763</v>
          </cell>
          <cell r="AK14">
            <v>0.198735123049058</v>
          </cell>
          <cell r="AL14">
            <v>5.29873006579486</v>
          </cell>
        </row>
        <row r="14">
          <cell r="AP14">
            <v>4.38377696732781</v>
          </cell>
        </row>
        <row r="14">
          <cell r="AS14">
            <v>1.06724151588619</v>
          </cell>
          <cell r="AT14">
            <v>0.0689295284464575</v>
          </cell>
        </row>
        <row r="15">
          <cell r="D15">
            <v>0.0161446721538971</v>
          </cell>
          <cell r="E15">
            <v>0.0705949598569386</v>
          </cell>
          <cell r="F15">
            <v>0.0376768372821546</v>
          </cell>
        </row>
        <row r="15">
          <cell r="M15">
            <v>4.76225796918979</v>
          </cell>
          <cell r="N15">
            <v>0.719056724676157</v>
          </cell>
          <cell r="O15">
            <v>0.221242557559254</v>
          </cell>
        </row>
        <row r="15">
          <cell r="Q15">
            <v>0.269252496417051</v>
          </cell>
        </row>
        <row r="15">
          <cell r="X15">
            <v>0.813828063649232</v>
          </cell>
          <cell r="Y15">
            <v>0.145599270295031</v>
          </cell>
          <cell r="Z15">
            <v>0.0405726660557373</v>
          </cell>
        </row>
        <row r="15">
          <cell r="AD15">
            <v>1.07597182823773</v>
          </cell>
        </row>
        <row r="15">
          <cell r="AF15">
            <v>0.065655382726054</v>
          </cell>
        </row>
        <row r="15">
          <cell r="AI15">
            <v>4.72463486570554</v>
          </cell>
          <cell r="AJ15">
            <v>0.658064436519946</v>
          </cell>
          <cell r="AK15">
            <v>0.215393959544284</v>
          </cell>
          <cell r="AL15">
            <v>5.59809326176977</v>
          </cell>
        </row>
        <row r="15">
          <cell r="AP15">
            <v>4.58963018984938</v>
          </cell>
        </row>
        <row r="15">
          <cell r="AS15">
            <v>1.05649715917922</v>
          </cell>
          <cell r="AT15">
            <v>0.0728238509872453</v>
          </cell>
        </row>
        <row r="16">
          <cell r="D16">
            <v>0.0164657545656957</v>
          </cell>
          <cell r="E16">
            <v>0.0724265370405404</v>
          </cell>
          <cell r="F16">
            <v>0.0381453888646289</v>
          </cell>
        </row>
        <row r="16">
          <cell r="M16">
            <v>5.14724721804876</v>
          </cell>
          <cell r="N16">
            <v>0.820315221163682</v>
          </cell>
          <cell r="O16">
            <v>0.250795762593331</v>
          </cell>
        </row>
        <row r="16">
          <cell r="Q16">
            <v>0.240877949739388</v>
          </cell>
        </row>
        <row r="16">
          <cell r="X16">
            <v>0.80759938124312</v>
          </cell>
          <cell r="Y16">
            <v>0.150472918532948</v>
          </cell>
          <cell r="Z16">
            <v>0.0419277002239323</v>
          </cell>
        </row>
        <row r="16">
          <cell r="AD16">
            <v>1.09166104756516</v>
          </cell>
        </row>
        <row r="16">
          <cell r="AF16">
            <v>0.0716734238850156</v>
          </cell>
        </row>
        <row r="16">
          <cell r="AI16">
            <v>5.12795843415529</v>
          </cell>
          <cell r="AJ16">
            <v>0.744773970301597</v>
          </cell>
          <cell r="AK16">
            <v>0.245503228131995</v>
          </cell>
          <cell r="AL16">
            <v>6.11823563258889</v>
          </cell>
        </row>
        <row r="16">
          <cell r="AP16">
            <v>4.6723583042743</v>
          </cell>
        </row>
        <row r="16">
          <cell r="AS16">
            <v>1.09291420247877</v>
          </cell>
          <cell r="AT16">
            <v>0.079590221023158</v>
          </cell>
        </row>
        <row r="17">
          <cell r="D17">
            <v>0.0170745693358629</v>
          </cell>
          <cell r="E17">
            <v>0.0767584657998531</v>
          </cell>
          <cell r="F17">
            <v>0.0397447554117506</v>
          </cell>
        </row>
        <row r="17">
          <cell r="M17">
            <v>5.60753869480171</v>
          </cell>
          <cell r="N17">
            <v>0.942173620694269</v>
          </cell>
          <cell r="O17">
            <v>0.287087313798452</v>
          </cell>
        </row>
        <row r="17">
          <cell r="Q17">
            <v>0.381570517508117</v>
          </cell>
        </row>
        <row r="17">
          <cell r="X17">
            <v>0.795228543791404</v>
          </cell>
          <cell r="Y17">
            <v>0.160900260587186</v>
          </cell>
          <cell r="Z17">
            <v>0.0438711956214102</v>
          </cell>
        </row>
        <row r="17">
          <cell r="AD17">
            <v>1.10076066923246</v>
          </cell>
        </row>
        <row r="17">
          <cell r="AF17">
            <v>0.0788952860418519</v>
          </cell>
        </row>
        <row r="17">
          <cell r="AI17">
            <v>5.50411050883752</v>
          </cell>
          <cell r="AJ17">
            <v>0.819213992160757</v>
          </cell>
          <cell r="AK17">
            <v>0.273820719073083</v>
          </cell>
          <cell r="AL17">
            <v>6.59714522007136</v>
          </cell>
        </row>
        <row r="17">
          <cell r="AP17">
            <v>5.63792851316709</v>
          </cell>
        </row>
        <row r="17">
          <cell r="AS17">
            <v>1.07827576710703</v>
          </cell>
          <cell r="AT17">
            <v>0.0858202066279639</v>
          </cell>
        </row>
        <row r="18">
          <cell r="D18">
            <v>0.0162200342396561</v>
          </cell>
          <cell r="E18">
            <v>0.068992818293956</v>
          </cell>
          <cell r="F18">
            <v>0.0361420978214635</v>
          </cell>
        </row>
        <row r="18">
          <cell r="M18">
            <v>6.54597335179054</v>
          </cell>
          <cell r="N18">
            <v>1.20433687438808</v>
          </cell>
          <cell r="O18">
            <v>0.365306935109651</v>
          </cell>
        </row>
        <row r="18">
          <cell r="Q18">
            <v>0.196816076895288</v>
          </cell>
        </row>
        <row r="18">
          <cell r="X18">
            <v>0.785616584036113</v>
          </cell>
          <cell r="Y18">
            <v>0.167869474213679</v>
          </cell>
          <cell r="Z18">
            <v>0.0465139417502074</v>
          </cell>
        </row>
        <row r="18">
          <cell r="AD18">
            <v>1.18952424017182</v>
          </cell>
        </row>
        <row r="18">
          <cell r="AF18">
            <v>0.0938478551820722</v>
          </cell>
        </row>
        <row r="18">
          <cell r="AI18">
            <v>6.8412311736566</v>
          </cell>
          <cell r="AJ18">
            <v>1.16711519671941</v>
          </cell>
          <cell r="AK18">
            <v>0.384259835204132</v>
          </cell>
          <cell r="AL18">
            <v>8.39260620558014</v>
          </cell>
        </row>
        <row r="18">
          <cell r="AP18">
            <v>6.43891983240557</v>
          </cell>
        </row>
        <row r="18">
          <cell r="AS18">
            <v>1.2721572628182</v>
          </cell>
          <cell r="AT18">
            <v>0.109176799158323</v>
          </cell>
        </row>
        <row r="19">
          <cell r="D19">
            <v>0.0166656751388486</v>
          </cell>
          <cell r="E19">
            <v>0.0718749327375052</v>
          </cell>
          <cell r="F19">
            <v>0.0374723279784499</v>
          </cell>
        </row>
        <row r="19">
          <cell r="M19">
            <v>7.95960931104826</v>
          </cell>
          <cell r="N19">
            <v>1.60330022058513</v>
          </cell>
          <cell r="O19">
            <v>0.485749687975555</v>
          </cell>
        </row>
        <row r="19">
          <cell r="Q19">
            <v>0.284701323036818</v>
          </cell>
        </row>
        <row r="19">
          <cell r="X19">
            <v>0.765008661799728</v>
          </cell>
          <cell r="Y19">
            <v>0.184799501406063</v>
          </cell>
          <cell r="Z19">
            <v>0.0501918367942091</v>
          </cell>
        </row>
        <row r="19">
          <cell r="AD19">
            <v>1.24089219129475</v>
          </cell>
        </row>
        <row r="19">
          <cell r="AF19">
            <v>0.116455070665194</v>
          </cell>
        </row>
        <row r="19">
          <cell r="AI19">
            <v>8.13653093379613</v>
          </cell>
          <cell r="AJ19">
            <v>1.48887653142264</v>
          </cell>
          <cell r="AK19">
            <v>0.492239103213645</v>
          </cell>
          <cell r="AL19">
            <v>10.1176465684324</v>
          </cell>
        </row>
        <row r="19">
          <cell r="AP19">
            <v>7.9556186866778</v>
          </cell>
        </row>
        <row r="19">
          <cell r="AS19">
            <v>1.2055428695922</v>
          </cell>
          <cell r="AT19">
            <v>0.131617311750216</v>
          </cell>
        </row>
        <row r="20">
          <cell r="D20">
            <v>0.0170328480714466</v>
          </cell>
          <cell r="E20">
            <v>0.0742864222953504</v>
          </cell>
          <cell r="F20">
            <v>0.0384902201100449</v>
          </cell>
        </row>
        <row r="20">
          <cell r="M20">
            <v>9.38996227705059</v>
          </cell>
          <cell r="N20">
            <v>2.00436190135118</v>
          </cell>
          <cell r="O20">
            <v>0.610356067374603</v>
          </cell>
        </row>
        <row r="20">
          <cell r="Q20">
            <v>0.209812319947374</v>
          </cell>
        </row>
        <row r="20">
          <cell r="X20">
            <v>0.747967698006806</v>
          </cell>
          <cell r="Y20">
            <v>0.198931786125445</v>
          </cell>
          <cell r="Z20">
            <v>0.0531005158677497</v>
          </cell>
        </row>
        <row r="20">
          <cell r="AD20">
            <v>1.19679584133938</v>
          </cell>
        </row>
        <row r="20">
          <cell r="AF20">
            <v>0.139372944274988</v>
          </cell>
        </row>
        <row r="20">
          <cell r="AI20">
            <v>9.46741208342871</v>
          </cell>
          <cell r="AJ20">
            <v>1.80745098582823</v>
          </cell>
          <cell r="AK20">
            <v>0.604564434518205</v>
          </cell>
          <cell r="AL20">
            <v>11.8794275037751</v>
          </cell>
        </row>
        <row r="20">
          <cell r="AP20">
            <v>9.28597831219504</v>
          </cell>
        </row>
        <row r="20">
          <cell r="AS20">
            <v>1.17412951949118</v>
          </cell>
          <cell r="AT20">
            <v>0.154535771002002</v>
          </cell>
        </row>
        <row r="21">
          <cell r="D21">
            <v>0.0184946099836016</v>
          </cell>
          <cell r="E21">
            <v>0.0849266119564181</v>
          </cell>
          <cell r="F21">
            <v>0.0430146271807858</v>
          </cell>
        </row>
        <row r="21">
          <cell r="M21">
            <v>10.3344399719481</v>
          </cell>
          <cell r="N21">
            <v>2.2513402983075</v>
          </cell>
          <cell r="O21">
            <v>0.692091307065955</v>
          </cell>
        </row>
        <row r="21">
          <cell r="Q21">
            <v>0.202079406378913</v>
          </cell>
        </row>
        <row r="21">
          <cell r="X21">
            <v>0.723424587587203</v>
          </cell>
          <cell r="Y21">
            <v>0.220940720115266</v>
          </cell>
          <cell r="Z21">
            <v>0.0556346922975309</v>
          </cell>
        </row>
        <row r="21">
          <cell r="AD21">
            <v>1.10709216895986</v>
          </cell>
        </row>
        <row r="21">
          <cell r="AF21">
            <v>0.154298695171718</v>
          </cell>
        </row>
        <row r="21">
          <cell r="AI21">
            <v>9.75745088380692</v>
          </cell>
          <cell r="AJ21">
            <v>1.79925623729156</v>
          </cell>
          <cell r="AK21">
            <v>0.621771355201327</v>
          </cell>
          <cell r="AL21">
            <v>12.1784784762998</v>
          </cell>
        </row>
        <row r="21">
          <cell r="AP21">
            <v>10.0769375437096</v>
          </cell>
        </row>
        <row r="21">
          <cell r="AS21">
            <v>1.02517385391086</v>
          </cell>
          <cell r="AT21">
            <v>0.158426031925208</v>
          </cell>
        </row>
        <row r="22">
          <cell r="D22">
            <v>0.0195429887024779</v>
          </cell>
          <cell r="E22">
            <v>0.0937600249386876</v>
          </cell>
          <cell r="F22">
            <v>0.0462393377786199</v>
          </cell>
        </row>
        <row r="22">
          <cell r="M22">
            <v>10.6164246428814</v>
          </cell>
          <cell r="N22">
            <v>2.28982006400832</v>
          </cell>
          <cell r="O22">
            <v>0.713506453753511</v>
          </cell>
        </row>
        <row r="22">
          <cell r="Q22">
            <v>0.33904048600974</v>
          </cell>
        </row>
        <row r="22">
          <cell r="X22">
            <v>0.704546387128106</v>
          </cell>
          <cell r="Y22">
            <v>0.238412742983203</v>
          </cell>
          <cell r="Z22">
            <v>0.0570408698886911</v>
          </cell>
        </row>
        <row r="22">
          <cell r="AD22">
            <v>1.02514079257762</v>
          </cell>
        </row>
        <row r="22">
          <cell r="AF22">
            <v>0.158177886662027</v>
          </cell>
        </row>
        <row r="22">
          <cell r="AI22">
            <v>9.73966512900315</v>
          </cell>
          <cell r="AJ22">
            <v>1.69412468800757</v>
          </cell>
          <cell r="AK22">
            <v>0.610122129085156</v>
          </cell>
          <cell r="AL22">
            <v>12.0439119460959</v>
          </cell>
        </row>
        <row r="22">
          <cell r="AP22">
            <v>12.9109329907344</v>
          </cell>
        </row>
        <row r="22">
          <cell r="AS22">
            <v>0.988950464504592</v>
          </cell>
          <cell r="AT22">
            <v>0.156675497862054</v>
          </cell>
        </row>
        <row r="23">
          <cell r="D23">
            <v>0.0201458430835104</v>
          </cell>
          <cell r="E23">
            <v>0.099002879734872</v>
          </cell>
          <cell r="F23">
            <v>0.0478559768767215</v>
          </cell>
        </row>
        <row r="23">
          <cell r="M23">
            <v>10.8497454306384</v>
          </cell>
          <cell r="N23">
            <v>2.30610431035383</v>
          </cell>
          <cell r="O23">
            <v>0.73090971910161</v>
          </cell>
        </row>
        <row r="23">
          <cell r="Q23">
            <v>0.00301679438222117</v>
          </cell>
        </row>
        <row r="23">
          <cell r="X23">
            <v>0.719295151685369</v>
          </cell>
          <cell r="Y23">
            <v>0.224295262696365</v>
          </cell>
          <cell r="Z23">
            <v>0.0564095856182655</v>
          </cell>
        </row>
        <row r="23">
          <cell r="AD23">
            <v>1.01865500583075</v>
          </cell>
        </row>
        <row r="23">
          <cell r="AF23">
            <v>0.161128696060004</v>
          </cell>
        </row>
        <row r="23">
          <cell r="AI23">
            <v>9.91703084044214</v>
          </cell>
          <cell r="AJ23">
            <v>1.64967959148135</v>
          </cell>
          <cell r="AK23">
            <v>0.617736788749959</v>
          </cell>
          <cell r="AL23">
            <v>12.1844472206734</v>
          </cell>
        </row>
        <row r="23">
          <cell r="AP23">
            <v>11.4008519118318</v>
          </cell>
        </row>
        <row r="23">
          <cell r="AS23">
            <v>1.01166857373307</v>
          </cell>
          <cell r="AT23">
            <v>0.158503677461022</v>
          </cell>
        </row>
        <row r="24">
          <cell r="D24">
            <v>0.0204616453743125</v>
          </cell>
          <cell r="E24">
            <v>0.100558935634811</v>
          </cell>
          <cell r="F24">
            <v>0.0482897156165313</v>
          </cell>
        </row>
        <row r="24">
          <cell r="M24">
            <v>11.364556634116</v>
          </cell>
          <cell r="N24">
            <v>2.40170947644221</v>
          </cell>
          <cell r="O24">
            <v>0.776589247821135</v>
          </cell>
        </row>
        <row r="24">
          <cell r="Q24">
            <v>-0.0500431840137096</v>
          </cell>
        </row>
        <row r="24">
          <cell r="X24">
            <v>0.715755375466893</v>
          </cell>
          <cell r="Y24">
            <v>0.227882908598278</v>
          </cell>
          <cell r="Z24">
            <v>0.0563617159348292</v>
          </cell>
        </row>
        <row r="24">
          <cell r="AD24">
            <v>1.04693316188465</v>
          </cell>
        </row>
        <row r="24">
          <cell r="AF24">
            <v>0.16869097523645</v>
          </cell>
        </row>
        <row r="24">
          <cell r="AI24">
            <v>10.4446297511327</v>
          </cell>
          <cell r="AJ24">
            <v>1.71393678891642</v>
          </cell>
          <cell r="AK24">
            <v>0.660836771773567</v>
          </cell>
          <cell r="AL24">
            <v>12.8194033118227</v>
          </cell>
        </row>
        <row r="24">
          <cell r="AP24">
            <v>9.62540603092516</v>
          </cell>
        </row>
        <row r="24">
          <cell r="AS24">
            <v>1.05211201457477</v>
          </cell>
          <cell r="AT24">
            <v>0.166763623411026</v>
          </cell>
        </row>
        <row r="25">
          <cell r="D25">
            <v>0.0210292832629833</v>
          </cell>
          <cell r="E25">
            <v>0.10362323593808</v>
          </cell>
          <cell r="F25">
            <v>0.049603228131457</v>
          </cell>
        </row>
        <row r="25">
          <cell r="M25">
            <v>12.0693519593623</v>
          </cell>
          <cell r="N25">
            <v>2.54609302117117</v>
          </cell>
          <cell r="O25">
            <v>0.841959470097174</v>
          </cell>
        </row>
        <row r="25">
          <cell r="Q25">
            <v>0.187991304495588</v>
          </cell>
        </row>
        <row r="25">
          <cell r="X25">
            <v>0.730197064026406</v>
          </cell>
          <cell r="Y25">
            <v>0.212209397185392</v>
          </cell>
          <cell r="Z25">
            <v>0.0575935387882012</v>
          </cell>
        </row>
        <row r="25">
          <cell r="AD25">
            <v>1.06284841574688</v>
          </cell>
        </row>
        <row r="25">
          <cell r="AF25">
            <v>0.179292935780857</v>
          </cell>
        </row>
        <row r="25">
          <cell r="AI25">
            <v>10.9795447805771</v>
          </cell>
          <cell r="AJ25">
            <v>1.77727089844674</v>
          </cell>
          <cell r="AK25">
            <v>0.705359669475925</v>
          </cell>
          <cell r="AL25">
            <v>13.4621753484998</v>
          </cell>
        </row>
        <row r="25">
          <cell r="AP25">
            <v>10.0109923324967</v>
          </cell>
        </row>
        <row r="25">
          <cell r="AS25">
            <v>1.05014055810883</v>
          </cell>
          <cell r="AT25">
            <v>0.175125244561107</v>
          </cell>
        </row>
        <row r="26">
          <cell r="D26">
            <v>0.0218492895066038</v>
          </cell>
          <cell r="E26">
            <v>0.108888422779474</v>
          </cell>
          <cell r="F26">
            <v>0.051833349325807</v>
          </cell>
        </row>
        <row r="26">
          <cell r="M26">
            <v>12.6930202282258</v>
          </cell>
          <cell r="N26">
            <v>2.65164738723335</v>
          </cell>
          <cell r="O26">
            <v>0.899465249678216</v>
          </cell>
        </row>
        <row r="26">
          <cell r="Q26">
            <v>0.258568673418204</v>
          </cell>
        </row>
        <row r="26">
          <cell r="X26">
            <v>0.723788649796375</v>
          </cell>
          <cell r="Y26">
            <v>0.217208584096937</v>
          </cell>
          <cell r="Z26">
            <v>0.0590027661066882</v>
          </cell>
        </row>
        <row r="26">
          <cell r="AD26">
            <v>1.05043188460272</v>
          </cell>
        </row>
        <row r="26">
          <cell r="AF26">
            <v>0.188335016428241</v>
          </cell>
        </row>
        <row r="26">
          <cell r="AI26">
            <v>11.3208787780855</v>
          </cell>
          <cell r="AJ26">
            <v>1.77647593499979</v>
          </cell>
          <cell r="AK26">
            <v>0.730200383153728</v>
          </cell>
          <cell r="AL26">
            <v>13.827555096239</v>
          </cell>
        </row>
        <row r="26">
          <cell r="AP26">
            <v>11.189364357729</v>
          </cell>
        </row>
        <row r="26">
          <cell r="AS26">
            <v>1.02714121145213</v>
          </cell>
          <cell r="AT26">
            <v>0.179878355854345</v>
          </cell>
        </row>
        <row r="27">
          <cell r="D27">
            <v>0.0228571211059248</v>
          </cell>
          <cell r="E27">
            <v>0.11613592597128</v>
          </cell>
          <cell r="F27">
            <v>0.0547695269651479</v>
          </cell>
        </row>
        <row r="27">
          <cell r="M27">
            <v>13.1138030627904</v>
          </cell>
          <cell r="N27">
            <v>2.67810266126235</v>
          </cell>
          <cell r="O27">
            <v>0.935642406446723</v>
          </cell>
        </row>
        <row r="27">
          <cell r="Q27">
            <v>0.157216746045484</v>
          </cell>
        </row>
        <row r="27">
          <cell r="X27">
            <v>0.722568021014386</v>
          </cell>
          <cell r="Y27">
            <v>0.217516994811474</v>
          </cell>
          <cell r="Z27">
            <v>0.0599149841741396</v>
          </cell>
        </row>
        <row r="27">
          <cell r="AD27">
            <v>1.02848575852289</v>
          </cell>
        </row>
        <row r="27">
          <cell r="AF27">
            <v>0.19369988222762</v>
          </cell>
        </row>
        <row r="27">
          <cell r="AI27">
            <v>11.4291334291731</v>
          </cell>
          <cell r="AJ27">
            <v>1.70131620730421</v>
          </cell>
          <cell r="AK27">
            <v>0.73053041030274</v>
          </cell>
          <cell r="AL27">
            <v>13.8609800467801</v>
          </cell>
        </row>
        <row r="27">
          <cell r="AP27">
            <v>11.0322732790345</v>
          </cell>
        </row>
        <row r="27">
          <cell r="AS27">
            <v>1.00241727118847</v>
          </cell>
          <cell r="AT27">
            <v>0.180313170621381</v>
          </cell>
        </row>
        <row r="28">
          <cell r="D28">
            <v>0.0237317701489589</v>
          </cell>
          <cell r="E28">
            <v>0.121525754210712</v>
          </cell>
          <cell r="F28">
            <v>0.0570873232459163</v>
          </cell>
        </row>
        <row r="28">
          <cell r="M28">
            <v>13.428536355099</v>
          </cell>
          <cell r="N28">
            <v>2.65749950024369</v>
          </cell>
          <cell r="O28">
            <v>0.960308315149282</v>
          </cell>
        </row>
        <row r="28">
          <cell r="Q28">
            <v>0.127659964016684</v>
          </cell>
        </row>
        <row r="28">
          <cell r="X28">
            <v>0.7192600536294</v>
          </cell>
          <cell r="Y28">
            <v>0.21976163586962</v>
          </cell>
          <cell r="Z28">
            <v>0.0609783105009798</v>
          </cell>
        </row>
        <row r="28">
          <cell r="AD28">
            <v>1.01712704613898</v>
          </cell>
        </row>
        <row r="28">
          <cell r="AF28">
            <v>0.197017389047647</v>
          </cell>
        </row>
        <row r="28">
          <cell r="AI28">
            <v>11.5410140651782</v>
          </cell>
          <cell r="AJ28">
            <v>1.63235354153637</v>
          </cell>
          <cell r="AK28">
            <v>0.731912669916192</v>
          </cell>
          <cell r="AL28">
            <v>13.9052802766308</v>
          </cell>
        </row>
        <row r="28">
          <cell r="AP28">
            <v>10.7618216112682</v>
          </cell>
        </row>
        <row r="28">
          <cell r="AS28">
            <v>1.00319603878666</v>
          </cell>
          <cell r="AT28">
            <v>0.180889458508433</v>
          </cell>
        </row>
        <row r="29">
          <cell r="D29">
            <v>0.0239338176785874</v>
          </cell>
          <cell r="E29">
            <v>0.117240922168455</v>
          </cell>
          <cell r="F29">
            <v>0.0563958713589865</v>
          </cell>
        </row>
        <row r="29">
          <cell r="M29">
            <v>14.0005924466682</v>
          </cell>
          <cell r="N29">
            <v>2.71260408826674</v>
          </cell>
          <cell r="O29">
            <v>1.01406283689512</v>
          </cell>
        </row>
        <row r="29">
          <cell r="Q29">
            <v>0.154392094485346</v>
          </cell>
        </row>
        <row r="29">
          <cell r="X29">
            <v>0.732922769565532</v>
          </cell>
          <cell r="Y29">
            <v>0.205706470772741</v>
          </cell>
          <cell r="Z29">
            <v>0.0613707596617274</v>
          </cell>
        </row>
        <row r="29">
          <cell r="AD29">
            <v>1.03871956068529</v>
          </cell>
        </row>
        <row r="29">
          <cell r="AF29">
            <v>0.204645815798934</v>
          </cell>
        </row>
        <row r="29">
          <cell r="AI29">
            <v>12.1450501028009</v>
          </cell>
          <cell r="AJ29">
            <v>1.73304071988627</v>
          </cell>
          <cell r="AK29">
            <v>0.789928754435793</v>
          </cell>
          <cell r="AL29">
            <v>14.6680195771229</v>
          </cell>
        </row>
        <row r="29">
          <cell r="AP29">
            <v>11.0250395260894</v>
          </cell>
        </row>
        <row r="29">
          <cell r="AS29">
            <v>1.05485249382381</v>
          </cell>
          <cell r="AT29">
            <v>0.190811696414058</v>
          </cell>
        </row>
        <row r="30">
          <cell r="D30">
            <v>0.02330511782877</v>
          </cell>
          <cell r="E30">
            <v>0.103407388211145</v>
          </cell>
          <cell r="F30">
            <v>0.0525069404566256</v>
          </cell>
        </row>
        <row r="30">
          <cell r="M30">
            <v>15.2959388164345</v>
          </cell>
          <cell r="N30">
            <v>3.00384063561545</v>
          </cell>
          <cell r="O30">
            <v>1.15181318565972</v>
          </cell>
        </row>
        <row r="30">
          <cell r="Q30">
            <v>0.16349875412998</v>
          </cell>
        </row>
        <row r="30">
          <cell r="X30">
            <v>0.741660703392256</v>
          </cell>
          <cell r="Y30">
            <v>0.195519470365756</v>
          </cell>
          <cell r="Z30">
            <v>0.0628198262419885</v>
          </cell>
        </row>
        <row r="30">
          <cell r="AD30">
            <v>1.09813086525955</v>
          </cell>
        </row>
        <row r="30">
          <cell r="AF30">
            <v>0.22472788677503</v>
          </cell>
        </row>
        <row r="30">
          <cell r="AI30">
            <v>13.6740244918995</v>
          </cell>
          <cell r="AJ30">
            <v>2.14637974092521</v>
          </cell>
          <cell r="AK30">
            <v>0.956615623470613</v>
          </cell>
          <cell r="AL30">
            <v>16.7770198562953</v>
          </cell>
        </row>
        <row r="30">
          <cell r="AP30">
            <v>12.0426114223108</v>
          </cell>
        </row>
        <row r="30">
          <cell r="AS30">
            <v>1.14378221054883</v>
          </cell>
          <cell r="AT30">
            <v>0.218247023923045</v>
          </cell>
        </row>
        <row r="31">
          <cell r="D31">
            <v>0.0230064779932509</v>
          </cell>
          <cell r="E31">
            <v>0.0954079574702686</v>
          </cell>
          <cell r="F31">
            <v>0.0504578287207626</v>
          </cell>
        </row>
        <row r="31">
          <cell r="M31">
            <v>17.2321121879715</v>
          </cell>
          <cell r="N31">
            <v>3.50521212114761</v>
          </cell>
          <cell r="O31">
            <v>1.36616218058696</v>
          </cell>
        </row>
        <row r="31">
          <cell r="Q31">
            <v>0.17166695234088</v>
          </cell>
        </row>
        <row r="31">
          <cell r="X31">
            <v>0.735461609209171</v>
          </cell>
          <cell r="Y31">
            <v>0.198939931412703</v>
          </cell>
          <cell r="Z31">
            <v>0.0655984593781265</v>
          </cell>
        </row>
        <row r="31">
          <cell r="AD31">
            <v>1.13817920072275</v>
          </cell>
        </row>
        <row r="31">
          <cell r="AF31">
            <v>0.255780606549717</v>
          </cell>
        </row>
        <row r="31">
          <cell r="AI31">
            <v>15.5164723695952</v>
          </cell>
          <cell r="AJ31">
            <v>2.65834290568598</v>
          </cell>
          <cell r="AK31">
            <v>1.16232597999479</v>
          </cell>
          <cell r="AL31">
            <v>19.337141255276</v>
          </cell>
        </row>
        <row r="31">
          <cell r="AP31">
            <v>13.5436047075283</v>
          </cell>
        </row>
        <row r="31">
          <cell r="AS31">
            <v>1.15259691059018</v>
          </cell>
          <cell r="AT31">
            <v>0.251550845519202</v>
          </cell>
        </row>
        <row r="32">
          <cell r="D32">
            <v>0.0232854035341041</v>
          </cell>
          <cell r="E32">
            <v>0.0937976388863766</v>
          </cell>
          <cell r="F32">
            <v>0.0506447709183623</v>
          </cell>
        </row>
        <row r="32">
          <cell r="M32">
            <v>19.1860486160827</v>
          </cell>
          <cell r="N32">
            <v>4.00445025433451</v>
          </cell>
          <cell r="O32">
            <v>1.58451669960623</v>
          </cell>
        </row>
        <row r="32">
          <cell r="Q32">
            <v>0.182558858783482</v>
          </cell>
        </row>
        <row r="32">
          <cell r="X32">
            <v>0.726686793460432</v>
          </cell>
          <cell r="Y32">
            <v>0.205096095422047</v>
          </cell>
          <cell r="Z32">
            <v>0.0682171111175217</v>
          </cell>
        </row>
        <row r="32">
          <cell r="AD32">
            <v>1.12225966483576</v>
          </cell>
        </row>
        <row r="32">
          <cell r="AF32">
            <v>0.287052257777971</v>
          </cell>
        </row>
        <row r="32">
          <cell r="AI32">
            <v>17.0304544650137</v>
          </cell>
          <cell r="AJ32">
            <v>3.04587692052452</v>
          </cell>
          <cell r="AK32">
            <v>1.32999388057883</v>
          </cell>
          <cell r="AL32">
            <v>21.4063252661171</v>
          </cell>
        </row>
        <row r="32">
          <cell r="AP32">
            <v>15.0781914855492</v>
          </cell>
        </row>
        <row r="32">
          <cell r="AS32">
            <v>1.10700568318373</v>
          </cell>
          <cell r="AT32">
            <v>0.278468215599429</v>
          </cell>
        </row>
        <row r="33">
          <cell r="D33">
            <v>0.0231090714977391</v>
          </cell>
          <cell r="E33">
            <v>0.089490043050636</v>
          </cell>
          <cell r="F33">
            <v>0.0493747889509929</v>
          </cell>
        </row>
        <row r="33">
          <cell r="M33">
            <v>21.2113815396844</v>
          </cell>
          <cell r="N33">
            <v>4.52615256174033</v>
          </cell>
          <cell r="O33">
            <v>1.81484230330307</v>
          </cell>
        </row>
        <row r="33">
          <cell r="Q33">
            <v>0.190932975734937</v>
          </cell>
        </row>
        <row r="33">
          <cell r="X33">
            <v>0.722591927493171</v>
          </cell>
          <cell r="Y33">
            <v>0.207176465946624</v>
          </cell>
          <cell r="Z33">
            <v>0.0702316065602049</v>
          </cell>
        </row>
        <row r="33">
          <cell r="AD33">
            <v>1.11333563132996</v>
          </cell>
        </row>
        <row r="33">
          <cell r="AF33">
            <v>0.319585506637927</v>
          </cell>
        </row>
        <row r="33">
          <cell r="AI33">
            <v>18.9624647699408</v>
          </cell>
          <cell r="AJ33">
            <v>3.57171872066316</v>
          </cell>
          <cell r="AK33">
            <v>1.55170073171368</v>
          </cell>
          <cell r="AL33">
            <v>24.0858842223176</v>
          </cell>
        </row>
        <row r="33">
          <cell r="AP33">
            <v>17.3274017330782</v>
          </cell>
        </row>
        <row r="33">
          <cell r="AS33">
            <v>1.12517603665688</v>
          </cell>
          <cell r="AT33">
            <v>0.313325763163079</v>
          </cell>
        </row>
        <row r="34">
          <cell r="D34">
            <v>0.0228437286440471</v>
          </cell>
          <cell r="E34">
            <v>0.0857794581643885</v>
          </cell>
          <cell r="F34">
            <v>0.048060586675014</v>
          </cell>
        </row>
        <row r="34">
          <cell r="M34">
            <v>23.7063225619956</v>
          </cell>
          <cell r="N34">
            <v>5.21421814760984</v>
          </cell>
          <cell r="O34">
            <v>2.10738991545558</v>
          </cell>
        </row>
        <row r="34">
          <cell r="Q34">
            <v>0.154880454802839</v>
          </cell>
        </row>
        <row r="34">
          <cell r="X34">
            <v>0.717172194375711</v>
          </cell>
          <cell r="Y34">
            <v>0.210526521069813</v>
          </cell>
          <cell r="Z34">
            <v>0.0723012845544759</v>
          </cell>
        </row>
        <row r="34">
          <cell r="AD34">
            <v>1.1277906945708</v>
          </cell>
        </row>
        <row r="34">
          <cell r="AF34">
            <v>0.360425560505948</v>
          </cell>
        </row>
        <row r="34">
          <cell r="AI34">
            <v>21.3578650753234</v>
          </cell>
          <cell r="AJ34">
            <v>4.24839969363224</v>
          </cell>
          <cell r="AK34">
            <v>1.83471408068272</v>
          </cell>
          <cell r="AL34">
            <v>27.4409788496384</v>
          </cell>
        </row>
        <row r="34">
          <cell r="AP34">
            <v>19.538721151798</v>
          </cell>
        </row>
        <row r="34">
          <cell r="AS34">
            <v>1.13929713338952</v>
          </cell>
          <cell r="AT34">
            <v>0.356971143788779</v>
          </cell>
        </row>
        <row r="35">
          <cell r="D35">
            <v>0.0225088584622908</v>
          </cell>
          <cell r="E35">
            <v>0.0828123813708315</v>
          </cell>
          <cell r="F35">
            <v>0.0467822398092039</v>
          </cell>
        </row>
        <row r="35">
          <cell r="M35">
            <v>26.7376990325824</v>
          </cell>
          <cell r="N35">
            <v>6.09798063865809</v>
          </cell>
          <cell r="O35">
            <v>2.47324653046729</v>
          </cell>
        </row>
        <row r="35">
          <cell r="Q35">
            <v>0.195525765053498</v>
          </cell>
        </row>
        <row r="35">
          <cell r="X35">
            <v>0.708105536158914</v>
          </cell>
          <cell r="Y35">
            <v>0.217286256097794</v>
          </cell>
          <cell r="Z35">
            <v>0.0746082077432919</v>
          </cell>
        </row>
        <row r="35">
          <cell r="AD35">
            <v>1.13997180920403</v>
          </cell>
        </row>
        <row r="35">
          <cell r="AF35">
            <v>0.410874978293342</v>
          </cell>
        </row>
        <row r="35">
          <cell r="AI35">
            <v>24.293837948334</v>
          </cell>
          <cell r="AJ35">
            <v>5.09909320146241</v>
          </cell>
          <cell r="AK35">
            <v>2.19071195559746</v>
          </cell>
          <cell r="AL35">
            <v>31.5836431053939</v>
          </cell>
        </row>
        <row r="35">
          <cell r="AP35">
            <v>23.510576113508</v>
          </cell>
        </row>
        <row r="35">
          <cell r="AS35">
            <v>1.15096634411094</v>
          </cell>
          <cell r="AT35">
            <v>0.410861772319672</v>
          </cell>
        </row>
        <row r="36">
          <cell r="D36">
            <v>0.0224608958321044</v>
          </cell>
          <cell r="E36">
            <v>0.0824786468269646</v>
          </cell>
          <cell r="F36">
            <v>0.0465146577875574</v>
          </cell>
        </row>
        <row r="36">
          <cell r="M36">
            <v>30.0860248176457</v>
          </cell>
          <cell r="N36">
            <v>7.10075994588207</v>
          </cell>
          <cell r="O36">
            <v>2.88552464705181</v>
          </cell>
        </row>
        <row r="36">
          <cell r="Q36">
            <v>0.0760649777795855</v>
          </cell>
        </row>
        <row r="36">
          <cell r="X36">
            <v>0.697811868024632</v>
          </cell>
          <cell r="Y36">
            <v>0.225378377035852</v>
          </cell>
          <cell r="Z36">
            <v>0.0768097549395158</v>
          </cell>
        </row>
        <row r="36">
          <cell r="AD36">
            <v>1.13690362540481</v>
          </cell>
        </row>
        <row r="36">
          <cell r="AF36">
            <v>0.467125252409823</v>
          </cell>
        </row>
        <row r="36">
          <cell r="AI36">
            <v>27.2457600972263</v>
          </cell>
          <cell r="AJ36">
            <v>5.92860636445959</v>
          </cell>
          <cell r="AK36">
            <v>2.55163405194812</v>
          </cell>
          <cell r="AL36">
            <v>35.726000513634</v>
          </cell>
        </row>
        <row r="36">
          <cell r="AP36">
            <v>24.9860150447128</v>
          </cell>
        </row>
        <row r="36">
          <cell r="AS36">
            <v>1.13115514870837</v>
          </cell>
          <cell r="AT36">
            <v>0.464748409166845</v>
          </cell>
        </row>
        <row r="37">
          <cell r="D37">
            <v>0.0226127384732354</v>
          </cell>
          <cell r="E37">
            <v>0.0837151135644445</v>
          </cell>
          <cell r="F37">
            <v>0.0468377505679997</v>
          </cell>
        </row>
        <row r="37">
          <cell r="M37">
            <v>33.3689566566503</v>
          </cell>
          <cell r="N37">
            <v>8.08450937171404</v>
          </cell>
          <cell r="O37">
            <v>3.294458282714</v>
          </cell>
        </row>
        <row r="37">
          <cell r="Q37">
            <v>0.111625314404704</v>
          </cell>
        </row>
        <row r="37">
          <cell r="X37">
            <v>0.690138963652606</v>
          </cell>
          <cell r="Y37">
            <v>0.231359818720247</v>
          </cell>
          <cell r="Z37">
            <v>0.0785012176271468</v>
          </cell>
        </row>
        <row r="37">
          <cell r="AD37">
            <v>1.11828274312496</v>
          </cell>
        </row>
        <row r="37">
          <cell r="AF37">
            <v>0.522378108647798</v>
          </cell>
        </row>
        <row r="37">
          <cell r="AI37">
            <v>29.9707375408972</v>
          </cell>
          <cell r="AJ37">
            <v>6.64639530451397</v>
          </cell>
          <cell r="AK37">
            <v>2.88452590454556</v>
          </cell>
          <cell r="AL37">
            <v>39.5016587499567</v>
          </cell>
        </row>
        <row r="37">
          <cell r="AP37">
            <v>26.9525681102751</v>
          </cell>
        </row>
        <row r="37">
          <cell r="AS37">
            <v>1.10568376482226</v>
          </cell>
          <cell r="AT37">
            <v>0.513864770742751</v>
          </cell>
        </row>
        <row r="38">
          <cell r="D38">
            <v>0.0235159351946167</v>
          </cell>
          <cell r="E38">
            <v>0.0896936131020416</v>
          </cell>
          <cell r="F38">
            <v>0.0492466099401879</v>
          </cell>
        </row>
        <row r="38">
          <cell r="M38">
            <v>35.7917680312342</v>
          </cell>
          <cell r="N38">
            <v>8.74850006123446</v>
          </cell>
          <cell r="O38">
            <v>3.58883549529893</v>
          </cell>
        </row>
        <row r="38">
          <cell r="Q38">
            <v>0.232829166966749</v>
          </cell>
        </row>
        <row r="38">
          <cell r="X38">
            <v>0.682035169965922</v>
          </cell>
          <cell r="Y38">
            <v>0.238177889098957</v>
          </cell>
          <cell r="Z38">
            <v>0.0797869409351207</v>
          </cell>
        </row>
        <row r="38">
          <cell r="AD38">
            <v>1.07615408582653</v>
          </cell>
        </row>
        <row r="38">
          <cell r="AF38">
            <v>0.562159335967663</v>
          </cell>
        </row>
        <row r="38">
          <cell r="AI38">
            <v>31.1354573797318</v>
          </cell>
          <cell r="AJ38">
            <v>6.75910116221783</v>
          </cell>
          <cell r="AK38">
            <v>3.00319654106014</v>
          </cell>
          <cell r="AL38">
            <v>40.8977550830098</v>
          </cell>
        </row>
        <row r="38">
          <cell r="AP38">
            <v>31.0741007232243</v>
          </cell>
        </row>
        <row r="38">
          <cell r="AS38">
            <v>1.03534272679257</v>
          </cell>
          <cell r="AT38">
            <v>0.532026152943439</v>
          </cell>
        </row>
        <row r="39">
          <cell r="D39">
            <v>0.0241842461572368</v>
          </cell>
          <cell r="E39">
            <v>0.0942271005240531</v>
          </cell>
          <cell r="F39">
            <v>0.050805660969462</v>
          </cell>
        </row>
        <row r="39">
          <cell r="M39">
            <v>37.3182664749058</v>
          </cell>
          <cell r="N39">
            <v>9.07896226099633</v>
          </cell>
          <cell r="O39">
            <v>3.7621658643529</v>
          </cell>
        </row>
        <row r="39">
          <cell r="Q39">
            <v>0.235384986847234</v>
          </cell>
        </row>
        <row r="39">
          <cell r="X39">
            <v>0.668460042464395</v>
          </cell>
          <cell r="Y39">
            <v>0.250336483601601</v>
          </cell>
          <cell r="Z39">
            <v>0.0812034739340039</v>
          </cell>
        </row>
        <row r="39">
          <cell r="AD39">
            <v>1.04190932179765</v>
          </cell>
        </row>
        <row r="39">
          <cell r="AF39">
            <v>0.585719052480286</v>
          </cell>
        </row>
        <row r="39">
          <cell r="AI39">
            <v>32.0187466525172</v>
          </cell>
          <cell r="AJ39">
            <v>6.75818537479522</v>
          </cell>
          <cell r="AK39">
            <v>3.08444261633006</v>
          </cell>
          <cell r="AL39">
            <v>41.8613746436425</v>
          </cell>
        </row>
        <row r="39">
          <cell r="AP39">
            <v>36.5463575435576</v>
          </cell>
        </row>
        <row r="39">
          <cell r="AS39">
            <v>1.02356167370744</v>
          </cell>
          <cell r="AT39">
            <v>0.544561579562918</v>
          </cell>
        </row>
        <row r="40">
          <cell r="D40">
            <v>0.0247898959522361</v>
          </cell>
          <cell r="E40">
            <v>0.0985169014364904</v>
          </cell>
          <cell r="F40">
            <v>0.0521459523120858</v>
          </cell>
        </row>
        <row r="40">
          <cell r="M40">
            <v>38.7119899306707</v>
          </cell>
          <cell r="N40">
            <v>9.3581082166885</v>
          </cell>
          <cell r="O40">
            <v>3.91972796055034</v>
          </cell>
        </row>
        <row r="40">
          <cell r="Q40">
            <v>0.119066326915913</v>
          </cell>
        </row>
        <row r="40">
          <cell r="X40">
            <v>0.667012903103445</v>
          </cell>
          <cell r="Y40">
            <v>0.251432544160063</v>
          </cell>
          <cell r="Z40">
            <v>0.081554552736492</v>
          </cell>
        </row>
        <row r="40">
          <cell r="AD40">
            <v>1.03605465194928</v>
          </cell>
        </row>
        <row r="40">
          <cell r="AF40">
            <v>0.606836949057525</v>
          </cell>
        </row>
        <row r="40">
          <cell r="AI40">
            <v>32.8846110487071</v>
          </cell>
          <cell r="AJ40">
            <v>6.74624661688633</v>
          </cell>
          <cell r="AK40">
            <v>3.16580570943814</v>
          </cell>
          <cell r="AL40">
            <v>42.7966633750315</v>
          </cell>
        </row>
        <row r="40">
          <cell r="AP40">
            <v>37.8185629457286</v>
          </cell>
        </row>
        <row r="40">
          <cell r="AS40">
            <v>1.02234252313382</v>
          </cell>
          <cell r="AT40">
            <v>0.55672845925209</v>
          </cell>
        </row>
        <row r="41">
          <cell r="D41">
            <v>0.0249699827003179</v>
          </cell>
          <cell r="E41">
            <v>0.0997118368673855</v>
          </cell>
          <cell r="F41">
            <v>0.0521857107298339</v>
          </cell>
        </row>
        <row r="41">
          <cell r="M41">
            <v>40.5145649368808</v>
          </cell>
          <cell r="N41">
            <v>9.79075029302599</v>
          </cell>
          <cell r="O41">
            <v>4.14179978532025</v>
          </cell>
        </row>
        <row r="41">
          <cell r="Q41">
            <v>0.120527914302036</v>
          </cell>
        </row>
        <row r="41">
          <cell r="X41">
            <v>0.674597442468316</v>
          </cell>
          <cell r="Y41">
            <v>0.243969664712445</v>
          </cell>
          <cell r="Z41">
            <v>0.0814328928192391</v>
          </cell>
        </row>
        <row r="41">
          <cell r="AD41">
            <v>1.04730018801591</v>
          </cell>
        </row>
        <row r="41">
          <cell r="AF41">
            <v>0.635540450842946</v>
          </cell>
        </row>
        <row r="41">
          <cell r="AI41">
            <v>34.5507750422315</v>
          </cell>
          <cell r="AJ41">
            <v>7.03816719088803</v>
          </cell>
          <cell r="AK41">
            <v>3.36855053062333</v>
          </cell>
          <cell r="AL41">
            <v>44.9574927637428</v>
          </cell>
        </row>
        <row r="41">
          <cell r="AP41">
            <v>39.52923196192</v>
          </cell>
        </row>
        <row r="41">
          <cell r="AS41">
            <v>1.05049060413369</v>
          </cell>
          <cell r="AT41">
            <v>0.584838015498144</v>
          </cell>
        </row>
        <row r="42">
          <cell r="D42">
            <v>0.0243220162159793</v>
          </cell>
          <cell r="E42">
            <v>0.0949112181152867</v>
          </cell>
          <cell r="F42">
            <v>0.0499098436267033</v>
          </cell>
        </row>
        <row r="42">
          <cell r="M42">
            <v>43.8279589037045</v>
          </cell>
          <cell r="N42">
            <v>10.8055090734771</v>
          </cell>
          <cell r="O42">
            <v>4.59754920123027</v>
          </cell>
        </row>
        <row r="42">
          <cell r="Q42">
            <v>0.190415817189652</v>
          </cell>
        </row>
        <row r="42">
          <cell r="X42">
            <v>0.675144525479068</v>
          </cell>
          <cell r="Y42">
            <v>0.242330093508468</v>
          </cell>
          <cell r="Z42">
            <v>0.0825253810124642</v>
          </cell>
        </row>
        <row r="42">
          <cell r="AD42">
            <v>1.08935838443717</v>
          </cell>
        </row>
        <row r="42">
          <cell r="AF42">
            <v>0.692331318774741</v>
          </cell>
        </row>
        <row r="42">
          <cell r="AI42">
            <v>38.3825460312146</v>
          </cell>
          <cell r="AJ42">
            <v>8.15886160580954</v>
          </cell>
          <cell r="AK42">
            <v>3.9019351576118</v>
          </cell>
          <cell r="AL42">
            <v>50.4433427946359</v>
          </cell>
        </row>
        <row r="42">
          <cell r="AP42">
            <v>47.1780111659588</v>
          </cell>
        </row>
        <row r="42">
          <cell r="AS42">
            <v>1.12202304207047</v>
          </cell>
          <cell r="AT42">
            <v>0.656201729267685</v>
          </cell>
        </row>
        <row r="43">
          <cell r="D43">
            <v>0.0244401071645829</v>
          </cell>
          <cell r="E43">
            <v>0.0960248246651235</v>
          </cell>
          <cell r="F43">
            <v>0.050250961403843</v>
          </cell>
        </row>
        <row r="43">
          <cell r="M43">
            <v>47.9902184962546</v>
          </cell>
          <cell r="N43">
            <v>12.1279209641739</v>
          </cell>
          <cell r="O43">
            <v>5.18899414135779</v>
          </cell>
        </row>
        <row r="43">
          <cell r="Q43">
            <v>0.147710373561646</v>
          </cell>
        </row>
        <row r="43">
          <cell r="X43">
            <v>0.66722391149894</v>
          </cell>
          <cell r="Y43">
            <v>0.248334127602255</v>
          </cell>
          <cell r="Z43">
            <v>0.0844419608988044</v>
          </cell>
        </row>
        <row r="43">
          <cell r="AD43">
            <v>1.10442064141087</v>
          </cell>
        </row>
        <row r="43">
          <cell r="AF43">
            <v>0.764624999150033</v>
          </cell>
        </row>
        <row r="43">
          <cell r="AI43">
            <v>41.6709365451687</v>
          </cell>
          <cell r="AJ43">
            <v>9.02552976854074</v>
          </cell>
          <cell r="AK43">
            <v>4.35472941611171</v>
          </cell>
          <cell r="AL43">
            <v>55.0511957298212</v>
          </cell>
        </row>
        <row r="43">
          <cell r="AP43">
            <v>52.5775646231801</v>
          </cell>
        </row>
        <row r="43">
          <cell r="AS43">
            <v>1.091347097157</v>
          </cell>
          <cell r="AT43">
            <v>0.716143852385689</v>
          </cell>
        </row>
        <row r="44">
          <cell r="D44">
            <v>0.0236717279530924</v>
          </cell>
          <cell r="E44">
            <v>0.090997816423693</v>
          </cell>
          <cell r="F44">
            <v>0.0481003436186685</v>
          </cell>
        </row>
        <row r="44">
          <cell r="M44">
            <v>53.0909941287114</v>
          </cell>
          <cell r="N44">
            <v>13.8037916696529</v>
          </cell>
          <cell r="O44">
            <v>5.94065404918071</v>
          </cell>
        </row>
        <row r="44">
          <cell r="Q44">
            <v>0.179338354425361</v>
          </cell>
        </row>
        <row r="44">
          <cell r="X44">
            <v>0.669875810283183</v>
          </cell>
          <cell r="Y44">
            <v>0.244228067884657</v>
          </cell>
          <cell r="Z44">
            <v>0.0858961218321594</v>
          </cell>
        </row>
        <row r="44">
          <cell r="AD44">
            <v>1.11731535755034</v>
          </cell>
        </row>
        <row r="44">
          <cell r="AF44">
            <v>0.85432725431725</v>
          </cell>
        </row>
        <row r="44">
          <cell r="AI44">
            <v>47.2754079618652</v>
          </cell>
          <cell r="AJ44">
            <v>10.7828095934507</v>
          </cell>
          <cell r="AK44">
            <v>5.1756452930963</v>
          </cell>
          <cell r="AL44">
            <v>63.2338628484121</v>
          </cell>
        </row>
        <row r="44">
          <cell r="AP44">
            <v>62.6241077423739</v>
          </cell>
        </row>
        <row r="44">
          <cell r="AS44">
            <v>1.14863740941704</v>
          </cell>
          <cell r="AT44">
            <v>0.822589619374236</v>
          </cell>
        </row>
        <row r="45">
          <cell r="D45">
            <v>0.0224567791572302</v>
          </cell>
          <cell r="E45">
            <v>0.084123336539258</v>
          </cell>
          <cell r="F45">
            <v>0.045199933683165</v>
          </cell>
        </row>
        <row r="45">
          <cell r="M45">
            <v>61.1869041115782</v>
          </cell>
          <cell r="N45">
            <v>16.6646137490007</v>
          </cell>
          <cell r="O45">
            <v>7.18520196867556</v>
          </cell>
        </row>
        <row r="45">
          <cell r="Q45">
            <v>0.171090890252436</v>
          </cell>
        </row>
        <row r="45">
          <cell r="X45">
            <v>0.668612575055081</v>
          </cell>
          <cell r="Y45">
            <v>0.243162137103555</v>
          </cell>
          <cell r="Z45">
            <v>0.0882252878413638</v>
          </cell>
        </row>
        <row r="45">
          <cell r="AD45">
            <v>1.17051164521161</v>
          </cell>
        </row>
        <row r="45">
          <cell r="AF45">
            <v>1</v>
          </cell>
        </row>
        <row r="45">
          <cell r="AI45">
            <v>56.4059366261641</v>
          </cell>
          <cell r="AJ45">
            <v>13.8991182041537</v>
          </cell>
          <cell r="AK45">
            <v>6.56664566174009</v>
          </cell>
          <cell r="AL45">
            <v>76.8717004920578</v>
          </cell>
        </row>
        <row r="45">
          <cell r="AP45">
            <v>76.8717004920578</v>
          </cell>
        </row>
        <row r="45">
          <cell r="AS45">
            <v>1.21567301172695</v>
          </cell>
          <cell r="AT45">
            <v>1</v>
          </cell>
        </row>
        <row r="46">
          <cell r="D46">
            <v>0.0219728105512556</v>
          </cell>
          <cell r="E46">
            <v>0.0825831822200325</v>
          </cell>
          <cell r="F46">
            <v>0.0446089533603457</v>
          </cell>
        </row>
        <row r="46">
          <cell r="M46">
            <v>71.3471886934145</v>
          </cell>
          <cell r="N46">
            <v>20.3253911510542</v>
          </cell>
          <cell r="O46">
            <v>8.78153118907177</v>
          </cell>
        </row>
        <row r="46">
          <cell r="Q46">
            <v>0.222276589494427</v>
          </cell>
        </row>
        <row r="46">
          <cell r="X46">
            <v>0.657335441982012</v>
          </cell>
          <cell r="Y46">
            <v>0.251408165435392</v>
          </cell>
          <cell r="Z46">
            <v>0.091256392582596</v>
          </cell>
        </row>
        <row r="46">
          <cell r="AD46">
            <v>1.18407323735221</v>
          </cell>
        </row>
        <row r="46">
          <cell r="AF46">
            <v>1.18407323735221</v>
          </cell>
        </row>
        <row r="46">
          <cell r="AI46">
            <v>65.9362868118392</v>
          </cell>
          <cell r="AJ46">
            <v>17.0690904803519</v>
          </cell>
          <cell r="AK46">
            <v>8.02649191052353</v>
          </cell>
          <cell r="AL46">
            <v>91.0318692027147</v>
          </cell>
        </row>
        <row r="46">
          <cell r="AP46">
            <v>97.6014569239399</v>
          </cell>
        </row>
        <row r="46">
          <cell r="AS46">
            <v>1.18420522272848</v>
          </cell>
          <cell r="AT46">
            <v>1.18420522272848</v>
          </cell>
        </row>
        <row r="47">
          <cell r="D47">
            <v>0.0215436470903604</v>
          </cell>
          <cell r="E47">
            <v>0.0814219285088345</v>
          </cell>
          <cell r="F47">
            <v>0.0441303557483037</v>
          </cell>
        </row>
        <row r="47">
          <cell r="M47">
            <v>82.3479137897483</v>
          </cell>
          <cell r="N47">
            <v>24.2929739288588</v>
          </cell>
          <cell r="O47">
            <v>10.5403587692627</v>
          </cell>
        </row>
        <row r="47">
          <cell r="Q47">
            <v>0.123200716996143</v>
          </cell>
        </row>
        <row r="47">
          <cell r="X47">
            <v>0.637224673631089</v>
          </cell>
          <cell r="Y47">
            <v>0.268099690091437</v>
          </cell>
          <cell r="Z47">
            <v>0.0946756362774736</v>
          </cell>
        </row>
        <row r="47">
          <cell r="AD47">
            <v>1.16895144029449</v>
          </cell>
        </row>
        <row r="47">
          <cell r="AF47">
            <v>1.38412411621702</v>
          </cell>
        </row>
        <row r="47">
          <cell r="AI47">
            <v>76.5007883104308</v>
          </cell>
          <cell r="AJ47">
            <v>20.5507892885219</v>
          </cell>
          <cell r="AK47">
            <v>9.66226047498772</v>
          </cell>
          <cell r="AL47">
            <v>106.71383807394</v>
          </cell>
        </row>
        <row r="47">
          <cell r="AP47">
            <v>114.903016810939</v>
          </cell>
        </row>
        <row r="47">
          <cell r="AS47">
            <v>1.17226899775401</v>
          </cell>
          <cell r="AT47">
            <v>1.38820706958298</v>
          </cell>
        </row>
        <row r="48">
          <cell r="D48">
            <v>0.0213580633459497</v>
          </cell>
          <cell r="E48">
            <v>0.0816662660044784</v>
          </cell>
          <cell r="F48">
            <v>0.044252006573953</v>
          </cell>
        </row>
        <row r="48">
          <cell r="M48">
            <v>94.0986831691112</v>
          </cell>
          <cell r="N48">
            <v>28.5302825151077</v>
          </cell>
          <cell r="O48">
            <v>12.4485783039733</v>
          </cell>
        </row>
        <row r="48">
          <cell r="Q48">
            <v>0.182877505376569</v>
          </cell>
        </row>
        <row r="48">
          <cell r="X48">
            <v>0.63492166104522</v>
          </cell>
          <cell r="Y48">
            <v>0.268495901834952</v>
          </cell>
          <cell r="Z48">
            <v>0.0965824371198275</v>
          </cell>
        </row>
        <row r="48">
          <cell r="AD48">
            <v>1.15476307557383</v>
          </cell>
        </row>
        <row r="48">
          <cell r="AF48">
            <v>1.59833542141867</v>
          </cell>
        </row>
        <row r="48">
          <cell r="AI48">
            <v>87.2624123062565</v>
          </cell>
          <cell r="AJ48">
            <v>23.9848682018981</v>
          </cell>
          <cell r="AK48">
            <v>11.3343817268026</v>
          </cell>
          <cell r="AL48">
            <v>122.581662234957</v>
          </cell>
        </row>
        <row r="48">
          <cell r="AP48">
            <v>139.148877915988</v>
          </cell>
        </row>
        <row r="48">
          <cell r="AS48">
            <v>1.14869509378926</v>
          </cell>
          <cell r="AT48">
            <v>1.59462664999354</v>
          </cell>
        </row>
        <row r="49">
          <cell r="D49">
            <v>0.0210977322297307</v>
          </cell>
          <cell r="E49">
            <v>0.0814279347196806</v>
          </cell>
          <cell r="F49">
            <v>0.0441075392114067</v>
          </cell>
        </row>
        <row r="49">
          <cell r="M49">
            <v>106.854190083005</v>
          </cell>
          <cell r="N49">
            <v>33.1579875039316</v>
          </cell>
          <cell r="O49">
            <v>14.555986454644</v>
          </cell>
        </row>
        <row r="49">
          <cell r="Q49">
            <v>0.228354863648994</v>
          </cell>
        </row>
        <row r="49">
          <cell r="X49">
            <v>0.628876886357234</v>
          </cell>
          <cell r="Y49">
            <v>0.272503897177722</v>
          </cell>
          <cell r="Z49">
            <v>0.0986192164650436</v>
          </cell>
        </row>
        <row r="49">
          <cell r="AD49">
            <v>1.14597180758773</v>
          </cell>
        </row>
        <row r="49">
          <cell r="AF49">
            <v>1.83164733201465</v>
          </cell>
        </row>
        <row r="49">
          <cell r="AI49">
            <v>99.5372652308691</v>
          </cell>
          <cell r="AJ49">
            <v>27.9243542747982</v>
          </cell>
          <cell r="AK49">
            <v>13.2720040755387</v>
          </cell>
          <cell r="AL49">
            <v>140.733623581206</v>
          </cell>
        </row>
        <row r="49">
          <cell r="AP49">
            <v>176.96544863811</v>
          </cell>
        </row>
        <row r="49">
          <cell r="AS49">
            <v>1.14808056127887</v>
          </cell>
          <cell r="AT49">
            <v>1.83075985935482</v>
          </cell>
        </row>
        <row r="50">
          <cell r="D50">
            <v>0.020427876298911</v>
          </cell>
          <cell r="E50">
            <v>0.0789555224676078</v>
          </cell>
          <cell r="F50">
            <v>0.042895859735408</v>
          </cell>
        </row>
        <row r="50">
          <cell r="M50">
            <v>123.344305494349</v>
          </cell>
          <cell r="N50">
            <v>39.3707811030805</v>
          </cell>
          <cell r="O50">
            <v>17.3524586817281</v>
          </cell>
        </row>
        <row r="50">
          <cell r="Q50">
            <v>0.0990814473655806</v>
          </cell>
        </row>
        <row r="50">
          <cell r="X50">
            <v>0.593230278589432</v>
          </cell>
          <cell r="Y50">
            <v>0.30392720195976</v>
          </cell>
          <cell r="Z50">
            <v>0.102842519450808</v>
          </cell>
        </row>
        <row r="50">
          <cell r="AD50">
            <v>1.16753523171996</v>
          </cell>
        </row>
        <row r="50">
          <cell r="AF50">
            <v>2.13851279221296</v>
          </cell>
        </row>
        <row r="50">
          <cell r="AI50">
            <v>117.401729764019</v>
          </cell>
          <cell r="AJ50">
            <v>34.0948936964136</v>
          </cell>
          <cell r="AK50">
            <v>16.2019902862464</v>
          </cell>
          <cell r="AL50">
            <v>167.698613746679</v>
          </cell>
        </row>
        <row r="50">
          <cell r="AP50">
            <v>215.788011087848</v>
          </cell>
        </row>
        <row r="50">
          <cell r="AS50">
            <v>1.19160304040572</v>
          </cell>
          <cell r="AT50">
            <v>2.18153901465995</v>
          </cell>
        </row>
        <row r="51">
          <cell r="D51">
            <v>0.0200553470954901</v>
          </cell>
          <cell r="E51">
            <v>0.0783914797340786</v>
          </cell>
          <cell r="F51">
            <v>0.0425268331942466</v>
          </cell>
        </row>
        <row r="51">
          <cell r="M51">
            <v>144.335251615323</v>
          </cell>
          <cell r="N51">
            <v>47.5039219974965</v>
          </cell>
          <cell r="O51">
            <v>20.9877879383338</v>
          </cell>
        </row>
        <row r="51">
          <cell r="Q51">
            <v>0.115443851980829</v>
          </cell>
        </row>
        <row r="51">
          <cell r="X51">
            <v>0.591754675369761</v>
          </cell>
          <cell r="Y51">
            <v>0.303663954267183</v>
          </cell>
          <cell r="Z51">
            <v>0.104581370363056</v>
          </cell>
        </row>
        <row r="51">
          <cell r="AD51">
            <v>1.18517626589254</v>
          </cell>
        </row>
        <row r="51">
          <cell r="AF51">
            <v>2.53451460563839</v>
          </cell>
        </row>
        <row r="51">
          <cell r="AI51">
            <v>138.215940805226</v>
          </cell>
          <cell r="AJ51">
            <v>41.2964062513219</v>
          </cell>
          <cell r="AK51">
            <v>19.6658563978881</v>
          </cell>
          <cell r="AL51">
            <v>199.178203454436</v>
          </cell>
        </row>
        <row r="51">
          <cell r="AP51">
            <v>264.541420962762</v>
          </cell>
        </row>
        <row r="51">
          <cell r="AS51">
            <v>1.18771526492943</v>
          </cell>
          <cell r="AT51">
            <v>2.59104718875074</v>
          </cell>
        </row>
        <row r="52">
          <cell r="D52">
            <v>0.0191055416487541</v>
          </cell>
          <cell r="E52">
            <v>0.0747487273133523</v>
          </cell>
          <cell r="F52">
            <v>0.0406686561527101</v>
          </cell>
        </row>
        <row r="52">
          <cell r="M52">
            <v>173.333960661924</v>
          </cell>
          <cell r="N52">
            <v>59.1574779270332</v>
          </cell>
          <cell r="O52">
            <v>26.143402407358</v>
          </cell>
        </row>
        <row r="52">
          <cell r="Q52">
            <v>0.389246921158337</v>
          </cell>
        </row>
        <row r="52">
          <cell r="X52">
            <v>0.613783670461364</v>
          </cell>
          <cell r="Y52">
            <v>0.281335375749935</v>
          </cell>
          <cell r="Z52">
            <v>0.104880953788701</v>
          </cell>
        </row>
        <row r="52">
          <cell r="AD52">
            <v>1.21839252429133</v>
          </cell>
        </row>
        <row r="52">
          <cell r="AF52">
            <v>3.08803364821701</v>
          </cell>
        </row>
        <row r="52">
          <cell r="AI52">
            <v>171.45519339457</v>
          </cell>
          <cell r="AJ52">
            <v>53.6397033373777</v>
          </cell>
          <cell r="AK52">
            <v>25.4157756312343</v>
          </cell>
          <cell r="AL52">
            <v>250.510672363182</v>
          </cell>
        </row>
        <row r="52">
          <cell r="AP52">
            <v>441.352988208986</v>
          </cell>
        </row>
        <row r="52">
          <cell r="AS52">
            <v>1.25772131698381</v>
          </cell>
          <cell r="AT52">
            <v>3.25881528260279</v>
          </cell>
        </row>
        <row r="53">
          <cell r="D53">
            <v>0.0193547742445618</v>
          </cell>
          <cell r="E53">
            <v>0.077821640800531</v>
          </cell>
          <cell r="F53">
            <v>0.0419362726894306</v>
          </cell>
        </row>
        <row r="53">
          <cell r="M53">
            <v>206.013794117003</v>
          </cell>
          <cell r="N53">
            <v>72.3425698517291</v>
          </cell>
          <cell r="O53">
            <v>32.0216340460537</v>
          </cell>
        </row>
        <row r="53">
          <cell r="Q53">
            <v>0.508606427103921</v>
          </cell>
        </row>
        <row r="53">
          <cell r="X53">
            <v>0.600982873242028</v>
          </cell>
          <cell r="Y53">
            <v>0.291797112509502</v>
          </cell>
          <cell r="Z53">
            <v>0.107220014248471</v>
          </cell>
        </row>
        <row r="53">
          <cell r="AD53">
            <v>1.20210909028967</v>
          </cell>
        </row>
        <row r="53">
          <cell r="AF53">
            <v>3.71215331964205</v>
          </cell>
        </row>
        <row r="53">
          <cell r="AI53">
            <v>198.878280884476</v>
          </cell>
          <cell r="AJ53">
            <v>62.9146729660395</v>
          </cell>
          <cell r="AK53">
            <v>30.0734390126004</v>
          </cell>
          <cell r="AL53">
            <v>291.866392863116</v>
          </cell>
        </row>
        <row r="53">
          <cell r="AP53">
            <v>822.976864756002</v>
          </cell>
        </row>
        <row r="53">
          <cell r="AS53">
            <v>1.1650856632566</v>
          </cell>
          <cell r="AT53">
            <v>3.79679896496203</v>
          </cell>
        </row>
        <row r="54">
          <cell r="D54">
            <v>0.0188965561541004</v>
          </cell>
          <cell r="E54">
            <v>0.0766887802849992</v>
          </cell>
          <cell r="F54">
            <v>0.0411867261214937</v>
          </cell>
        </row>
        <row r="54">
          <cell r="M54">
            <v>241.763033552025</v>
          </cell>
          <cell r="N54">
            <v>86.8695123471235</v>
          </cell>
          <cell r="O54">
            <v>38.5674034403137</v>
          </cell>
        </row>
        <row r="54">
          <cell r="Q54">
            <v>0.12908936829327</v>
          </cell>
        </row>
        <row r="54">
          <cell r="X54">
            <v>0.597205996492476</v>
          </cell>
          <cell r="Y54">
            <v>0.293936613443601</v>
          </cell>
          <cell r="Z54">
            <v>0.108857390063923</v>
          </cell>
        </row>
        <row r="54">
          <cell r="AD54">
            <v>1.18477368506475</v>
          </cell>
        </row>
        <row r="54">
          <cell r="AF54">
            <v>4.39806156803767</v>
          </cell>
        </row>
        <row r="54">
          <cell r="AI54">
            <v>237.347551537258</v>
          </cell>
          <cell r="AJ54">
            <v>76.7261420995073</v>
          </cell>
          <cell r="AK54">
            <v>36.8377355754271</v>
          </cell>
          <cell r="AL54">
            <v>350.911429212192</v>
          </cell>
        </row>
        <row r="54">
          <cell r="AP54">
            <v>981.320863741595</v>
          </cell>
        </row>
        <row r="54">
          <cell r="AS54">
            <v>1.20230159344439</v>
          </cell>
          <cell r="AT54">
            <v>4.56489744556187</v>
          </cell>
        </row>
        <row r="55">
          <cell r="D55">
            <v>0.019041382165814</v>
          </cell>
          <cell r="E55">
            <v>0.0788930426945234</v>
          </cell>
          <cell r="F55">
            <v>0.0420083770065935</v>
          </cell>
        </row>
        <row r="55">
          <cell r="M55">
            <v>282.554131067024</v>
          </cell>
          <cell r="N55">
            <v>103.536763517612</v>
          </cell>
          <cell r="O55">
            <v>46.143026623074</v>
          </cell>
        </row>
        <row r="55">
          <cell r="Q55">
            <v>0.109273295806229</v>
          </cell>
        </row>
        <row r="55">
          <cell r="X55">
            <v>0.581055490444209</v>
          </cell>
          <cell r="Y55">
            <v>0.307823542177349</v>
          </cell>
          <cell r="Z55">
            <v>0.111120967378442</v>
          </cell>
        </row>
        <row r="55">
          <cell r="AD55">
            <v>1.17867184685179</v>
          </cell>
        </row>
        <row r="55">
          <cell r="AF55">
            <v>5.18387135096684</v>
          </cell>
        </row>
        <row r="55">
          <cell r="AI55">
            <v>273.87161557517</v>
          </cell>
          <cell r="AJ55">
            <v>89.064429282066</v>
          </cell>
          <cell r="AK55">
            <v>43.2183895132739</v>
          </cell>
          <cell r="AL55">
            <v>406.15443437051</v>
          </cell>
        </row>
        <row r="55">
          <cell r="AP55">
            <v>1129.07923212396</v>
          </cell>
        </row>
        <row r="55">
          <cell r="AS55">
            <v>1.15742720401652</v>
          </cell>
          <cell r="AT55">
            <v>5.28353648703885</v>
          </cell>
        </row>
        <row r="56">
          <cell r="D56">
            <v>0.019516154148561</v>
          </cell>
          <cell r="E56">
            <v>0.0829526842450787</v>
          </cell>
          <cell r="F56">
            <v>0.0436192653042197</v>
          </cell>
        </row>
        <row r="56">
          <cell r="M56">
            <v>318.797032376917</v>
          </cell>
          <cell r="N56">
            <v>117.890200982408</v>
          </cell>
          <cell r="O56">
            <v>52.8895479900684</v>
          </cell>
        </row>
        <row r="56">
          <cell r="Q56">
            <v>0.134560426552204</v>
          </cell>
        </row>
        <row r="56">
          <cell r="X56">
            <v>0.555487491187179</v>
          </cell>
          <cell r="Y56">
            <v>0.330955783891152</v>
          </cell>
          <cell r="Z56">
            <v>0.113556724921669</v>
          </cell>
        </row>
        <row r="56">
          <cell r="AD56">
            <v>1.13357537327806</v>
          </cell>
        </row>
        <row r="56">
          <cell r="AF56">
            <v>5.87630890169769</v>
          </cell>
        </row>
        <row r="56">
          <cell r="AI56">
            <v>302.218213867219</v>
          </cell>
          <cell r="AJ56">
            <v>97.0866897248074</v>
          </cell>
          <cell r="AK56">
            <v>47.9739406760808</v>
          </cell>
          <cell r="AL56">
            <v>447.278844268107</v>
          </cell>
        </row>
        <row r="56">
          <cell r="AP56">
            <v>1309.22408348774</v>
          </cell>
        </row>
        <row r="56">
          <cell r="AS56">
            <v>1.1012531353039</v>
          </cell>
          <cell r="AT56">
            <v>5.8185111218441</v>
          </cell>
        </row>
        <row r="57">
          <cell r="D57">
            <v>0.0198351670991477</v>
          </cell>
          <cell r="E57">
            <v>0.0859985247670605</v>
          </cell>
          <cell r="F57">
            <v>0.0447195572237928</v>
          </cell>
        </row>
        <row r="57">
          <cell r="M57">
            <v>351.048763386365</v>
          </cell>
          <cell r="N57">
            <v>130.148914973176</v>
          </cell>
          <cell r="O57">
            <v>58.906846140724</v>
          </cell>
        </row>
        <row r="57">
          <cell r="Q57">
            <v>0.0482863356002462</v>
          </cell>
        </row>
        <row r="57">
          <cell r="X57">
            <v>0.548048206307785</v>
          </cell>
          <cell r="Y57">
            <v>0.337178358870847</v>
          </cell>
          <cell r="Z57">
            <v>0.114773434821369</v>
          </cell>
        </row>
        <row r="57">
          <cell r="AD57">
            <v>1.10354022601323</v>
          </cell>
        </row>
        <row r="57">
          <cell r="AF57">
            <v>6.48474325350303</v>
          </cell>
        </row>
        <row r="57">
          <cell r="AI57">
            <v>329.786727592307</v>
          </cell>
          <cell r="AJ57">
            <v>104.317395975826</v>
          </cell>
          <cell r="AK57">
            <v>52.5687088006977</v>
          </cell>
          <cell r="AL57">
            <v>486.67283236883</v>
          </cell>
        </row>
        <row r="57">
          <cell r="AP57">
            <v>1380.08464699866</v>
          </cell>
        </row>
        <row r="57">
          <cell r="AS57">
            <v>1.0880747851269</v>
          </cell>
          <cell r="AT57">
            <v>6.33097523865901</v>
          </cell>
        </row>
        <row r="58">
          <cell r="D58">
            <v>0.0201521756455633</v>
          </cell>
          <cell r="E58">
            <v>0.088893599072319</v>
          </cell>
          <cell r="F58">
            <v>0.0457690178612051</v>
          </cell>
        </row>
        <row r="58">
          <cell r="M58">
            <v>383.487675804373</v>
          </cell>
          <cell r="N58">
            <v>142.195347391774</v>
          </cell>
          <cell r="O58">
            <v>65.0159500835017</v>
          </cell>
        </row>
        <row r="58">
          <cell r="Q58">
            <v>0.109100672507261</v>
          </cell>
        </row>
        <row r="58">
          <cell r="X58">
            <v>0.538799700780828</v>
          </cell>
          <cell r="Y58">
            <v>0.34509382189068</v>
          </cell>
          <cell r="Z58">
            <v>0.116106477328492</v>
          </cell>
        </row>
        <row r="58">
          <cell r="AD58">
            <v>1.09375680069122</v>
          </cell>
        </row>
        <row r="58">
          <cell r="AF58">
            <v>7.09273203425544</v>
          </cell>
        </row>
        <row r="58">
          <cell r="AI58">
            <v>357.567074104043</v>
          </cell>
          <cell r="AJ58">
            <v>111.242952265134</v>
          </cell>
          <cell r="AK58">
            <v>57.2036454206536</v>
          </cell>
          <cell r="AL58">
            <v>526.01367178983</v>
          </cell>
        </row>
        <row r="58">
          <cell r="AP58">
            <v>1545.33217263302</v>
          </cell>
        </row>
        <row r="58">
          <cell r="AS58">
            <v>1.08083631714043</v>
          </cell>
          <cell r="AT58">
            <v>6.84274796085949</v>
          </cell>
        </row>
        <row r="59">
          <cell r="D59">
            <v>0.0204020292278237</v>
          </cell>
          <cell r="E59">
            <v>0.0911172377739044</v>
          </cell>
          <cell r="F59">
            <v>0.046580810862887</v>
          </cell>
        </row>
        <row r="59">
          <cell r="M59">
            <v>417.919827859584</v>
          </cell>
          <cell r="N59">
            <v>154.83612496261</v>
          </cell>
          <cell r="O59">
            <v>71.5926229698175</v>
          </cell>
        </row>
        <row r="59">
          <cell r="Q59">
            <v>0.0509512149348355</v>
          </cell>
        </row>
        <row r="59">
          <cell r="X59">
            <v>0.53382629656163</v>
          </cell>
          <cell r="Y59">
            <v>0.348863914075409</v>
          </cell>
          <cell r="Z59">
            <v>0.117309789362961</v>
          </cell>
        </row>
        <row r="59">
          <cell r="AD59">
            <v>1.09079838407234</v>
          </cell>
        </row>
        <row r="59">
          <cell r="AF59">
            <v>7.73674064162393</v>
          </cell>
        </row>
        <row r="59">
          <cell r="AI59">
            <v>388.134248921261</v>
          </cell>
          <cell r="AJ59">
            <v>119.105116663056</v>
          </cell>
          <cell r="AK59">
            <v>62.4183421753309</v>
          </cell>
          <cell r="AL59">
            <v>569.657707759648</v>
          </cell>
        </row>
        <row r="59">
          <cell r="AP59">
            <v>1638.78092124015</v>
          </cell>
        </row>
        <row r="59">
          <cell r="AS59">
            <v>1.08297129582452</v>
          </cell>
          <cell r="AT59">
            <v>7.41049962617261</v>
          </cell>
        </row>
        <row r="60">
          <cell r="D60">
            <v>0.0207466451615428</v>
          </cell>
          <cell r="E60">
            <v>0.093160408155868</v>
          </cell>
          <cell r="F60">
            <v>0.0474914585999918</v>
          </cell>
        </row>
        <row r="60">
          <cell r="M60">
            <v>454.031139860669</v>
          </cell>
          <cell r="N60">
            <v>168.488773936117</v>
          </cell>
          <cell r="O60">
            <v>78.7361954134946</v>
          </cell>
        </row>
        <row r="60">
          <cell r="Q60">
            <v>0.0913797747804218</v>
          </cell>
        </row>
        <row r="60">
          <cell r="X60">
            <v>0.432725953825621</v>
          </cell>
          <cell r="Y60">
            <v>0.431248590858818</v>
          </cell>
          <cell r="Z60">
            <v>0.136025455315562</v>
          </cell>
        </row>
        <row r="60">
          <cell r="AD60">
            <v>1.0887824080283</v>
          </cell>
        </row>
        <row r="60">
          <cell r="AF60">
            <v>8.4236271060777</v>
          </cell>
        </row>
        <row r="60">
          <cell r="AI60">
            <v>418.232862961635</v>
          </cell>
          <cell r="AJ60">
            <v>127.589570573931</v>
          </cell>
          <cell r="AK60">
            <v>67.8583983569532</v>
          </cell>
          <cell r="AL60">
            <v>613.680831892519</v>
          </cell>
        </row>
        <row r="60">
          <cell r="AP60">
            <v>1804.00919936991</v>
          </cell>
        </row>
        <row r="60">
          <cell r="AS60">
            <v>1.07727995870714</v>
          </cell>
          <cell r="AT60">
            <v>7.98318273128254</v>
          </cell>
        </row>
        <row r="61">
          <cell r="D61">
            <v>0.0210992677052615</v>
          </cell>
          <cell r="E61">
            <v>0.0948703582248919</v>
          </cell>
          <cell r="F61">
            <v>0.0483430414165515</v>
          </cell>
        </row>
        <row r="61">
          <cell r="M61">
            <v>490.505484817674</v>
          </cell>
          <cell r="N61">
            <v>183.022472105714</v>
          </cell>
          <cell r="O61">
            <v>86.3393671404624</v>
          </cell>
        </row>
        <row r="61">
          <cell r="Q61">
            <v>0.0764925982851122</v>
          </cell>
        </row>
        <row r="61">
          <cell r="X61">
            <v>0.458606310133533</v>
          </cell>
          <cell r="Y61">
            <v>0.404516016724537</v>
          </cell>
          <cell r="Z61">
            <v>0.136877673141929</v>
          </cell>
        </row>
        <row r="61">
          <cell r="AD61">
            <v>1.08501184314172</v>
          </cell>
        </row>
        <row r="61">
          <cell r="AF61">
            <v>9.13973517230392</v>
          </cell>
        </row>
        <row r="61">
          <cell r="AI61">
            <v>448.439228095778</v>
          </cell>
          <cell r="AJ61">
            <v>136.82470194102</v>
          </cell>
          <cell r="AK61">
            <v>73.6469021414568</v>
          </cell>
          <cell r="AL61">
            <v>658.910832178255</v>
          </cell>
        </row>
        <row r="61">
          <cell r="AP61">
            <v>1951.96023598251</v>
          </cell>
        </row>
        <row r="61">
          <cell r="AS61">
            <v>1.07367034062697</v>
          </cell>
          <cell r="AT61">
            <v>8.57130652238349</v>
          </cell>
        </row>
        <row r="62">
          <cell r="D62">
            <v>0.0213685271131265</v>
          </cell>
          <cell r="E62">
            <v>0.0960112776667968</v>
          </cell>
          <cell r="F62">
            <v>0.0489949698301209</v>
          </cell>
        </row>
        <row r="62">
          <cell r="M62">
            <v>529.385178743861</v>
          </cell>
          <cell r="N62">
            <v>198.76775636786</v>
          </cell>
          <cell r="O62">
            <v>94.6912678998175</v>
          </cell>
        </row>
        <row r="62">
          <cell r="Q62">
            <v>0.0559902335090097</v>
          </cell>
        </row>
        <row r="62">
          <cell r="X62">
            <v>0.568224541990123</v>
          </cell>
          <cell r="Y62">
            <v>0.316587182485835</v>
          </cell>
          <cell r="Z62">
            <v>0.115188275524042</v>
          </cell>
        </row>
        <row r="62">
          <cell r="AD62">
            <v>1.08388986179851</v>
          </cell>
        </row>
        <row r="62">
          <cell r="AF62">
            <v>9.90646629278348</v>
          </cell>
        </row>
        <row r="62">
          <cell r="AI62">
            <v>482.210062008692</v>
          </cell>
          <cell r="AJ62">
            <v>147.417869743394</v>
          </cell>
          <cell r="AK62">
            <v>80.2226171180387</v>
          </cell>
          <cell r="AL62">
            <v>709.850548870125</v>
          </cell>
        </row>
        <row r="62">
          <cell r="AP62">
            <v>2061.37667980946</v>
          </cell>
        </row>
        <row r="62">
          <cell r="AS62">
            <v>1.07720633751829</v>
          </cell>
          <cell r="AT62">
            <v>9.23306570672336</v>
          </cell>
        </row>
        <row r="63">
          <cell r="D63">
            <v>0.0216532915434817</v>
          </cell>
          <cell r="E63">
            <v>0.0955879878275048</v>
          </cell>
          <cell r="F63">
            <v>0.0492607397530489</v>
          </cell>
        </row>
        <row r="63">
          <cell r="M63">
            <v>571.801303646236</v>
          </cell>
          <cell r="N63">
            <v>217.504350086315</v>
          </cell>
          <cell r="O63">
            <v>104.456309747342</v>
          </cell>
        </row>
        <row r="63">
          <cell r="Q63">
            <v>0.109725209944822</v>
          </cell>
        </row>
        <row r="63">
          <cell r="X63">
            <v>0.453591081398795</v>
          </cell>
          <cell r="Y63">
            <v>0.400187498191839</v>
          </cell>
          <cell r="Z63">
            <v>0.146221420409366</v>
          </cell>
        </row>
        <row r="63">
          <cell r="AD63">
            <v>1.08816285631435</v>
          </cell>
        </row>
        <row r="63">
          <cell r="AF63">
            <v>10.7798486571371</v>
          </cell>
        </row>
        <row r="63">
          <cell r="AI63">
            <v>518.275993258097</v>
          </cell>
          <cell r="AJ63">
            <v>162.287487809375</v>
          </cell>
          <cell r="AK63">
            <v>88.439654092834</v>
          </cell>
          <cell r="AL63">
            <v>769.003135160306</v>
          </cell>
        </row>
        <row r="63">
          <cell r="AP63">
            <v>2318.14547295907</v>
          </cell>
        </row>
        <row r="63">
          <cell r="AS63">
            <v>1.08279691581933</v>
          </cell>
          <cell r="AT63">
            <v>9.99753507079732</v>
          </cell>
        </row>
        <row r="64">
          <cell r="D64">
            <v>0.0218686608176898</v>
          </cell>
          <cell r="E64">
            <v>0.096379104445326</v>
          </cell>
          <cell r="F64">
            <v>0.049150142884734</v>
          </cell>
        </row>
        <row r="64">
          <cell r="M64">
            <v>618.448820815265</v>
          </cell>
          <cell r="N64">
            <v>238.140512913127</v>
          </cell>
          <cell r="O64">
            <v>116.473607323321</v>
          </cell>
        </row>
        <row r="64">
          <cell r="Q64">
            <v>0.135089566628326</v>
          </cell>
        </row>
        <row r="64">
          <cell r="X64">
            <v>0.420731438730869</v>
          </cell>
          <cell r="Y64">
            <v>0.419920886219892</v>
          </cell>
          <cell r="Z64">
            <v>0.159347675049239</v>
          </cell>
        </row>
        <row r="64">
          <cell r="AD64">
            <v>1.09208552093511</v>
          </cell>
        </row>
        <row r="64">
          <cell r="AF64">
            <v>11.7725166363312</v>
          </cell>
        </row>
        <row r="64">
          <cell r="AI64">
            <v>559.188687133749</v>
          </cell>
          <cell r="AJ64">
            <v>176.335472519794</v>
          </cell>
          <cell r="AK64">
            <v>99.0558867763184</v>
          </cell>
          <cell r="AL64">
            <v>834.580046429861</v>
          </cell>
        </row>
        <row r="64">
          <cell r="AP64">
            <v>2690.8002725908</v>
          </cell>
        </row>
        <row r="64">
          <cell r="AS64">
            <v>1.08475832497044</v>
          </cell>
          <cell r="AT64">
            <v>10.8449093972313</v>
          </cell>
        </row>
        <row r="65">
          <cell r="D65">
            <v>0.0220102973519473</v>
          </cell>
          <cell r="E65">
            <v>0.0933972515691378</v>
          </cell>
          <cell r="F65">
            <v>0.0499900107480556</v>
          </cell>
        </row>
        <row r="65">
          <cell r="M65">
            <v>671.711246110545</v>
          </cell>
          <cell r="N65">
            <v>264.24052579347</v>
          </cell>
          <cell r="O65">
            <v>129.293584156053</v>
          </cell>
        </row>
        <row r="65">
          <cell r="Q65">
            <v>0.0867321556556412</v>
          </cell>
        </row>
        <row r="65">
          <cell r="X65">
            <v>0.57484649852685</v>
          </cell>
          <cell r="Y65">
            <v>0.327699631446592</v>
          </cell>
          <cell r="Z65">
            <v>0.0974538700265576</v>
          </cell>
        </row>
        <row r="65">
          <cell r="AD65">
            <v>1.09790956418727</v>
          </cell>
        </row>
        <row r="65">
          <cell r="AF65">
            <v>12.9251586095817</v>
          </cell>
        </row>
        <row r="65">
          <cell r="AI65">
            <v>607.028002132442</v>
          </cell>
          <cell r="AJ65">
            <v>201.453933740999</v>
          </cell>
          <cell r="AK65">
            <v>108.387881741145</v>
          </cell>
          <cell r="AL65">
            <v>916.869817614587</v>
          </cell>
        </row>
        <row r="65">
          <cell r="AP65">
            <v>2990.60143126864</v>
          </cell>
        </row>
        <row r="65">
          <cell r="AS65">
            <v>1.096382666139</v>
          </cell>
          <cell r="AT65">
            <v>11.8901706789724</v>
          </cell>
        </row>
        <row r="66">
          <cell r="D66">
            <v>0.0220324582705018</v>
          </cell>
          <cell r="E66">
            <v>0.0934160890043868</v>
          </cell>
          <cell r="F66">
            <v>0.0487664129811528</v>
          </cell>
        </row>
        <row r="66">
          <cell r="M66">
            <v>734.727826088252</v>
          </cell>
          <cell r="N66">
            <v>295.13660704054</v>
          </cell>
          <cell r="O66">
            <v>145.357168539993</v>
          </cell>
        </row>
        <row r="66">
          <cell r="Q66">
            <v>0.0940356929208112</v>
          </cell>
        </row>
        <row r="66">
          <cell r="X66">
            <v>0.593071697194926</v>
          </cell>
          <cell r="Y66">
            <v>0.297671868376956</v>
          </cell>
          <cell r="Z66">
            <v>0.109256434428119</v>
          </cell>
        </row>
        <row r="66">
          <cell r="AD66">
            <v>1.1041155548755</v>
          </cell>
        </row>
        <row r="66">
          <cell r="AF66">
            <v>14.2708686700722</v>
          </cell>
        </row>
        <row r="66">
          <cell r="AI66">
            <v>665.789515238603</v>
          </cell>
          <cell r="AJ66">
            <v>224.230063682614</v>
          </cell>
          <cell r="AK66">
            <v>124.870590031331</v>
          </cell>
          <cell r="AL66">
            <v>1014.89016895255</v>
          </cell>
        </row>
        <row r="66">
          <cell r="AP66">
            <v>3336.35944643141</v>
          </cell>
        </row>
        <row r="66">
          <cell r="AS66">
            <v>1.10564764848796</v>
          </cell>
          <cell r="AT66">
            <v>13.1463392513264</v>
          </cell>
        </row>
        <row r="67">
          <cell r="D67">
            <v>0.0218790823553514</v>
          </cell>
          <cell r="E67">
            <v>0.0938499168193321</v>
          </cell>
          <cell r="F67">
            <v>0.0488030947621551</v>
          </cell>
        </row>
        <row r="67">
          <cell r="M67">
            <v>813.065000622292</v>
          </cell>
          <cell r="N67">
            <v>324.485426800119</v>
          </cell>
          <cell r="O67">
            <v>165.517611482119</v>
          </cell>
        </row>
        <row r="67">
          <cell r="Q67">
            <v>0.16565118822486</v>
          </cell>
        </row>
        <row r="67">
          <cell r="X67">
            <v>0.488311572990677</v>
          </cell>
          <cell r="Y67">
            <v>0.354646427213549</v>
          </cell>
          <cell r="Z67">
            <v>0.157041999795774</v>
          </cell>
        </row>
        <row r="67">
          <cell r="AD67">
            <v>1.10848311614976</v>
          </cell>
        </row>
        <row r="67">
          <cell r="AF67">
            <v>15.8190169735655</v>
          </cell>
        </row>
        <row r="67">
          <cell r="AI67">
            <v>742.30318974616</v>
          </cell>
          <cell r="AJ67">
            <v>245.149732454957</v>
          </cell>
          <cell r="AK67">
            <v>141.702785179431</v>
          </cell>
          <cell r="AL67">
            <v>1129.15570738055</v>
          </cell>
        </row>
        <row r="67">
          <cell r="AP67">
            <v>3985.3264467041</v>
          </cell>
        </row>
        <row r="67">
          <cell r="AS67">
            <v>1.11329460734142</v>
          </cell>
          <cell r="AT67">
            <v>14.6357485947825</v>
          </cell>
        </row>
        <row r="68">
          <cell r="D68">
            <v>0.0216108902087952</v>
          </cell>
          <cell r="E68">
            <v>0.0939467872724014</v>
          </cell>
          <cell r="F68">
            <v>0.047695113097997</v>
          </cell>
        </row>
        <row r="68">
          <cell r="M68">
            <v>912.453417366123</v>
          </cell>
          <cell r="N68">
            <v>354.011509491283</v>
          </cell>
          <cell r="O68">
            <v>189.902562124581</v>
          </cell>
        </row>
        <row r="68">
          <cell r="Q68">
            <v>0.1782656824172</v>
          </cell>
        </row>
        <row r="68">
          <cell r="X68">
            <v>0.334821310303912</v>
          </cell>
          <cell r="Y68">
            <v>0.476821364371922</v>
          </cell>
          <cell r="Z68">
            <v>0.188357325324165</v>
          </cell>
        </row>
        <row r="68">
          <cell r="AD68">
            <v>1.11338484829995</v>
          </cell>
        </row>
        <row r="68">
          <cell r="AF68">
            <v>17.6126538133676</v>
          </cell>
        </row>
        <row r="68">
          <cell r="AI68">
            <v>840.765146372691</v>
          </cell>
          <cell r="AJ68">
            <v>267.169016910711</v>
          </cell>
          <cell r="AK68">
            <v>165.699585226976</v>
          </cell>
          <cell r="AL68">
            <v>1273.63374851038</v>
          </cell>
        </row>
        <row r="68">
          <cell r="AP68">
            <v>5155.08680009246</v>
          </cell>
        </row>
        <row r="68">
          <cell r="AS68">
            <v>1.12963667469568</v>
          </cell>
          <cell r="AT68">
            <v>16.5330783742921</v>
          </cell>
        </row>
        <row r="69">
          <cell r="D69">
            <v>0.0213288811551894</v>
          </cell>
          <cell r="E69">
            <v>0.0944870550535035</v>
          </cell>
          <cell r="F69">
            <v>0.0476656826499623</v>
          </cell>
        </row>
        <row r="69">
          <cell r="M69">
            <v>1035.25872696672</v>
          </cell>
          <cell r="N69">
            <v>384.395380200625</v>
          </cell>
          <cell r="O69">
            <v>218.569353012389</v>
          </cell>
        </row>
        <row r="69">
          <cell r="Q69">
            <v>0.0358210222539853</v>
          </cell>
        </row>
        <row r="69">
          <cell r="X69">
            <v>0.647594473442713</v>
          </cell>
          <cell r="Y69">
            <v>0.253950141584455</v>
          </cell>
          <cell r="Z69">
            <v>0.098455384972832</v>
          </cell>
        </row>
        <row r="69">
          <cell r="AD69">
            <v>1.1188184075281</v>
          </cell>
        </row>
        <row r="69">
          <cell r="AF69">
            <v>19.7053612918157</v>
          </cell>
        </row>
        <row r="69">
          <cell r="AI69">
            <v>961.175174996414</v>
          </cell>
          <cell r="AJ69">
            <v>288.591603126104</v>
          </cell>
          <cell r="AK69">
            <v>190.047500510838</v>
          </cell>
          <cell r="AL69">
            <v>1439.81427863336</v>
          </cell>
        </row>
        <row r="69">
          <cell r="AP69">
            <v>5707.05189512844</v>
          </cell>
        </row>
        <row r="69">
          <cell r="AS69">
            <v>1.13480699758879</v>
          </cell>
          <cell r="AT69">
            <v>18.7618530308306</v>
          </cell>
        </row>
        <row r="70">
          <cell r="D70">
            <v>0.0209591689894834</v>
          </cell>
          <cell r="E70">
            <v>0.0919146731044751</v>
          </cell>
          <cell r="F70">
            <v>0.046189160323882</v>
          </cell>
        </row>
        <row r="70">
          <cell r="M70">
            <v>1186.30138923811</v>
          </cell>
          <cell r="N70">
            <v>423.606587677503</v>
          </cell>
          <cell r="O70">
            <v>254.415569901004</v>
          </cell>
        </row>
        <row r="70">
          <cell r="Q70">
            <v>0.119688456569516</v>
          </cell>
        </row>
        <row r="70">
          <cell r="X70">
            <v>0.619739219829974</v>
          </cell>
          <cell r="Y70">
            <v>0.290600502652792</v>
          </cell>
          <cell r="Z70">
            <v>0.0896602775172341</v>
          </cell>
        </row>
        <row r="70">
          <cell r="AD70">
            <v>1.13545071395967</v>
          </cell>
        </row>
        <row r="70">
          <cell r="AF70">
            <v>22.3744665476253</v>
          </cell>
        </row>
        <row r="70">
          <cell r="AI70">
            <v>1112.52425869815</v>
          </cell>
          <cell r="AJ70">
            <v>326.365210013789</v>
          </cell>
          <cell r="AK70">
            <v>227.002755457732</v>
          </cell>
          <cell r="AL70">
            <v>1665.89222416967</v>
          </cell>
        </row>
        <row r="70">
          <cell r="AP70">
            <v>6959.49268246952</v>
          </cell>
        </row>
        <row r="70">
          <cell r="AS70">
            <v>1.15802704158935</v>
          </cell>
          <cell r="AT70">
            <v>21.7267331600269</v>
          </cell>
        </row>
        <row r="71">
          <cell r="D71">
            <v>0.0205432037729987</v>
          </cell>
          <cell r="E71">
            <v>0.0932309802261681</v>
          </cell>
          <cell r="F71">
            <v>0.0462226666982002</v>
          </cell>
        </row>
        <row r="71">
          <cell r="M71">
            <v>1374.59956862726</v>
          </cell>
          <cell r="N71">
            <v>467.293423229068</v>
          </cell>
          <cell r="O71">
            <v>297.147277095938</v>
          </cell>
        </row>
        <row r="71">
          <cell r="Q71">
            <v>0.131892305130324</v>
          </cell>
        </row>
        <row r="71">
          <cell r="X71">
            <v>0.556145318275629</v>
          </cell>
          <cell r="Y71">
            <v>0.275116852756339</v>
          </cell>
          <cell r="Z71">
            <v>0.168737828968033</v>
          </cell>
        </row>
        <row r="71">
          <cell r="AD71">
            <v>1.14389531181107</v>
          </cell>
        </row>
        <row r="71">
          <cell r="AF71">
            <v>25.5940473881023</v>
          </cell>
        </row>
        <row r="71">
          <cell r="AI71">
            <v>1303.04726409677</v>
          </cell>
          <cell r="AJ71">
            <v>354.49214768023</v>
          </cell>
          <cell r="AK71">
            <v>263.519325679213</v>
          </cell>
          <cell r="AL71">
            <v>1921.05873745621</v>
          </cell>
        </row>
        <row r="71">
          <cell r="AP71">
            <v>8617.56975511335</v>
          </cell>
        </row>
        <row r="71">
          <cell r="AS71">
            <v>1.15948752767279</v>
          </cell>
          <cell r="AT71">
            <v>25.191876116126</v>
          </cell>
        </row>
        <row r="72">
          <cell r="D72">
            <v>0.0200926476768896</v>
          </cell>
          <cell r="E72">
            <v>0.0899196580298048</v>
          </cell>
          <cell r="F72">
            <v>0.0445779402551005</v>
          </cell>
        </row>
        <row r="72">
          <cell r="M72">
            <v>1610.56016238234</v>
          </cell>
          <cell r="N72">
            <v>520.892466342176</v>
          </cell>
          <cell r="O72">
            <v>351.149050134747</v>
          </cell>
        </row>
        <row r="72">
          <cell r="Q72">
            <v>0.0830335674211564</v>
          </cell>
        </row>
        <row r="72">
          <cell r="X72">
            <v>0.631606211198503</v>
          </cell>
          <cell r="Y72">
            <v>0.239901807232067</v>
          </cell>
          <cell r="Z72">
            <v>0.128491981569431</v>
          </cell>
        </row>
        <row r="72">
          <cell r="AD72">
            <v>1.15819141711405</v>
          </cell>
        </row>
        <row r="72">
          <cell r="AF72">
            <v>29.6428060141103</v>
          </cell>
        </row>
        <row r="72">
          <cell r="AI72">
            <v>1544.26002387567</v>
          </cell>
          <cell r="AJ72">
            <v>408.688671018282</v>
          </cell>
          <cell r="AK72">
            <v>320.804094325675</v>
          </cell>
          <cell r="AL72">
            <v>2273.75278921963</v>
          </cell>
        </row>
        <row r="72">
          <cell r="AP72">
            <v>10435.3430230135</v>
          </cell>
        </row>
        <row r="72">
          <cell r="AS72">
            <v>1.18529907058725</v>
          </cell>
          <cell r="AT72">
            <v>29.8599073467934</v>
          </cell>
        </row>
        <row r="73">
          <cell r="D73">
            <v>0.0199795813308827</v>
          </cell>
          <cell r="E73">
            <v>0.0903115927610088</v>
          </cell>
          <cell r="F73">
            <v>0.0414298316147789</v>
          </cell>
        </row>
        <row r="73">
          <cell r="M73">
            <v>1881.5552787585</v>
          </cell>
          <cell r="N73">
            <v>586.326109028989</v>
          </cell>
          <cell r="O73">
            <v>442.594451675894</v>
          </cell>
        </row>
        <row r="73">
          <cell r="Q73">
            <v>0.0553283056454395</v>
          </cell>
        </row>
        <row r="73">
          <cell r="X73">
            <v>0.685453100929051</v>
          </cell>
          <cell r="Y73">
            <v>0.193539206758557</v>
          </cell>
          <cell r="Z73">
            <v>0.121007692312391</v>
          </cell>
        </row>
        <row r="73">
          <cell r="AD73">
            <v>1.16991361073103</v>
          </cell>
        </row>
        <row r="73">
          <cell r="AF73">
            <v>34.6795222161671</v>
          </cell>
        </row>
        <row r="73">
          <cell r="AI73">
            <v>1798.40899654549</v>
          </cell>
          <cell r="AJ73">
            <v>456.701904438918</v>
          </cell>
          <cell r="AK73">
            <v>428.753799550563</v>
          </cell>
          <cell r="AL73">
            <v>2683.86470053497</v>
          </cell>
        </row>
        <row r="73">
          <cell r="AP73">
            <v>12218.3697912638</v>
          </cell>
        </row>
        <row r="73">
          <cell r="AS73">
            <v>1.18022288664875</v>
          </cell>
          <cell r="AT73">
            <v>35.2413460438968</v>
          </cell>
        </row>
        <row r="74">
          <cell r="D74">
            <v>0.0196711543913419</v>
          </cell>
          <cell r="E74">
            <v>0.0912575148064862</v>
          </cell>
          <cell r="F74">
            <v>0.0422421057406217</v>
          </cell>
        </row>
        <row r="74">
          <cell r="M74">
            <v>2193.51658236647</v>
          </cell>
          <cell r="N74">
            <v>648.3921254866</v>
          </cell>
          <cell r="O74">
            <v>553.494953211624</v>
          </cell>
        </row>
        <row r="74">
          <cell r="Q74">
            <v>0.0662447150520853</v>
          </cell>
        </row>
        <row r="74">
          <cell r="X74">
            <v>0.653778469345725</v>
          </cell>
          <cell r="Y74">
            <v>0.193345727280552</v>
          </cell>
          <cell r="Z74">
            <v>0.152875803373723</v>
          </cell>
        </row>
        <row r="74">
          <cell r="AD74">
            <v>1.16510129561109</v>
          </cell>
        </row>
        <row r="74">
          <cell r="AF74">
            <v>40.4051562652299</v>
          </cell>
        </row>
        <row r="74">
          <cell r="AI74">
            <v>2113.97574069063</v>
          </cell>
          <cell r="AJ74">
            <v>499.912465596264</v>
          </cell>
          <cell r="AK74">
            <v>520.548801479411</v>
          </cell>
          <cell r="AL74">
            <v>3134.4370077663</v>
          </cell>
        </row>
        <row r="74">
          <cell r="AP74">
            <v>14415.2936955946</v>
          </cell>
        </row>
        <row r="74">
          <cell r="AS74">
            <v>1.17289369566299</v>
          </cell>
          <cell r="AT74">
            <v>41.3343526015644</v>
          </cell>
        </row>
        <row r="75">
          <cell r="D75">
            <v>0.0199713375477351</v>
          </cell>
          <cell r="E75">
            <v>0.0964559989820954</v>
          </cell>
          <cell r="F75">
            <v>0.0418938325893673</v>
          </cell>
        </row>
        <row r="75">
          <cell r="M75">
            <v>2516.04853655804</v>
          </cell>
          <cell r="N75">
            <v>691.402647612759</v>
          </cell>
          <cell r="O75">
            <v>668.836131010654</v>
          </cell>
        </row>
        <row r="75">
          <cell r="Q75">
            <v>0.0475295824662369</v>
          </cell>
        </row>
        <row r="75">
          <cell r="X75">
            <v>0.663416199540128</v>
          </cell>
          <cell r="Y75">
            <v>0.181768651106646</v>
          </cell>
          <cell r="Z75">
            <v>0.154815149353226</v>
          </cell>
        </row>
        <row r="75">
          <cell r="AD75">
            <v>1.14055594838394</v>
          </cell>
        </row>
        <row r="75">
          <cell r="AF75">
            <v>46.0843413236905</v>
          </cell>
        </row>
        <row r="75">
          <cell r="AI75">
            <v>2381.19346461058</v>
          </cell>
          <cell r="AJ75">
            <v>507.114730195091</v>
          </cell>
          <cell r="AK75">
            <v>631.816859489797</v>
          </cell>
          <cell r="AL75">
            <v>3520.12505429547</v>
          </cell>
        </row>
        <row r="75">
          <cell r="AP75">
            <v>16170.7331501241</v>
          </cell>
        </row>
        <row r="75">
          <cell r="AS75">
            <v>1.12880232710949</v>
          </cell>
          <cell r="AT75">
            <v>46.65831340621</v>
          </cell>
        </row>
        <row r="76">
          <cell r="D76">
            <v>0.0200720512680908</v>
          </cell>
          <cell r="E76">
            <v>0.0980854603829304</v>
          </cell>
          <cell r="F76">
            <v>0.0423182778358771</v>
          </cell>
        </row>
        <row r="76">
          <cell r="M76">
            <v>2828.00856727796</v>
          </cell>
          <cell r="N76">
            <v>722.569140537411</v>
          </cell>
          <cell r="O76">
            <v>797.872117067913</v>
          </cell>
        </row>
        <row r="76">
          <cell r="Q76">
            <v>0.0520315740157825</v>
          </cell>
        </row>
        <row r="76">
          <cell r="X76">
            <v>0.622133219192692</v>
          </cell>
          <cell r="Y76">
            <v>0.184888810249384</v>
          </cell>
          <cell r="Z76">
            <v>0.192977970557923</v>
          </cell>
        </row>
        <row r="76">
          <cell r="AD76">
            <v>1.12062839448488</v>
          </cell>
        </row>
        <row r="76">
          <cell r="AF76">
            <v>51.6434214284605</v>
          </cell>
        </row>
        <row r="76">
          <cell r="AI76">
            <v>2667.1295816104</v>
          </cell>
          <cell r="AJ76">
            <v>525.120337138185</v>
          </cell>
          <cell r="AK76">
            <v>745.179260625887</v>
          </cell>
          <cell r="AL76">
            <v>3937.42917937448</v>
          </cell>
        </row>
        <row r="76">
          <cell r="AP76">
            <v>18179.3064290486</v>
          </cell>
        </row>
        <row r="76">
          <cell r="AS76">
            <v>1.12244727141659</v>
          </cell>
          <cell r="AT76">
            <v>52.3714965717007</v>
          </cell>
        </row>
        <row r="77">
          <cell r="D77">
            <v>0.0201438922966811</v>
          </cell>
          <cell r="E77">
            <v>0.098846422427848</v>
          </cell>
          <cell r="F77">
            <v>0.0435401565618922</v>
          </cell>
        </row>
        <row r="77">
          <cell r="M77">
            <v>3169.3948913399</v>
          </cell>
          <cell r="N77">
            <v>765.052078525892</v>
          </cell>
          <cell r="O77">
            <v>921.189224238741</v>
          </cell>
        </row>
        <row r="77">
          <cell r="Q77">
            <v>0.0875997817634033</v>
          </cell>
        </row>
        <row r="77">
          <cell r="X77">
            <v>0.565703674292786</v>
          </cell>
          <cell r="Y77">
            <v>0.198598550074789</v>
          </cell>
          <cell r="Z77">
            <v>0.235697775632425</v>
          </cell>
        </row>
        <row r="77">
          <cell r="AD77">
            <v>1.11565997661834</v>
          </cell>
        </row>
        <row r="77">
          <cell r="AF77">
            <v>57.6164983433674</v>
          </cell>
        </row>
        <row r="77">
          <cell r="AI77">
            <v>2984.44214872182</v>
          </cell>
          <cell r="AJ77">
            <v>554.314152374179</v>
          </cell>
          <cell r="AK77">
            <v>838.937904269438</v>
          </cell>
          <cell r="AL77">
            <v>4377.69420536544</v>
          </cell>
        </row>
        <row r="77">
          <cell r="AP77">
            <v>21153.380328042</v>
          </cell>
        </row>
        <row r="77">
          <cell r="AS77">
            <v>1.11540160893266</v>
          </cell>
          <cell r="AT77">
            <v>58.4152515382861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0.0500951501140538</v>
          </cell>
          <cell r="E112">
            <v>0.128388155411831</v>
          </cell>
          <cell r="F112">
            <v>0.0797430096828033</v>
          </cell>
        </row>
        <row r="112">
          <cell r="M112">
            <v>3.91575195669515</v>
          </cell>
          <cell r="N112">
            <v>0.500260487156178</v>
          </cell>
          <cell r="O112">
            <v>0.160063410345828</v>
          </cell>
        </row>
        <row r="112">
          <cell r="Q112">
            <v>0.171982603439193</v>
          </cell>
        </row>
        <row r="112">
          <cell r="X112">
            <v>0.82025712434143</v>
          </cell>
          <cell r="Y112">
            <v>0.141737130229466</v>
          </cell>
          <cell r="Z112">
            <v>0.0380057454291036</v>
          </cell>
        </row>
        <row r="112">
          <cell r="AF112">
            <v>0.0779650000753202</v>
          </cell>
        </row>
        <row r="112">
          <cell r="AI112">
            <v>3.81772597642801</v>
          </cell>
          <cell r="AJ112">
            <v>0.468815001116085</v>
          </cell>
          <cell r="AK112">
            <v>0.153638615115943</v>
          </cell>
          <cell r="AL112">
            <v>4.44017959266004</v>
          </cell>
        </row>
        <row r="112">
          <cell r="AP112">
            <v>3.81980403284227</v>
          </cell>
        </row>
        <row r="113">
          <cell r="D113">
            <v>0.0500951501140538</v>
          </cell>
          <cell r="E113">
            <v>0.128388155411831</v>
          </cell>
          <cell r="F113">
            <v>0.0797430096828033</v>
          </cell>
        </row>
        <row r="113">
          <cell r="M113">
            <v>4.01700651297299</v>
          </cell>
          <cell r="N113">
            <v>0.524231932685301</v>
          </cell>
          <cell r="O113">
            <v>0.168338743868513</v>
          </cell>
        </row>
        <row r="113">
          <cell r="Q113">
            <v>0.241346046784512</v>
          </cell>
        </row>
        <row r="113">
          <cell r="X113">
            <v>0.825579959595401</v>
          </cell>
          <cell r="Y113">
            <v>0.136344650340047</v>
          </cell>
          <cell r="Z113">
            <v>0.0380753900645518</v>
          </cell>
        </row>
        <row r="113">
          <cell r="AD113">
            <v>1.02987164823238</v>
          </cell>
        </row>
        <row r="113">
          <cell r="AF113">
            <v>0.0802939431320077</v>
          </cell>
        </row>
        <row r="113">
          <cell r="AI113">
            <v>4.01489587525524</v>
          </cell>
          <cell r="AJ113">
            <v>0.513378707752767</v>
          </cell>
          <cell r="AK113">
            <v>0.169479545917817</v>
          </cell>
          <cell r="AL113">
            <v>4.69775412892583</v>
          </cell>
        </row>
        <row r="113">
          <cell r="AP113">
            <v>4.02745135922233</v>
          </cell>
        </row>
        <row r="113">
          <cell r="AS113">
            <v>1.05800993651058</v>
          </cell>
          <cell r="AT113">
            <v>0.0740383756548836</v>
          </cell>
        </row>
        <row r="114">
          <cell r="D114">
            <v>0.0505997358371504</v>
          </cell>
          <cell r="E114">
            <v>0.131474943416402</v>
          </cell>
          <cell r="F114">
            <v>0.0812110412384174</v>
          </cell>
        </row>
        <row r="114">
          <cell r="M114">
            <v>4.18142466780014</v>
          </cell>
          <cell r="N114">
            <v>0.560620584623392</v>
          </cell>
          <cell r="O114">
            <v>0.182189675623141</v>
          </cell>
        </row>
        <row r="114">
          <cell r="Q114">
            <v>0.241936176576732</v>
          </cell>
        </row>
        <row r="114">
          <cell r="X114">
            <v>0.823260772369389</v>
          </cell>
          <cell r="Y114">
            <v>0.137529056865654</v>
          </cell>
          <cell r="Z114">
            <v>0.0392101707649574</v>
          </cell>
        </row>
        <row r="114">
          <cell r="AD114">
            <v>1.04635949916019</v>
          </cell>
        </row>
        <row r="114">
          <cell r="AF114">
            <v>0.0840163301212047</v>
          </cell>
        </row>
        <row r="114">
          <cell r="AI114">
            <v>4.13776624677378</v>
          </cell>
          <cell r="AJ114">
            <v>0.53623683527229</v>
          </cell>
          <cell r="AK114">
            <v>0.180131224288944</v>
          </cell>
          <cell r="AL114">
            <v>4.85413430633501</v>
          </cell>
        </row>
        <row r="114">
          <cell r="AP114">
            <v>4.01595135139897</v>
          </cell>
        </row>
        <row r="114">
          <cell r="AS114">
            <v>1.03328828480961</v>
          </cell>
          <cell r="AT114">
            <v>0.076502986190524</v>
          </cell>
        </row>
        <row r="115">
          <cell r="D115">
            <v>0.0507598334663154</v>
          </cell>
          <cell r="E115">
            <v>0.132448365153311</v>
          </cell>
          <cell r="F115">
            <v>0.0816628962639658</v>
          </cell>
        </row>
        <row r="115">
          <cell r="M115">
            <v>4.19015803183108</v>
          </cell>
          <cell r="N115">
            <v>0.546327924810608</v>
          </cell>
          <cell r="O115">
            <v>0.185131151776946</v>
          </cell>
        </row>
        <row r="115">
          <cell r="Q115">
            <v>0.280061501621806</v>
          </cell>
        </row>
        <row r="115">
          <cell r="X115">
            <v>0.826504478169617</v>
          </cell>
          <cell r="Y115">
            <v>0.133658856285759</v>
          </cell>
          <cell r="Z115">
            <v>0.0398366655446235</v>
          </cell>
        </row>
        <row r="115">
          <cell r="AD115">
            <v>0.998853024373605</v>
          </cell>
        </row>
        <row r="115">
          <cell r="AF115">
            <v>0.0839199654383365</v>
          </cell>
        </row>
        <row r="115">
          <cell r="AI115">
            <v>4.23823262227385</v>
          </cell>
          <cell r="AJ115">
            <v>0.552852182803159</v>
          </cell>
          <cell r="AK115">
            <v>0.189435566900942</v>
          </cell>
          <cell r="AL115">
            <v>4.98052037197795</v>
          </cell>
        </row>
        <row r="115">
          <cell r="AP115">
            <v>4.0833093682979</v>
          </cell>
        </row>
        <row r="115">
          <cell r="AS115">
            <v>1.02603678795578</v>
          </cell>
          <cell r="AT115">
            <v>0.0784948782199508</v>
          </cell>
        </row>
        <row r="116">
          <cell r="D116">
            <v>0.0498724923312066</v>
          </cell>
          <cell r="E116">
            <v>0.127793369396935</v>
          </cell>
          <cell r="F116">
            <v>0.079274891305449</v>
          </cell>
        </row>
        <row r="116">
          <cell r="M116">
            <v>4.37443898682349</v>
          </cell>
          <cell r="N116">
            <v>0.587667276323679</v>
          </cell>
          <cell r="O116">
            <v>0.201453833824801</v>
          </cell>
        </row>
        <row r="116">
          <cell r="Q116">
            <v>0.274995914866091</v>
          </cell>
        </row>
        <row r="116">
          <cell r="X116">
            <v>0.826401818086982</v>
          </cell>
          <cell r="Y116">
            <v>0.132731822160748</v>
          </cell>
          <cell r="Z116">
            <v>0.0408663597522706</v>
          </cell>
        </row>
        <row r="116">
          <cell r="AD116">
            <v>1.04990051019941</v>
          </cell>
        </row>
        <row r="116">
          <cell r="AF116">
            <v>0.0881076145296263</v>
          </cell>
        </row>
        <row r="116">
          <cell r="AI116">
            <v>4.50149130512943</v>
          </cell>
          <cell r="AJ116">
            <v>0.614920370122877</v>
          </cell>
          <cell r="AK116">
            <v>0.212095781563481</v>
          </cell>
          <cell r="AL116">
            <v>5.32850745681579</v>
          </cell>
        </row>
        <row r="116">
          <cell r="AP116">
            <v>4.06926074122221</v>
          </cell>
        </row>
        <row r="116">
          <cell r="AS116">
            <v>1.06986962382399</v>
          </cell>
          <cell r="AT116">
            <v>0.083979285833289</v>
          </cell>
        </row>
        <row r="117">
          <cell r="D117">
            <v>0.0501168800106108</v>
          </cell>
          <cell r="E117">
            <v>0.129523335753526</v>
          </cell>
          <cell r="F117">
            <v>0.0800712522684032</v>
          </cell>
        </row>
        <row r="117">
          <cell r="M117">
            <v>4.62246888796971</v>
          </cell>
          <cell r="N117">
            <v>0.644404465644047</v>
          </cell>
          <cell r="O117">
            <v>0.223095820300946</v>
          </cell>
        </row>
        <row r="117">
          <cell r="Q117">
            <v>0.421115492865727</v>
          </cell>
        </row>
        <row r="117">
          <cell r="X117">
            <v>0.818347658161925</v>
          </cell>
          <cell r="Y117">
            <v>0.138913389677165</v>
          </cell>
          <cell r="Z117">
            <v>0.0427389521609102</v>
          </cell>
        </row>
        <row r="117">
          <cell r="AD117">
            <v>1.06410948982879</v>
          </cell>
        </row>
        <row r="117">
          <cell r="AF117">
            <v>0.0937561487471522</v>
          </cell>
        </row>
        <row r="117">
          <cell r="AI117">
            <v>4.73435270964963</v>
          </cell>
          <cell r="AJ117">
            <v>0.665981814957576</v>
          </cell>
          <cell r="AK117">
            <v>0.232666325932681</v>
          </cell>
          <cell r="AL117">
            <v>5.63300085053989</v>
          </cell>
        </row>
        <row r="117">
          <cell r="AP117">
            <v>4.81396953538788</v>
          </cell>
        </row>
        <row r="117">
          <cell r="AS117">
            <v>1.05714421837481</v>
          </cell>
          <cell r="AT117">
            <v>0.0887782164819073</v>
          </cell>
        </row>
        <row r="118">
          <cell r="D118">
            <v>0.0462761361659199</v>
          </cell>
          <cell r="E118">
            <v>0.112954452161324</v>
          </cell>
          <cell r="F118">
            <v>0.0711313437236886</v>
          </cell>
        </row>
        <row r="118">
          <cell r="M118">
            <v>5.33870116373869</v>
          </cell>
          <cell r="N118">
            <v>0.838144006653951</v>
          </cell>
          <cell r="O118">
            <v>0.285443888104564</v>
          </cell>
        </row>
        <row r="118">
          <cell r="Q118">
            <v>0.251620090194475</v>
          </cell>
        </row>
        <row r="118">
          <cell r="X118">
            <v>0.807031874131233</v>
          </cell>
          <cell r="Y118">
            <v>0.147214219790105</v>
          </cell>
          <cell r="Z118">
            <v>0.0457539060786619</v>
          </cell>
        </row>
        <row r="118">
          <cell r="AD118">
            <v>1.18007885276177</v>
          </cell>
        </row>
        <row r="118">
          <cell r="AF118">
            <v>0.110639648452901</v>
          </cell>
        </row>
        <row r="118">
          <cell r="AI118">
            <v>5.90899301307051</v>
          </cell>
          <cell r="AJ118">
            <v>0.983333670202135</v>
          </cell>
          <cell r="AK118">
            <v>0.33328629650168</v>
          </cell>
          <cell r="AL118">
            <v>7.22561297977432</v>
          </cell>
        </row>
        <row r="118">
          <cell r="AP118">
            <v>5.54358700707558</v>
          </cell>
        </row>
        <row r="118">
          <cell r="AS118">
            <v>1.28272889912342</v>
          </cell>
          <cell r="AT118">
            <v>0.113878383893978</v>
          </cell>
        </row>
        <row r="119">
          <cell r="D119">
            <v>0.0473551160097487</v>
          </cell>
          <cell r="E119">
            <v>0.119835244781797</v>
          </cell>
          <cell r="F119">
            <v>0.0745161737924806</v>
          </cell>
        </row>
        <row r="119">
          <cell r="M119">
            <v>6.47505706890261</v>
          </cell>
          <cell r="N119">
            <v>1.13519852337269</v>
          </cell>
          <cell r="O119">
            <v>0.383011137055249</v>
          </cell>
        </row>
        <row r="119">
          <cell r="Q119">
            <v>0.326003466753701</v>
          </cell>
        </row>
        <row r="119">
          <cell r="X119">
            <v>0.784021174807303</v>
          </cell>
          <cell r="Y119">
            <v>0.165994061295681</v>
          </cell>
          <cell r="Z119">
            <v>0.0499847638970161</v>
          </cell>
        </row>
        <row r="119">
          <cell r="AD119">
            <v>1.23998672937127</v>
          </cell>
        </row>
        <row r="119">
          <cell r="AF119">
            <v>0.1371916958239</v>
          </cell>
        </row>
        <row r="119">
          <cell r="AI119">
            <v>7.00802759476048</v>
          </cell>
          <cell r="AJ119">
            <v>1.26099612602475</v>
          </cell>
          <cell r="AK119">
            <v>0.427830609573882</v>
          </cell>
          <cell r="AL119">
            <v>8.69685433035911</v>
          </cell>
        </row>
        <row r="119">
          <cell r="AP119">
            <v>6.83843385494335</v>
          </cell>
        </row>
        <row r="119">
          <cell r="AS119">
            <v>1.2036147458635</v>
          </cell>
          <cell r="AT119">
            <v>0.137065702089897</v>
          </cell>
        </row>
        <row r="120">
          <cell r="D120">
            <v>0.0478905040879975</v>
          </cell>
          <cell r="E120">
            <v>0.122986818716426</v>
          </cell>
          <cell r="F120">
            <v>0.0761184745644664</v>
          </cell>
        </row>
        <row r="120">
          <cell r="M120">
            <v>7.57705104328088</v>
          </cell>
          <cell r="N120">
            <v>1.40730919668308</v>
          </cell>
          <cell r="O120">
            <v>0.478323142860082</v>
          </cell>
        </row>
        <row r="120">
          <cell r="Q120">
            <v>0.242398538603581</v>
          </cell>
        </row>
        <row r="120">
          <cell r="X120">
            <v>0.768069617956703</v>
          </cell>
          <cell r="Y120">
            <v>0.17882308638176</v>
          </cell>
          <cell r="Z120">
            <v>0.0531072956615367</v>
          </cell>
        </row>
        <row r="120">
          <cell r="AD120">
            <v>1.185860790547</v>
          </cell>
        </row>
        <row r="120">
          <cell r="AF120">
            <v>0.162690252866214</v>
          </cell>
        </row>
        <row r="120">
          <cell r="AI120">
            <v>8.11169268437809</v>
          </cell>
          <cell r="AJ120">
            <v>1.52614404646409</v>
          </cell>
          <cell r="AK120">
            <v>0.523572238885487</v>
          </cell>
          <cell r="AL120">
            <v>10.1614089697277</v>
          </cell>
        </row>
        <row r="120">
          <cell r="AP120">
            <v>7.94302783398014</v>
          </cell>
        </row>
        <row r="120">
          <cell r="AS120">
            <v>1.16840050249618</v>
          </cell>
          <cell r="AT120">
            <v>0.160147635196827</v>
          </cell>
        </row>
        <row r="121">
          <cell r="D121">
            <v>0.0512265265783246</v>
          </cell>
          <cell r="E121">
            <v>0.137422540411214</v>
          </cell>
          <cell r="F121">
            <v>0.0837977990848139</v>
          </cell>
        </row>
        <row r="121">
          <cell r="M121">
            <v>8.14221363267873</v>
          </cell>
          <cell r="N121">
            <v>1.50181958167409</v>
          </cell>
          <cell r="O121">
            <v>0.524407152042216</v>
          </cell>
        </row>
        <row r="121">
          <cell r="Q121">
            <v>0.221855654317373</v>
          </cell>
        </row>
        <row r="121">
          <cell r="X121">
            <v>0.751039616639304</v>
          </cell>
          <cell r="Y121">
            <v>0.193354764689452</v>
          </cell>
          <cell r="Z121">
            <v>0.0556056186712435</v>
          </cell>
        </row>
        <row r="121">
          <cell r="AD121">
            <v>1.07437172293204</v>
          </cell>
        </row>
        <row r="121">
          <cell r="AF121">
            <v>0.174789807276124</v>
          </cell>
        </row>
        <row r="121">
          <cell r="AI121">
            <v>8.16397942432155</v>
          </cell>
          <cell r="AJ121">
            <v>1.46889478170357</v>
          </cell>
          <cell r="AK121">
            <v>0.523644191825743</v>
          </cell>
          <cell r="AL121">
            <v>10.1565183978509</v>
          </cell>
        </row>
        <row r="121">
          <cell r="AP121">
            <v>8.40389066301297</v>
          </cell>
        </row>
        <row r="121">
          <cell r="AS121">
            <v>0.999518711244536</v>
          </cell>
          <cell r="AT121">
            <v>0.160070557940792</v>
          </cell>
        </row>
        <row r="122">
          <cell r="D122">
            <v>0.052180878695521</v>
          </cell>
          <cell r="E122">
            <v>0.141871018629384</v>
          </cell>
          <cell r="F122">
            <v>0.0860643523681061</v>
          </cell>
        </row>
        <row r="122">
          <cell r="M122">
            <v>8.04486820466539</v>
          </cell>
          <cell r="N122">
            <v>1.40421381545661</v>
          </cell>
          <cell r="O122">
            <v>0.51095379293789</v>
          </cell>
        </row>
        <row r="122">
          <cell r="Q122">
            <v>0.35892909408222</v>
          </cell>
        </row>
        <row r="122">
          <cell r="X122">
            <v>0.748851864050671</v>
          </cell>
          <cell r="Y122">
            <v>0.194779109033893</v>
          </cell>
          <cell r="Z122">
            <v>0.0563690269154357</v>
          </cell>
        </row>
        <row r="122">
          <cell r="AD122">
            <v>0.976757906875827</v>
          </cell>
        </row>
        <row r="122">
          <cell r="AF122">
            <v>0.170727326298256</v>
          </cell>
        </row>
        <row r="122">
          <cell r="AI122">
            <v>7.9231014399685</v>
          </cell>
          <cell r="AJ122">
            <v>1.33342941591077</v>
          </cell>
          <cell r="AK122">
            <v>0.497398342689969</v>
          </cell>
          <cell r="AL122">
            <v>9.75392919856924</v>
          </cell>
        </row>
        <row r="122">
          <cell r="AP122">
            <v>10.4560982214684</v>
          </cell>
        </row>
        <row r="122">
          <cell r="AS122">
            <v>0.96036149559215</v>
          </cell>
          <cell r="AT122">
            <v>0.153725600424289</v>
          </cell>
        </row>
        <row r="123">
          <cell r="D123">
            <v>0.0515045118168971</v>
          </cell>
          <cell r="E123">
            <v>0.138312467172167</v>
          </cell>
          <cell r="F123">
            <v>0.0842773943877326</v>
          </cell>
        </row>
        <row r="123">
          <cell r="M123">
            <v>7.91316541885423</v>
          </cell>
          <cell r="N123">
            <v>1.31162401573405</v>
          </cell>
          <cell r="O123">
            <v>0.496284729938951</v>
          </cell>
        </row>
        <row r="123">
          <cell r="Q123">
            <v>0.051410132530932</v>
          </cell>
        </row>
        <row r="123">
          <cell r="X123">
            <v>0.772427647141035</v>
          </cell>
          <cell r="Y123">
            <v>0.172741723196346</v>
          </cell>
          <cell r="Z123">
            <v>0.0548306296626188</v>
          </cell>
        </row>
        <row r="123">
          <cell r="AD123">
            <v>0.973643873824596</v>
          </cell>
        </row>
        <row r="123">
          <cell r="AF123">
            <v>0.16622761534475</v>
          </cell>
        </row>
        <row r="123">
          <cell r="AI123">
            <v>7.89369327976667</v>
          </cell>
          <cell r="AJ123">
            <v>1.27584243471295</v>
          </cell>
          <cell r="AK123">
            <v>0.49302457341643</v>
          </cell>
          <cell r="AL123">
            <v>9.66256028789606</v>
          </cell>
        </row>
        <row r="123">
          <cell r="AP123">
            <v>9.04115032354838</v>
          </cell>
        </row>
        <row r="123">
          <cell r="AS123">
            <v>0.990632604685444</v>
          </cell>
          <cell r="AT123">
            <v>0.152285591955148</v>
          </cell>
        </row>
        <row r="124">
          <cell r="D124">
            <v>0.0503934557062259</v>
          </cell>
          <cell r="E124">
            <v>0.132409153876195</v>
          </cell>
          <cell r="F124">
            <v>0.0813652347917779</v>
          </cell>
        </row>
        <row r="124">
          <cell r="M124">
            <v>8.06731127111097</v>
          </cell>
          <cell r="N124">
            <v>1.31798453808496</v>
          </cell>
          <cell r="O124">
            <v>0.511189199230421</v>
          </cell>
        </row>
        <row r="124">
          <cell r="Q124">
            <v>0.0308161464966175</v>
          </cell>
        </row>
        <row r="124">
          <cell r="X124">
            <v>0.785138245711781</v>
          </cell>
          <cell r="Y124">
            <v>0.160404531535536</v>
          </cell>
          <cell r="Z124">
            <v>0.0544572227526829</v>
          </cell>
        </row>
        <row r="124">
          <cell r="AD124">
            <v>1.01760039233698</v>
          </cell>
        </row>
        <row r="124">
          <cell r="AF124">
            <v>0.169153286592058</v>
          </cell>
        </row>
        <row r="124">
          <cell r="AI124">
            <v>8.22073524314299</v>
          </cell>
          <cell r="AJ124">
            <v>1.33560496770072</v>
          </cell>
          <cell r="AK124">
            <v>0.525295393214032</v>
          </cell>
          <cell r="AL124">
            <v>10.0816356040577</v>
          </cell>
        </row>
        <row r="124">
          <cell r="AP124">
            <v>7.56976231923307</v>
          </cell>
        </row>
        <row r="124">
          <cell r="AS124">
            <v>1.04337104283703</v>
          </cell>
          <cell r="AT124">
            <v>0.158890376887296</v>
          </cell>
        </row>
        <row r="125">
          <cell r="D125">
            <v>0.0504170614510988</v>
          </cell>
          <cell r="E125">
            <v>0.132543792223024</v>
          </cell>
          <cell r="F125">
            <v>0.0814200687840871</v>
          </cell>
        </row>
        <row r="125">
          <cell r="M125">
            <v>8.39897298076631</v>
          </cell>
          <cell r="N125">
            <v>1.38050318120213</v>
          </cell>
          <cell r="O125">
            <v>0.544554907731729</v>
          </cell>
        </row>
        <row r="125">
          <cell r="Q125">
            <v>0.277435950695804</v>
          </cell>
        </row>
        <row r="125">
          <cell r="X125">
            <v>0.784222872343063</v>
          </cell>
          <cell r="Y125">
            <v>0.160261242155309</v>
          </cell>
          <cell r="Z125">
            <v>0.0555158855016281</v>
          </cell>
        </row>
        <row r="125">
          <cell r="AD125">
            <v>1.04343839364854</v>
          </cell>
        </row>
        <row r="125">
          <cell r="AF125">
            <v>0.176501033641989</v>
          </cell>
        </row>
        <row r="125">
          <cell r="AI125">
            <v>8.5552135048742</v>
          </cell>
          <cell r="AJ125">
            <v>1.39783172159661</v>
          </cell>
          <cell r="AK125">
            <v>0.559270560048102</v>
          </cell>
          <cell r="AL125">
            <v>10.5123157865189</v>
          </cell>
        </row>
        <row r="125">
          <cell r="AP125">
            <v>7.81736309409706</v>
          </cell>
        </row>
        <row r="125">
          <cell r="AS125">
            <v>1.04271927684907</v>
          </cell>
          <cell r="AT125">
            <v>0.165678058886197</v>
          </cell>
        </row>
        <row r="126">
          <cell r="D126">
            <v>0.0510007851502592</v>
          </cell>
          <cell r="E126">
            <v>0.135583567788885</v>
          </cell>
          <cell r="F126">
            <v>0.0829013295378808</v>
          </cell>
        </row>
        <row r="126">
          <cell r="M126">
            <v>8.63712622812648</v>
          </cell>
          <cell r="N126">
            <v>1.4125431767974</v>
          </cell>
          <cell r="O126">
            <v>0.568910304299981</v>
          </cell>
        </row>
        <row r="126">
          <cell r="Q126">
            <v>0.34636457529982</v>
          </cell>
        </row>
        <row r="126">
          <cell r="X126">
            <v>0.781383000191016</v>
          </cell>
          <cell r="Y126">
            <v>0.16195861939232</v>
          </cell>
          <cell r="Z126">
            <v>0.0566583804166641</v>
          </cell>
        </row>
        <row r="126">
          <cell r="AD126">
            <v>1.02843480562745</v>
          </cell>
        </row>
        <row r="126">
          <cell r="AF126">
            <v>0.181519806226642</v>
          </cell>
        </row>
        <row r="126">
          <cell r="AI126">
            <v>8.70018442371274</v>
          </cell>
          <cell r="AJ126">
            <v>1.40057893221749</v>
          </cell>
          <cell r="AK126">
            <v>0.574345961445228</v>
          </cell>
          <cell r="AL126">
            <v>10.6751093173755</v>
          </cell>
        </row>
        <row r="126">
          <cell r="AP126">
            <v>8.63838089086264</v>
          </cell>
        </row>
        <row r="126">
          <cell r="AS126">
            <v>1.0154859817915</v>
          </cell>
          <cell r="AT126">
            <v>0.16824374628936</v>
          </cell>
        </row>
        <row r="127">
          <cell r="D127">
            <v>0.0516652511086598</v>
          </cell>
          <cell r="E127">
            <v>0.139192211239466</v>
          </cell>
          <cell r="F127">
            <v>0.084616844927675</v>
          </cell>
        </row>
        <row r="127">
          <cell r="M127">
            <v>8.66964218454214</v>
          </cell>
          <cell r="N127">
            <v>1.38146856331168</v>
          </cell>
          <cell r="O127">
            <v>0.572405040832655</v>
          </cell>
        </row>
        <row r="127">
          <cell r="Q127">
            <v>0.254633311666378</v>
          </cell>
        </row>
        <row r="127">
          <cell r="X127">
            <v>0.784137552439765</v>
          </cell>
          <cell r="Y127">
            <v>0.158808689333209</v>
          </cell>
          <cell r="Z127">
            <v>0.0570537582270258</v>
          </cell>
        </row>
        <row r="127">
          <cell r="AD127">
            <v>0.999721855793391</v>
          </cell>
        </row>
        <row r="127">
          <cell r="AF127">
            <v>0.181469317544155</v>
          </cell>
        </row>
        <row r="127">
          <cell r="AI127">
            <v>8.62410938477388</v>
          </cell>
          <cell r="AJ127">
            <v>1.33691498467152</v>
          </cell>
          <cell r="AK127">
            <v>0.566731741697379</v>
          </cell>
          <cell r="AL127">
            <v>10.5277561111428</v>
          </cell>
        </row>
        <row r="127">
          <cell r="AP127">
            <v>8.37928357455024</v>
          </cell>
        </row>
        <row r="127">
          <cell r="AS127">
            <v>0.986196562315963</v>
          </cell>
          <cell r="AT127">
            <v>0.165921404221726</v>
          </cell>
        </row>
        <row r="128">
          <cell r="D128">
            <v>0.0516185044403915</v>
          </cell>
          <cell r="E128">
            <v>0.138863605122884</v>
          </cell>
          <cell r="F128">
            <v>0.0844334083296803</v>
          </cell>
        </row>
        <row r="128">
          <cell r="M128">
            <v>8.60455331541459</v>
          </cell>
          <cell r="N128">
            <v>1.32705074751738</v>
          </cell>
          <cell r="O128">
            <v>0.566752017751688</v>
          </cell>
        </row>
        <row r="128">
          <cell r="Q128">
            <v>0.226922904924632</v>
          </cell>
        </row>
        <row r="128">
          <cell r="X128">
            <v>0.786799966539348</v>
          </cell>
          <cell r="Y128">
            <v>0.155835935132113</v>
          </cell>
          <cell r="Z128">
            <v>0.057364098328539</v>
          </cell>
        </row>
        <row r="128">
          <cell r="AD128">
            <v>0.987272114426219</v>
          </cell>
        </row>
        <row r="128">
          <cell r="AF128">
            <v>0.179159596835301</v>
          </cell>
        </row>
        <row r="128">
          <cell r="AI128">
            <v>8.56763044375506</v>
          </cell>
          <cell r="AJ128">
            <v>1.28753373764999</v>
          </cell>
          <cell r="AK128">
            <v>0.562410685433901</v>
          </cell>
          <cell r="AL128">
            <v>10.417574866839</v>
          </cell>
        </row>
        <row r="128">
          <cell r="AP128">
            <v>8.06255466330784</v>
          </cell>
        </row>
        <row r="128">
          <cell r="AS128">
            <v>0.989534213830504</v>
          </cell>
          <cell r="AT128">
            <v>0.164184906284199</v>
          </cell>
        </row>
        <row r="129">
          <cell r="D129">
            <v>0.0501933667428232</v>
          </cell>
          <cell r="E129">
            <v>0.130593709680791</v>
          </cell>
          <cell r="F129">
            <v>0.0805198293276012</v>
          </cell>
        </row>
        <row r="129">
          <cell r="M129">
            <v>8.80492280719983</v>
          </cell>
          <cell r="N129">
            <v>1.36972165848896</v>
          </cell>
          <cell r="O129">
            <v>0.592550248403136</v>
          </cell>
        </row>
        <row r="129">
          <cell r="Q129">
            <v>0.277250433112501</v>
          </cell>
        </row>
        <row r="129">
          <cell r="X129">
            <v>0.791390106383676</v>
          </cell>
          <cell r="Y129">
            <v>0.150828432214027</v>
          </cell>
          <cell r="Z129">
            <v>0.057781461402297</v>
          </cell>
        </row>
        <row r="129">
          <cell r="AD129">
            <v>1.02591004295604</v>
          </cell>
        </row>
        <row r="129">
          <cell r="AF129">
            <v>0.18380162968529</v>
          </cell>
        </row>
        <row r="129">
          <cell r="AI129">
            <v>9.0100968030135</v>
          </cell>
          <cell r="AJ129">
            <v>1.40758275455482</v>
          </cell>
          <cell r="AK129">
            <v>0.615421829681031</v>
          </cell>
          <cell r="AL129">
            <v>11.0331013872494</v>
          </cell>
        </row>
        <row r="129">
          <cell r="AP129">
            <v>8.29289722789116</v>
          </cell>
        </row>
        <row r="129">
          <cell r="AS129">
            <v>1.05908539446832</v>
          </cell>
          <cell r="AT129">
            <v>0.173885836237745</v>
          </cell>
        </row>
        <row r="130">
          <cell r="D130">
            <v>0.0481057108743317</v>
          </cell>
          <cell r="E130">
            <v>0.12070904565081</v>
          </cell>
          <cell r="F130">
            <v>0.0755018389574994</v>
          </cell>
        </row>
        <row r="130">
          <cell r="M130">
            <v>9.71349012730592</v>
          </cell>
          <cell r="N130">
            <v>1.64909505410238</v>
          </cell>
          <cell r="O130">
            <v>0.700783953110283</v>
          </cell>
        </row>
        <row r="130">
          <cell r="Q130">
            <v>0.293191996168273</v>
          </cell>
        </row>
        <row r="130">
          <cell r="X130">
            <v>0.782019492751516</v>
          </cell>
          <cell r="Y130">
            <v>0.157582138588822</v>
          </cell>
          <cell r="Z130">
            <v>0.0603983686596613</v>
          </cell>
        </row>
        <row r="130">
          <cell r="AD130">
            <v>1.12276534759269</v>
          </cell>
        </row>
        <row r="130">
          <cell r="AF130">
            <v>0.206366100641708</v>
          </cell>
        </row>
        <row r="130">
          <cell r="AI130">
            <v>10.3593996592497</v>
          </cell>
          <cell r="AJ130">
            <v>1.82284001957513</v>
          </cell>
          <cell r="AK130">
            <v>0.773906308801944</v>
          </cell>
          <cell r="AL130">
            <v>12.9561459876268</v>
          </cell>
        </row>
        <row r="130">
          <cell r="AP130">
            <v>9.29997299855228</v>
          </cell>
        </row>
        <row r="130">
          <cell r="AS130">
            <v>1.17429773668172</v>
          </cell>
          <cell r="AT130">
            <v>0.204193743934991</v>
          </cell>
        </row>
        <row r="131">
          <cell r="D131">
            <v>0.0479645878171653</v>
          </cell>
          <cell r="E131">
            <v>0.121664407266905</v>
          </cell>
          <cell r="F131">
            <v>0.075733424494361</v>
          </cell>
        </row>
        <row r="131">
          <cell r="M131">
            <v>11.2051625918515</v>
          </cell>
          <cell r="N131">
            <v>2.10369290123234</v>
          </cell>
          <cell r="O131">
            <v>0.87668191889517</v>
          </cell>
        </row>
        <row r="131">
          <cell r="Q131">
            <v>0.277133296907995</v>
          </cell>
        </row>
        <row r="131">
          <cell r="X131">
            <v>0.762352754612676</v>
          </cell>
          <cell r="Y131">
            <v>0.17326858505297</v>
          </cell>
          <cell r="Z131">
            <v>0.0643786603343544</v>
          </cell>
        </row>
        <row r="131">
          <cell r="AD131">
            <v>1.17887548137681</v>
          </cell>
        </row>
        <row r="131">
          <cell r="AF131">
            <v>0.243279936233849</v>
          </cell>
        </row>
        <row r="131">
          <cell r="AI131">
            <v>11.9840184134548</v>
          </cell>
          <cell r="AJ131">
            <v>2.30766906255862</v>
          </cell>
          <cell r="AK131">
            <v>0.965169517745925</v>
          </cell>
          <cell r="AL131">
            <v>15.2568569937593</v>
          </cell>
        </row>
        <row r="131">
          <cell r="AP131">
            <v>10.6858008365837</v>
          </cell>
        </row>
        <row r="131">
          <cell r="AS131">
            <v>1.17757680473265</v>
          </cell>
          <cell r="AT131">
            <v>0.240453816529363</v>
          </cell>
        </row>
        <row r="132">
          <cell r="D132">
            <v>0.0489999360875252</v>
          </cell>
          <cell r="E132">
            <v>0.127169092984656</v>
          </cell>
          <cell r="F132">
            <v>0.0784606513425019</v>
          </cell>
        </row>
        <row r="132">
          <cell r="M132">
            <v>12.6449039597165</v>
          </cell>
          <cell r="N132">
            <v>2.51229205408535</v>
          </cell>
          <cell r="O132">
            <v>1.04566498217855</v>
          </cell>
        </row>
        <row r="132">
          <cell r="Q132">
            <v>0.268832813216492</v>
          </cell>
        </row>
        <row r="132">
          <cell r="X132">
            <v>0.746865500509605</v>
          </cell>
          <cell r="Y132">
            <v>0.18554412444415</v>
          </cell>
          <cell r="Z132">
            <v>0.0675903750462456</v>
          </cell>
        </row>
        <row r="132">
          <cell r="AD132">
            <v>1.14418482463445</v>
          </cell>
        </row>
        <row r="132">
          <cell r="AF132">
            <v>0.278357211176807</v>
          </cell>
        </row>
        <row r="132">
          <cell r="AI132">
            <v>13.2455313250858</v>
          </cell>
          <cell r="AJ132">
            <v>2.64458913878456</v>
          </cell>
          <cell r="AK132">
            <v>1.11287755583911</v>
          </cell>
          <cell r="AL132">
            <v>17.0029980197095</v>
          </cell>
        </row>
        <row r="132">
          <cell r="AP132">
            <v>11.9765749974562</v>
          </cell>
        </row>
        <row r="132">
          <cell r="AS132">
            <v>1.11444958989026</v>
          </cell>
          <cell r="AT132">
            <v>0.267973657218698</v>
          </cell>
        </row>
        <row r="133">
          <cell r="D133">
            <v>0.0486051952934348</v>
          </cell>
          <cell r="E133">
            <v>0.125791259466388</v>
          </cell>
          <cell r="F133">
            <v>0.0777191329070832</v>
          </cell>
        </row>
        <row r="133">
          <cell r="M133">
            <v>14.1052743637678</v>
          </cell>
          <cell r="N133">
            <v>2.91553123769844</v>
          </cell>
          <cell r="O133">
            <v>1.21928421979826</v>
          </cell>
        </row>
        <row r="133">
          <cell r="Q133">
            <v>0.268855747247128</v>
          </cell>
        </row>
        <row r="133">
          <cell r="X133">
            <v>0.737779338802008</v>
          </cell>
          <cell r="Y133">
            <v>0.192185281501852</v>
          </cell>
          <cell r="Z133">
            <v>0.0700353796961401</v>
          </cell>
        </row>
        <row r="133">
          <cell r="AD133">
            <v>1.12728932515998</v>
          </cell>
        </row>
        <row r="133">
          <cell r="AF133">
            <v>0.313789112740916</v>
          </cell>
        </row>
        <row r="133">
          <cell r="AI133">
            <v>14.8919218159939</v>
          </cell>
          <cell r="AJ133">
            <v>3.10009886082644</v>
          </cell>
          <cell r="AK133">
            <v>1.30943142793689</v>
          </cell>
          <cell r="AL133">
            <v>19.3014521047572</v>
          </cell>
        </row>
        <row r="133">
          <cell r="AP133">
            <v>13.8854779655963</v>
          </cell>
        </row>
        <row r="133">
          <cell r="AS133">
            <v>1.13517934204211</v>
          </cell>
          <cell r="AT133">
            <v>0.30419815988614</v>
          </cell>
        </row>
        <row r="134">
          <cell r="D134">
            <v>0.0483157293010673</v>
          </cell>
          <cell r="E134">
            <v>0.124980103548894</v>
          </cell>
          <cell r="F134">
            <v>0.0772598022482926</v>
          </cell>
        </row>
        <row r="134">
          <cell r="M134">
            <v>15.967509683427</v>
          </cell>
          <cell r="N134">
            <v>3.44153837108274</v>
          </cell>
          <cell r="O134">
            <v>1.4445648779962</v>
          </cell>
        </row>
        <row r="134">
          <cell r="Q134">
            <v>0.224798750617284</v>
          </cell>
        </row>
        <row r="134">
          <cell r="X134">
            <v>0.728050393633911</v>
          </cell>
          <cell r="Y134">
            <v>0.199358275642579</v>
          </cell>
          <cell r="Z134">
            <v>0.0725913307235101</v>
          </cell>
        </row>
        <row r="134">
          <cell r="AD134">
            <v>1.1450513481925</v>
          </cell>
        </row>
        <row r="134">
          <cell r="AF134">
            <v>0.359304646592114</v>
          </cell>
        </row>
        <row r="134">
          <cell r="AI134">
            <v>16.9559750929469</v>
          </cell>
          <cell r="AJ134">
            <v>3.68113644367316</v>
          </cell>
          <cell r="AK134">
            <v>1.56008996947338</v>
          </cell>
          <cell r="AL134">
            <v>22.1972015060934</v>
          </cell>
        </row>
        <row r="134">
          <cell r="AP134">
            <v>15.8050094697531</v>
          </cell>
        </row>
        <row r="134">
          <cell r="AS134">
            <v>1.15002754122435</v>
          </cell>
          <cell r="AT134">
            <v>0.349836261858829</v>
          </cell>
        </row>
        <row r="135">
          <cell r="D135">
            <v>0.048087108721991</v>
          </cell>
          <cell r="E135">
            <v>0.124454216013832</v>
          </cell>
          <cell r="F135">
            <v>0.0769491453087133</v>
          </cell>
        </row>
        <row r="135">
          <cell r="M135">
            <v>18.2800983660036</v>
          </cell>
          <cell r="N135">
            <v>4.10331090261508</v>
          </cell>
          <cell r="O135">
            <v>1.72898959191478</v>
          </cell>
        </row>
        <row r="135">
          <cell r="Q135">
            <v>0.253678071178174</v>
          </cell>
        </row>
        <row r="135">
          <cell r="X135">
            <v>0.716338137760912</v>
          </cell>
          <cell r="Y135">
            <v>0.208337317760735</v>
          </cell>
          <cell r="Z135">
            <v>0.075324544478352</v>
          </cell>
        </row>
        <row r="135">
          <cell r="AD135">
            <v>1.15815245828972</v>
          </cell>
        </row>
        <row r="135">
          <cell r="AF135">
            <v>0.416129559725578</v>
          </cell>
        </row>
        <row r="135">
          <cell r="AI135">
            <v>19.5010265423118</v>
          </cell>
          <cell r="AJ135">
            <v>4.40578009472937</v>
          </cell>
          <cell r="AK135">
            <v>1.87434500992073</v>
          </cell>
          <cell r="AL135">
            <v>25.7811516469619</v>
          </cell>
        </row>
        <row r="135">
          <cell r="AP135">
            <v>19.191254348561</v>
          </cell>
        </row>
        <row r="135">
          <cell r="AS135">
            <v>1.16145954884829</v>
          </cell>
          <cell r="AT135">
            <v>0.406320666869328</v>
          </cell>
        </row>
        <row r="136">
          <cell r="D136">
            <v>0.0485227507918154</v>
          </cell>
          <cell r="E136">
            <v>0.126546826949029</v>
          </cell>
          <cell r="F136">
            <v>0.0780321629135436</v>
          </cell>
        </row>
        <row r="136">
          <cell r="M136">
            <v>20.8023663424801</v>
          </cell>
          <cell r="N136">
            <v>4.80656601846232</v>
          </cell>
          <cell r="O136">
            <v>2.04137843710787</v>
          </cell>
        </row>
        <row r="136">
          <cell r="Q136">
            <v>0.125361293859341</v>
          </cell>
        </row>
        <row r="136">
          <cell r="X136">
            <v>0.705708110201069</v>
          </cell>
          <cell r="Y136">
            <v>0.216461542129392</v>
          </cell>
          <cell r="Z136">
            <v>0.0778303476695383</v>
          </cell>
        </row>
        <row r="136">
          <cell r="AD136">
            <v>1.14822840406739</v>
          </cell>
        </row>
        <row r="136">
          <cell r="AF136">
            <v>0.477811780248967</v>
          </cell>
        </row>
        <row r="136">
          <cell r="AI136">
            <v>21.9975321023758</v>
          </cell>
          <cell r="AJ136">
            <v>5.08125943041327</v>
          </cell>
          <cell r="AK136">
            <v>2.18356703257806</v>
          </cell>
          <cell r="AL136">
            <v>29.2623585653672</v>
          </cell>
        </row>
        <row r="136">
          <cell r="AP136">
            <v>20.4654795064177</v>
          </cell>
        </row>
        <row r="136">
          <cell r="AS136">
            <v>1.1350291471101</v>
          </cell>
          <cell r="AT136">
            <v>0.461185799969899</v>
          </cell>
        </row>
        <row r="137">
          <cell r="D137">
            <v>0.0490895444313034</v>
          </cell>
          <cell r="E137">
            <v>0.128966095779704</v>
          </cell>
          <cell r="F137">
            <v>0.0793105058499556</v>
          </cell>
        </row>
        <row r="137">
          <cell r="M137">
            <v>23.1564429780664</v>
          </cell>
          <cell r="N137">
            <v>5.41968386469705</v>
          </cell>
          <cell r="O137">
            <v>2.33268726214499</v>
          </cell>
        </row>
        <row r="137">
          <cell r="Q137">
            <v>0.158727198575849</v>
          </cell>
        </row>
        <row r="137">
          <cell r="X137">
            <v>0.700204924716958</v>
          </cell>
          <cell r="Y137">
            <v>0.220103640259058</v>
          </cell>
          <cell r="Z137">
            <v>0.0796914350239835</v>
          </cell>
        </row>
        <row r="137">
          <cell r="AD137">
            <v>1.1185951410833</v>
          </cell>
        </row>
        <row r="137">
          <cell r="AF137">
            <v>0.534477935738856</v>
          </cell>
        </row>
        <row r="137">
          <cell r="AI137">
            <v>24.2116892030204</v>
          </cell>
          <cell r="AJ137">
            <v>5.62944461480035</v>
          </cell>
          <cell r="AK137">
            <v>2.45671989258682</v>
          </cell>
          <cell r="AL137">
            <v>32.2978537104076</v>
          </cell>
        </row>
        <row r="137">
          <cell r="AP137">
            <v>22.0373050016898</v>
          </cell>
        </row>
        <row r="137">
          <cell r="AS137">
            <v>1.10373378271132</v>
          </cell>
          <cell r="AT137">
            <v>0.509026347533521</v>
          </cell>
        </row>
        <row r="138">
          <cell r="D138">
            <v>0.0507885705650448</v>
          </cell>
          <cell r="E138">
            <v>0.136197455409665</v>
          </cell>
          <cell r="F138">
            <v>0.0830381214275724</v>
          </cell>
        </row>
        <row r="138">
          <cell r="M138">
            <v>24.5633519470069</v>
          </cell>
          <cell r="N138">
            <v>5.65915970926522</v>
          </cell>
          <cell r="O138">
            <v>2.49463464016022</v>
          </cell>
        </row>
        <row r="138">
          <cell r="Q138">
            <v>0.281558403531796</v>
          </cell>
        </row>
        <row r="138">
          <cell r="X138">
            <v>0.698526516465556</v>
          </cell>
          <cell r="Y138">
            <v>0.220600365902495</v>
          </cell>
          <cell r="Z138">
            <v>0.0808731176319488</v>
          </cell>
        </row>
        <row r="138">
          <cell r="AD138">
            <v>1.05777386335104</v>
          </cell>
        </row>
        <row r="138">
          <cell r="AF138">
            <v>0.56535679096238</v>
          </cell>
        </row>
        <row r="138">
          <cell r="AI138">
            <v>24.8466619938701</v>
          </cell>
          <cell r="AJ138">
            <v>5.58740793410488</v>
          </cell>
          <cell r="AK138">
            <v>2.5144893091511</v>
          </cell>
          <cell r="AL138">
            <v>32.948559237126</v>
          </cell>
        </row>
        <row r="138">
          <cell r="AP138">
            <v>25.0343043607524</v>
          </cell>
        </row>
        <row r="138">
          <cell r="AS138">
            <v>1.02014702068295</v>
          </cell>
          <cell r="AT138">
            <v>0.519281711885445</v>
          </cell>
        </row>
        <row r="139">
          <cell r="D139">
            <v>0.0510768349998943</v>
          </cell>
          <cell r="E139">
            <v>0.137345816164367</v>
          </cell>
          <cell r="F139">
            <v>0.0836247092327292</v>
          </cell>
        </row>
        <row r="139">
          <cell r="M139">
            <v>25.0650307488894</v>
          </cell>
          <cell r="N139">
            <v>5.58425136047238</v>
          </cell>
          <cell r="O139">
            <v>2.53666170667198</v>
          </cell>
        </row>
        <row r="139">
          <cell r="Q139">
            <v>0.280091148330286</v>
          </cell>
        </row>
        <row r="139">
          <cell r="X139">
            <v>0.696503303341186</v>
          </cell>
          <cell r="Y139">
            <v>0.221620617226753</v>
          </cell>
          <cell r="Z139">
            <v>0.0818760794320605</v>
          </cell>
        </row>
        <row r="139">
          <cell r="AD139">
            <v>1.01259426707464</v>
          </cell>
        </row>
        <row r="139">
          <cell r="AF139">
            <v>0.572477045380218</v>
          </cell>
        </row>
        <row r="139">
          <cell r="AI139">
            <v>25.2163301813695</v>
          </cell>
          <cell r="AJ139">
            <v>5.47177144445037</v>
          </cell>
          <cell r="AK139">
            <v>2.54003300848957</v>
          </cell>
          <cell r="AL139">
            <v>33.2281346343095</v>
          </cell>
        </row>
        <row r="139">
          <cell r="AP139">
            <v>29.0092549322283</v>
          </cell>
        </row>
        <row r="139">
          <cell r="AS139">
            <v>1.00848520856925</v>
          </cell>
          <cell r="AT139">
            <v>0.523687925516992</v>
          </cell>
        </row>
        <row r="140">
          <cell r="D140">
            <v>0.0510869863963335</v>
          </cell>
          <cell r="E140">
            <v>0.137245968105598</v>
          </cell>
          <cell r="F140">
            <v>0.0835796969569381</v>
          </cell>
        </row>
        <row r="140">
          <cell r="M140">
            <v>25.4396927513546</v>
          </cell>
          <cell r="N140">
            <v>5.49076140401609</v>
          </cell>
          <cell r="O140">
            <v>2.56641077518198</v>
          </cell>
        </row>
        <row r="140">
          <cell r="Q140">
            <v>0.172723448942774</v>
          </cell>
        </row>
        <row r="140">
          <cell r="X140">
            <v>0.704219408414375</v>
          </cell>
          <cell r="Y140">
            <v>0.213836563133147</v>
          </cell>
          <cell r="Z140">
            <v>0.0819440284524787</v>
          </cell>
        </row>
        <row r="140">
          <cell r="AD140">
            <v>1.00769975619394</v>
          </cell>
        </row>
        <row r="140">
          <cell r="AF140">
            <v>0.576884979056272</v>
          </cell>
        </row>
        <row r="140">
          <cell r="AI140">
            <v>25.5900805661239</v>
          </cell>
          <cell r="AJ140">
            <v>5.38533630483256</v>
          </cell>
          <cell r="AK140">
            <v>2.57155063257158</v>
          </cell>
          <cell r="AL140">
            <v>33.546967503528</v>
          </cell>
        </row>
        <row r="140">
          <cell r="AP140">
            <v>29.6447900868522</v>
          </cell>
        </row>
        <row r="140">
          <cell r="AS140">
            <v>1.00959526836903</v>
          </cell>
          <cell r="AT140">
            <v>0.52871285170395</v>
          </cell>
        </row>
        <row r="141">
          <cell r="D141">
            <v>0.0503343796471279</v>
          </cell>
          <cell r="E141">
            <v>0.13339646120622</v>
          </cell>
          <cell r="F141">
            <v>0.0817310303898244</v>
          </cell>
        </row>
        <row r="141">
          <cell r="M141">
            <v>26.2306647172882</v>
          </cell>
          <cell r="N141">
            <v>5.58681854776854</v>
          </cell>
          <cell r="O141">
            <v>2.6637310670094</v>
          </cell>
        </row>
        <row r="141">
          <cell r="Q141">
            <v>0.190932516303397</v>
          </cell>
        </row>
        <row r="141">
          <cell r="X141">
            <v>0.714636657112682</v>
          </cell>
          <cell r="Y141">
            <v>0.203540735733224</v>
          </cell>
          <cell r="Z141">
            <v>0.0818226071540943</v>
          </cell>
        </row>
        <row r="141">
          <cell r="AD141">
            <v>1.02879535146724</v>
          </cell>
        </row>
        <row r="141">
          <cell r="AF141">
            <v>0.593496584784369</v>
          </cell>
        </row>
        <row r="141">
          <cell r="AI141">
            <v>26.7714523675616</v>
          </cell>
          <cell r="AJ141">
            <v>5.62825602157656</v>
          </cell>
          <cell r="AK141">
            <v>2.7271896381336</v>
          </cell>
          <cell r="AL141">
            <v>35.1268980272717</v>
          </cell>
        </row>
        <row r="141">
          <cell r="AP141">
            <v>30.8856035971507</v>
          </cell>
        </row>
        <row r="141">
          <cell r="AS141">
            <v>1.04709607578025</v>
          </cell>
          <cell r="AT141">
            <v>0.55361315223379</v>
          </cell>
        </row>
        <row r="142">
          <cell r="D142">
            <v>0.0486450156216827</v>
          </cell>
          <cell r="E142">
            <v>0.125541982988699</v>
          </cell>
          <cell r="F142">
            <v>0.0778494243047664</v>
          </cell>
        </row>
        <row r="142">
          <cell r="M142">
            <v>28.5030131474967</v>
          </cell>
          <cell r="N142">
            <v>6.27074493782234</v>
          </cell>
          <cell r="O142">
            <v>2.98882349330922</v>
          </cell>
        </row>
        <row r="142">
          <cell r="Q142">
            <v>0.262360924102962</v>
          </cell>
        </row>
        <row r="142">
          <cell r="X142">
            <v>0.712034632380658</v>
          </cell>
          <cell r="Y142">
            <v>0.204618317320019</v>
          </cell>
          <cell r="Z142">
            <v>0.0833470502993226</v>
          </cell>
        </row>
        <row r="142">
          <cell r="AD142">
            <v>1.09674025154364</v>
          </cell>
        </row>
        <row r="142">
          <cell r="AF142">
            <v>0.650911593686698</v>
          </cell>
        </row>
        <row r="142">
          <cell r="AI142">
            <v>30.0738226890156</v>
          </cell>
          <cell r="AJ142">
            <v>6.6841735303045</v>
          </cell>
          <cell r="AK142">
            <v>3.20575319777042</v>
          </cell>
          <cell r="AL142">
            <v>39.9637494170905</v>
          </cell>
        </row>
        <row r="142">
          <cell r="AP142">
            <v>37.3767897165127</v>
          </cell>
        </row>
        <row r="142">
          <cell r="AS142">
            <v>1.13769651353967</v>
          </cell>
          <cell r="AT142">
            <v>0.629843753146089</v>
          </cell>
        </row>
        <row r="143">
          <cell r="D143">
            <v>0.0493571122485763</v>
          </cell>
          <cell r="E143">
            <v>0.129138760789074</v>
          </cell>
          <cell r="F143">
            <v>0.0795979718915102</v>
          </cell>
        </row>
        <row r="143">
          <cell r="M143">
            <v>31.4948019750885</v>
          </cell>
          <cell r="N143">
            <v>7.18266294363592</v>
          </cell>
          <cell r="O143">
            <v>3.42046902925239</v>
          </cell>
        </row>
        <row r="143">
          <cell r="Q143">
            <v>0.214008090433345</v>
          </cell>
        </row>
        <row r="143">
          <cell r="X143">
            <v>0.701661897421274</v>
          </cell>
          <cell r="Y143">
            <v>0.21263698665597</v>
          </cell>
          <cell r="Z143">
            <v>0.0857011159227566</v>
          </cell>
        </row>
        <row r="143">
          <cell r="AD143">
            <v>1.11659177286989</v>
          </cell>
        </row>
        <row r="143">
          <cell r="AF143">
            <v>0.726802530376195</v>
          </cell>
        </row>
        <row r="143">
          <cell r="AI143">
            <v>32.7635415593752</v>
          </cell>
          <cell r="AJ143">
            <v>7.45481148896818</v>
          </cell>
          <cell r="AK143">
            <v>3.59150062989668</v>
          </cell>
          <cell r="AL143">
            <v>43.8098536782401</v>
          </cell>
        </row>
        <row r="143">
          <cell r="AP143">
            <v>41.8413330058146</v>
          </cell>
        </row>
        <row r="143">
          <cell r="AS143">
            <v>1.09623982527287</v>
          </cell>
          <cell r="AT143">
            <v>0.690459805898077</v>
          </cell>
        </row>
        <row r="144">
          <cell r="D144">
            <v>0.0481126811041404</v>
          </cell>
          <cell r="E144">
            <v>0.123876076654129</v>
          </cell>
          <cell r="F144">
            <v>0.0769367876527626</v>
          </cell>
        </row>
        <row r="144">
          <cell r="M144">
            <v>35.3275884004188</v>
          </cell>
          <cell r="N144">
            <v>8.40544009829329</v>
          </cell>
          <cell r="O144">
            <v>3.99071145915167</v>
          </cell>
        </row>
        <row r="144">
          <cell r="Q144">
            <v>0.249729046139519</v>
          </cell>
        </row>
        <row r="144">
          <cell r="X144">
            <v>0.698296004651543</v>
          </cell>
          <cell r="Y144">
            <v>0.214151019876389</v>
          </cell>
          <cell r="Z144">
            <v>0.0875529754720677</v>
          </cell>
        </row>
        <row r="144">
          <cell r="AD144">
            <v>1.13574791293948</v>
          </cell>
        </row>
        <row r="144">
          <cell r="AF144">
            <v>0.825464456993899</v>
          </cell>
        </row>
        <row r="144">
          <cell r="AI144">
            <v>37.6744831773416</v>
          </cell>
          <cell r="AJ144">
            <v>9.06977526574003</v>
          </cell>
          <cell r="AK144">
            <v>4.32835694478154</v>
          </cell>
          <cell r="AL144">
            <v>51.0726153878632</v>
          </cell>
        </row>
        <row r="144">
          <cell r="AP144">
            <v>50.5801294537659</v>
          </cell>
        </row>
        <row r="144">
          <cell r="AS144">
            <v>1.16577918207544</v>
          </cell>
          <cell r="AT144">
            <v>0.804923667775824</v>
          </cell>
        </row>
        <row r="145">
          <cell r="D145">
            <v>0.0468379912917363</v>
          </cell>
          <cell r="E145">
            <v>0.119436484880554</v>
          </cell>
          <cell r="F145">
            <v>0.0745090181956985</v>
          </cell>
        </row>
        <row r="145">
          <cell r="M145">
            <v>41.9535130996321</v>
          </cell>
          <cell r="N145">
            <v>10.6940847100663</v>
          </cell>
          <cell r="O145">
            <v>5.00749915021138</v>
          </cell>
        </row>
        <row r="145">
          <cell r="Q145">
            <v>0.238839236962442</v>
          </cell>
        </row>
        <row r="145">
          <cell r="X145">
            <v>0.688104603624099</v>
          </cell>
          <cell r="Y145">
            <v>0.221531205875503</v>
          </cell>
          <cell r="Z145">
            <v>0.0903641905003977</v>
          </cell>
        </row>
        <row r="145">
          <cell r="AD145">
            <v>1.21143919829293</v>
          </cell>
        </row>
        <row r="145">
          <cell r="AF145">
            <v>1</v>
          </cell>
        </row>
        <row r="145">
          <cell r="AI145">
            <v>45.9208663647117</v>
          </cell>
          <cell r="AJ145">
            <v>11.9303991384156</v>
          </cell>
          <cell r="AK145">
            <v>5.59899373572415</v>
          </cell>
          <cell r="AL145">
            <v>63.4502592388514</v>
          </cell>
        </row>
        <row r="145">
          <cell r="AP145">
            <v>63.4502592388514</v>
          </cell>
        </row>
        <row r="145">
          <cell r="AS145">
            <v>1.24235382811294</v>
          </cell>
          <cell r="AT145">
            <v>1</v>
          </cell>
        </row>
        <row r="146">
          <cell r="D146">
            <v>0.0474715703417335</v>
          </cell>
          <cell r="E146">
            <v>0.122728515915478</v>
          </cell>
          <cell r="F146">
            <v>0.0761223121711238</v>
          </cell>
        </row>
        <row r="146">
          <cell r="M146">
            <v>50.2840968617509</v>
          </cell>
          <cell r="N146">
            <v>13.5207463471877</v>
          </cell>
          <cell r="O146">
            <v>6.29224271008269</v>
          </cell>
        </row>
        <row r="146">
          <cell r="Q146">
            <v>0.276727591982874</v>
          </cell>
        </row>
        <row r="146">
          <cell r="X146">
            <v>0.672608472771847</v>
          </cell>
          <cell r="Y146">
            <v>0.23383841686663</v>
          </cell>
          <cell r="Z146">
            <v>0.0935531103615231</v>
          </cell>
        </row>
        <row r="146">
          <cell r="AD146">
            <v>1.21851423385898</v>
          </cell>
        </row>
        <row r="146">
          <cell r="AF146">
            <v>1.21851423385898</v>
          </cell>
        </row>
        <row r="146">
          <cell r="AI146">
            <v>54.3213044630827</v>
          </cell>
          <cell r="AJ146">
            <v>14.7052390582782</v>
          </cell>
          <cell r="AK146">
            <v>6.89224013284086</v>
          </cell>
          <cell r="AL146">
            <v>75.9187836542018</v>
          </cell>
        </row>
        <row r="146">
          <cell r="AP146">
            <v>81.3976902533222</v>
          </cell>
        </row>
        <row r="146">
          <cell r="AS146">
            <v>1.1965086441714</v>
          </cell>
          <cell r="AT146">
            <v>1.1965086441714</v>
          </cell>
        </row>
        <row r="147">
          <cell r="D147">
            <v>0.0477249224574096</v>
          </cell>
          <cell r="E147">
            <v>0.124057581820478</v>
          </cell>
          <cell r="F147">
            <v>0.0767914264059551</v>
          </cell>
        </row>
        <row r="147">
          <cell r="M147">
            <v>59.0912947297227</v>
          </cell>
          <cell r="N147">
            <v>16.4104640924878</v>
          </cell>
          <cell r="O147">
            <v>7.65618091150606</v>
          </cell>
        </row>
        <row r="147">
          <cell r="Q147">
            <v>0.157118653729644</v>
          </cell>
        </row>
        <row r="147">
          <cell r="X147">
            <v>0.652856470032002</v>
          </cell>
          <cell r="Y147">
            <v>0.250299303934275</v>
          </cell>
          <cell r="Z147">
            <v>0.0968442260337235</v>
          </cell>
        </row>
        <row r="147">
          <cell r="AD147">
            <v>1.18830316934729</v>
          </cell>
        </row>
        <row r="147">
          <cell r="AF147">
            <v>1.4479643259894</v>
          </cell>
        </row>
        <row r="147">
          <cell r="AI147">
            <v>63.5032254373745</v>
          </cell>
          <cell r="AJ147">
            <v>17.668332195699</v>
          </cell>
          <cell r="AK147">
            <v>8.31582372390026</v>
          </cell>
          <cell r="AL147">
            <v>89.4873813569738</v>
          </cell>
        </row>
        <row r="147">
          <cell r="AP147">
            <v>96.3546084557733</v>
          </cell>
        </row>
        <row r="147">
          <cell r="AS147">
            <v>1.17872517247609</v>
          </cell>
          <cell r="AT147">
            <v>1.41035485797006</v>
          </cell>
        </row>
        <row r="148">
          <cell r="D148">
            <v>0.0482093220402898</v>
          </cell>
          <cell r="E148">
            <v>0.126072209625633</v>
          </cell>
          <cell r="F148">
            <v>0.0778590769825617</v>
          </cell>
        </row>
        <row r="148">
          <cell r="M148">
            <v>68.2504086109689</v>
          </cell>
          <cell r="N148">
            <v>19.3089175705382</v>
          </cell>
          <cell r="O148">
            <v>9.07912870785288</v>
          </cell>
        </row>
        <row r="148">
          <cell r="Q148">
            <v>0.219205953318668</v>
          </cell>
        </row>
        <row r="148">
          <cell r="X148">
            <v>0.650953906925092</v>
          </cell>
          <cell r="Y148">
            <v>0.250562893448564</v>
          </cell>
          <cell r="Z148">
            <v>0.0984831996263443</v>
          </cell>
        </row>
        <row r="148">
          <cell r="AD148">
            <v>1.16336856326478</v>
          </cell>
        </row>
        <row r="148">
          <cell r="AF148">
            <v>1.68451617758495</v>
          </cell>
        </row>
        <row r="148">
          <cell r="AI148">
            <v>72.6272930055391</v>
          </cell>
          <cell r="AJ148">
            <v>20.4792956780281</v>
          </cell>
          <cell r="AK148">
            <v>9.7318047733721</v>
          </cell>
          <cell r="AL148">
            <v>102.838393456939</v>
          </cell>
        </row>
        <row r="148">
          <cell r="AP148">
            <v>116.737257394892</v>
          </cell>
        </row>
        <row r="148">
          <cell r="AS148">
            <v>1.14919435452812</v>
          </cell>
          <cell r="AT148">
            <v>1.6207718406605</v>
          </cell>
        </row>
        <row r="149">
          <cell r="D149">
            <v>0.0482241661433186</v>
          </cell>
          <cell r="E149">
            <v>0.126127904201485</v>
          </cell>
          <cell r="F149">
            <v>0.0779166829321751</v>
          </cell>
        </row>
        <row r="149">
          <cell r="M149">
            <v>78.022375486739</v>
          </cell>
          <cell r="N149">
            <v>22.3594075917662</v>
          </cell>
          <cell r="O149">
            <v>10.6142048834711</v>
          </cell>
        </row>
        <row r="149">
          <cell r="Q149">
            <v>0.263480762394025</v>
          </cell>
        </row>
        <row r="149">
          <cell r="X149">
            <v>0.647014394303558</v>
          </cell>
          <cell r="Y149">
            <v>0.2527780674913</v>
          </cell>
          <cell r="Z149">
            <v>0.100207538205142</v>
          </cell>
        </row>
        <row r="149">
          <cell r="AD149">
            <v>1.149441651011</v>
          </cell>
        </row>
        <row r="149">
          <cell r="AF149">
            <v>1.93625305631799</v>
          </cell>
        </row>
        <row r="149">
          <cell r="AI149">
            <v>82.9995713788733</v>
          </cell>
          <cell r="AJ149">
            <v>23.7029951467483</v>
          </cell>
          <cell r="AK149">
            <v>11.3689886763308</v>
          </cell>
          <cell r="AL149">
            <v>118.071555201952</v>
          </cell>
        </row>
        <row r="149">
          <cell r="AP149">
            <v>148.469038215706</v>
          </cell>
        </row>
        <row r="149">
          <cell r="AS149">
            <v>1.14812718511974</v>
          </cell>
          <cell r="AT149">
            <v>1.86085221113889</v>
          </cell>
        </row>
        <row r="150">
          <cell r="D150">
            <v>0.0473671941645791</v>
          </cell>
          <cell r="E150">
            <v>0.122902748031539</v>
          </cell>
          <cell r="F150">
            <v>0.0762273032212566</v>
          </cell>
        </row>
        <row r="150">
          <cell r="M150">
            <v>91.080683144759</v>
          </cell>
          <cell r="N150">
            <v>26.7080917680091</v>
          </cell>
          <cell r="O150">
            <v>12.7381489324233</v>
          </cell>
        </row>
        <row r="150">
          <cell r="Q150">
            <v>0.111223700410173</v>
          </cell>
        </row>
        <row r="150">
          <cell r="X150">
            <v>0.615043322028663</v>
          </cell>
          <cell r="Y150">
            <v>0.280660657753899</v>
          </cell>
          <cell r="Z150">
            <v>0.104296020217437</v>
          </cell>
        </row>
        <row r="150">
          <cell r="AD150">
            <v>1.17786625637838</v>
          </cell>
        </row>
        <row r="150">
          <cell r="AF150">
            <v>2.28064713884647</v>
          </cell>
        </row>
        <row r="150">
          <cell r="AI150">
            <v>98.5922649670984</v>
          </cell>
          <cell r="AJ150">
            <v>29.0011889014693</v>
          </cell>
          <cell r="AK150">
            <v>13.9319762144235</v>
          </cell>
          <cell r="AL150">
            <v>141.525430082991</v>
          </cell>
        </row>
        <row r="150">
          <cell r="AP150">
            <v>182.109382979714</v>
          </cell>
        </row>
        <row r="150">
          <cell r="AS150">
            <v>1.19864119550998</v>
          </cell>
          <cell r="AT150">
            <v>2.23049411902691</v>
          </cell>
        </row>
        <row r="151">
          <cell r="D151">
            <v>0.0474503238302072</v>
          </cell>
          <cell r="E151">
            <v>0.123418316167082</v>
          </cell>
          <cell r="F151">
            <v>0.0764873766888796</v>
          </cell>
        </row>
        <row r="151">
          <cell r="M151">
            <v>107.944536800986</v>
          </cell>
          <cell r="N151">
            <v>32.460355038883</v>
          </cell>
          <cell r="O151">
            <v>15.5366862471698</v>
          </cell>
        </row>
        <row r="151">
          <cell r="Q151">
            <v>0.128194271764751</v>
          </cell>
        </row>
        <row r="151">
          <cell r="X151">
            <v>0.612857802973234</v>
          </cell>
          <cell r="Y151">
            <v>0.281203066662876</v>
          </cell>
          <cell r="Z151">
            <v>0.10593913036389</v>
          </cell>
        </row>
        <row r="151">
          <cell r="AD151">
            <v>1.19717678794898</v>
          </cell>
        </row>
        <row r="151">
          <cell r="AF151">
            <v>2.73033781612926</v>
          </cell>
        </row>
        <row r="151">
          <cell r="AI151">
            <v>116.643664998369</v>
          </cell>
          <cell r="AJ151">
            <v>35.1071255315483</v>
          </cell>
          <cell r="AK151">
            <v>16.9367233797016</v>
          </cell>
          <cell r="AL151">
            <v>168.687513909619</v>
          </cell>
        </row>
        <row r="151">
          <cell r="AP151">
            <v>224.044769228651</v>
          </cell>
        </row>
        <row r="151">
          <cell r="AS151">
            <v>1.19192369746341</v>
          </cell>
          <cell r="AT151">
            <v>2.65857879752096</v>
          </cell>
        </row>
        <row r="152">
          <cell r="D152">
            <v>0.0461982918521891</v>
          </cell>
          <cell r="E152">
            <v>0.119100361742954</v>
          </cell>
          <cell r="F152">
            <v>0.074131240698438</v>
          </cell>
        </row>
        <row r="152">
          <cell r="M152">
            <v>132.008243786145</v>
          </cell>
          <cell r="N152">
            <v>41.139870956157</v>
          </cell>
          <cell r="O152">
            <v>19.6636123289664</v>
          </cell>
        </row>
        <row r="152">
          <cell r="Q152">
            <v>0.419124154534188</v>
          </cell>
        </row>
        <row r="152">
          <cell r="X152">
            <v>0.63161533422006</v>
          </cell>
          <cell r="Y152">
            <v>0.262310791841665</v>
          </cell>
          <cell r="Z152">
            <v>0.106073873938274</v>
          </cell>
        </row>
        <row r="152">
          <cell r="AD152">
            <v>1.23935326408313</v>
          </cell>
        </row>
        <row r="152">
          <cell r="AF152">
            <v>3.3838530844694</v>
          </cell>
        </row>
        <row r="152">
          <cell r="AI152">
            <v>146.395442545463</v>
          </cell>
          <cell r="AJ152">
            <v>45.9832950955284</v>
          </cell>
          <cell r="AK152">
            <v>22.0832121386072</v>
          </cell>
          <cell r="AL152">
            <v>214.461949779599</v>
          </cell>
        </row>
        <row r="152">
          <cell r="AP152">
            <v>377.841875954594</v>
          </cell>
        </row>
        <row r="152">
          <cell r="AS152">
            <v>1.27135639626834</v>
          </cell>
          <cell r="AT152">
            <v>3.38000115921167</v>
          </cell>
        </row>
        <row r="153">
          <cell r="D153">
            <v>0.0479091419203768</v>
          </cell>
          <cell r="E153">
            <v>0.125611797820137</v>
          </cell>
          <cell r="F153">
            <v>0.0775960277259613</v>
          </cell>
        </row>
        <row r="153">
          <cell r="M153">
            <v>158.388620996752</v>
          </cell>
          <cell r="N153">
            <v>50.2352661333741</v>
          </cell>
          <cell r="O153">
            <v>24.1703695526425</v>
          </cell>
        </row>
        <row r="153">
          <cell r="Q153">
            <v>0.532395595356016</v>
          </cell>
        </row>
        <row r="153">
          <cell r="X153">
            <v>0.620349518548129</v>
          </cell>
          <cell r="Y153">
            <v>0.271283548096834</v>
          </cell>
          <cell r="Z153">
            <v>0.108366933355036</v>
          </cell>
        </row>
        <row r="153">
          <cell r="AD153">
            <v>1.20859886085511</v>
          </cell>
        </row>
        <row r="153">
          <cell r="AF153">
            <v>4.08972098319077</v>
          </cell>
        </row>
        <row r="153">
          <cell r="AI153">
            <v>169.545017937762</v>
          </cell>
          <cell r="AJ153">
            <v>53.4415043635217</v>
          </cell>
          <cell r="AK153">
            <v>25.9856595037818</v>
          </cell>
          <cell r="AL153">
            <v>248.972181805065</v>
          </cell>
        </row>
        <row r="153">
          <cell r="AP153">
            <v>702.027881947648</v>
          </cell>
        </row>
        <row r="153">
          <cell r="AS153">
            <v>1.16091540742277</v>
          </cell>
          <cell r="AT153">
            <v>3.92389542283566</v>
          </cell>
        </row>
        <row r="154">
          <cell r="D154">
            <v>0.0471883638672873</v>
          </cell>
          <cell r="E154">
            <v>0.122913029888323</v>
          </cell>
          <cell r="F154">
            <v>0.0761764802621614</v>
          </cell>
        </row>
        <row r="154">
          <cell r="M154">
            <v>186.800708507458</v>
          </cell>
          <cell r="N154">
            <v>60.0027139171489</v>
          </cell>
          <cell r="O154">
            <v>29.1001635403185</v>
          </cell>
        </row>
        <row r="154">
          <cell r="Q154">
            <v>0.154298863708098</v>
          </cell>
        </row>
        <row r="154">
          <cell r="X154">
            <v>0.619400496657068</v>
          </cell>
          <cell r="Y154">
            <v>0.270775125953686</v>
          </cell>
          <cell r="Z154">
            <v>0.109824377389246</v>
          </cell>
        </row>
        <row r="154">
          <cell r="AD154">
            <v>1.18610875027241</v>
          </cell>
        </row>
        <row r="154">
          <cell r="AF154">
            <v>4.85085384433525</v>
          </cell>
        </row>
        <row r="154">
          <cell r="AI154">
            <v>202.923702419153</v>
          </cell>
          <cell r="AJ154">
            <v>65.1314979912985</v>
          </cell>
          <cell r="AK154">
            <v>31.8416007236489</v>
          </cell>
          <cell r="AL154">
            <v>299.8968011341</v>
          </cell>
        </row>
        <row r="154">
          <cell r="AP154">
            <v>838.658884901409</v>
          </cell>
        </row>
        <row r="154">
          <cell r="AS154">
            <v>1.20453939456138</v>
          </cell>
          <cell r="AT154">
            <v>4.72648661694466</v>
          </cell>
        </row>
        <row r="155">
          <cell r="D155">
            <v>0.0480543397954494</v>
          </cell>
          <cell r="E155">
            <v>0.126125274957505</v>
          </cell>
          <cell r="F155">
            <v>0.0779004619332388</v>
          </cell>
        </row>
        <row r="155">
          <cell r="M155">
            <v>218.733455093819</v>
          </cell>
          <cell r="N155">
            <v>70.799925772554</v>
          </cell>
          <cell r="O155">
            <v>34.6797448790597</v>
          </cell>
        </row>
        <row r="155">
          <cell r="Q155">
            <v>0.127138439273162</v>
          </cell>
        </row>
        <row r="155">
          <cell r="X155">
            <v>0.606852078403926</v>
          </cell>
          <cell r="Y155">
            <v>0.281080587239035</v>
          </cell>
          <cell r="Z155">
            <v>0.112067334357039</v>
          </cell>
        </row>
        <row r="155">
          <cell r="AD155">
            <v>1.17571553836108</v>
          </cell>
        </row>
        <row r="155">
          <cell r="AF155">
            <v>5.70322423910356</v>
          </cell>
        </row>
        <row r="155">
          <cell r="AI155">
            <v>233.444632843514</v>
          </cell>
          <cell r="AJ155">
            <v>75.032814620877</v>
          </cell>
          <cell r="AK155">
            <v>37.1442359250673</v>
          </cell>
          <cell r="AL155">
            <v>345.621683389459</v>
          </cell>
        </row>
        <row r="155">
          <cell r="AP155">
            <v>960.802669781446</v>
          </cell>
        </row>
        <row r="155">
          <cell r="AS155">
            <v>1.15246872284881</v>
          </cell>
          <cell r="AT155">
            <v>5.44712799499218</v>
          </cell>
        </row>
        <row r="156">
          <cell r="D156">
            <v>0.049231646738448</v>
          </cell>
          <cell r="E156">
            <v>0.130431245554463</v>
          </cell>
          <cell r="F156">
            <v>0.0802114810649659</v>
          </cell>
        </row>
        <row r="156">
          <cell r="M156">
            <v>244.745155223183</v>
          </cell>
          <cell r="N156">
            <v>78.4566900564792</v>
          </cell>
          <cell r="O156">
            <v>39.0996815287014</v>
          </cell>
        </row>
        <row r="156">
          <cell r="Q156">
            <v>0.144543054059063</v>
          </cell>
        </row>
        <row r="156">
          <cell r="X156">
            <v>0.589551639689943</v>
          </cell>
          <cell r="Y156">
            <v>0.295930085840183</v>
          </cell>
          <cell r="Z156">
            <v>0.114518274469875</v>
          </cell>
        </row>
        <row r="156">
          <cell r="AD156">
            <v>1.11676132047517</v>
          </cell>
        </row>
        <row r="156">
          <cell r="AF156">
            <v>6.36914023222728</v>
          </cell>
        </row>
        <row r="156">
          <cell r="AI156">
            <v>255.128950042648</v>
          </cell>
          <cell r="AJ156">
            <v>80.5963891559565</v>
          </cell>
          <cell r="AK156">
            <v>40.7257059428229</v>
          </cell>
          <cell r="AL156">
            <v>376.451045141428</v>
          </cell>
        </row>
        <row r="156">
          <cell r="AP156">
            <v>1101.9049545251</v>
          </cell>
        </row>
        <row r="156">
          <cell r="AS156">
            <v>1.08919973263723</v>
          </cell>
          <cell r="AT156">
            <v>5.93301035578625</v>
          </cell>
        </row>
        <row r="157">
          <cell r="D157">
            <v>0.0495107073434382</v>
          </cell>
          <cell r="E157">
            <v>0.131263283277372</v>
          </cell>
          <cell r="F157">
            <v>0.080701282828319</v>
          </cell>
        </row>
        <row r="157">
          <cell r="M157">
            <v>265.829091130688</v>
          </cell>
          <cell r="N157">
            <v>83.7802674940858</v>
          </cell>
          <cell r="O157">
            <v>42.5946597954796</v>
          </cell>
        </row>
        <row r="157">
          <cell r="Q157">
            <v>0.0612871932056149</v>
          </cell>
        </row>
        <row r="157">
          <cell r="X157">
            <v>0.591534082405189</v>
          </cell>
          <cell r="Y157">
            <v>0.293009493214513</v>
          </cell>
          <cell r="Z157">
            <v>0.115456424380299</v>
          </cell>
        </row>
        <row r="157">
          <cell r="AD157">
            <v>1.08109770203797</v>
          </cell>
        </row>
        <row r="157">
          <cell r="AF157">
            <v>6.88566286901849</v>
          </cell>
        </row>
        <row r="157">
          <cell r="AI157">
            <v>275.593985457035</v>
          </cell>
          <cell r="AJ157">
            <v>85.5664980905275</v>
          </cell>
          <cell r="AK157">
            <v>44.1114711403619</v>
          </cell>
          <cell r="AL157">
            <v>405.271954687925</v>
          </cell>
        </row>
        <row r="157">
          <cell r="AP157">
            <v>1149.25174639718</v>
          </cell>
        </row>
        <row r="157">
          <cell r="AS157">
            <v>1.07655951529015</v>
          </cell>
          <cell r="AT157">
            <v>6.38723875283667</v>
          </cell>
        </row>
        <row r="158">
          <cell r="D158">
            <v>0.0496601841247192</v>
          </cell>
          <cell r="E158">
            <v>0.131624975530894</v>
          </cell>
          <cell r="F158">
            <v>0.0809355596564668</v>
          </cell>
        </row>
        <row r="158">
          <cell r="M158">
            <v>286.232884143861</v>
          </cell>
          <cell r="N158">
            <v>88.8005286737447</v>
          </cell>
          <cell r="O158">
            <v>46.0086167090761</v>
          </cell>
        </row>
        <row r="158">
          <cell r="Q158">
            <v>0.124142448912676</v>
          </cell>
        </row>
        <row r="158">
          <cell r="X158">
            <v>0.591720618055105</v>
          </cell>
          <cell r="Y158">
            <v>0.291776113524821</v>
          </cell>
          <cell r="Z158">
            <v>0.116503268420073</v>
          </cell>
        </row>
        <row r="158">
          <cell r="AD158">
            <v>1.07219717614948</v>
          </cell>
        </row>
        <row r="158">
          <cell r="AF158">
            <v>7.38278828407897</v>
          </cell>
        </row>
        <row r="158">
          <cell r="AI158">
            <v>295.886317446794</v>
          </cell>
          <cell r="AJ158">
            <v>90.4724117900299</v>
          </cell>
          <cell r="AK158">
            <v>47.5186166006288</v>
          </cell>
          <cell r="AL158">
            <v>433.877345837452</v>
          </cell>
        </row>
        <row r="158">
          <cell r="AP158">
            <v>1274.65246144235</v>
          </cell>
        </row>
        <row r="158">
          <cell r="AS158">
            <v>1.07058319930269</v>
          </cell>
          <cell r="AT158">
            <v>6.83807049872199</v>
          </cell>
        </row>
        <row r="159">
          <cell r="D159">
            <v>0.0495960834494778</v>
          </cell>
          <cell r="E159">
            <v>0.131146516308787</v>
          </cell>
          <cell r="F159">
            <v>0.0807332468295153</v>
          </cell>
        </row>
        <row r="159">
          <cell r="M159">
            <v>307.782588462904</v>
          </cell>
          <cell r="N159">
            <v>94.4123777583717</v>
          </cell>
          <cell r="O159">
            <v>49.725446238223</v>
          </cell>
        </row>
        <row r="159">
          <cell r="Q159">
            <v>0.069085968437774</v>
          </cell>
        </row>
        <row r="159">
          <cell r="X159">
            <v>0.594148397602788</v>
          </cell>
          <cell r="Y159">
            <v>0.288496205103064</v>
          </cell>
          <cell r="Z159">
            <v>0.117355397294148</v>
          </cell>
        </row>
        <row r="159">
          <cell r="AD159">
            <v>1.07240448154735</v>
          </cell>
        </row>
        <row r="159">
          <cell r="AF159">
            <v>7.91733524216154</v>
          </cell>
        </row>
        <row r="159">
          <cell r="AI159">
            <v>318.572281115907</v>
          </cell>
          <cell r="AJ159">
            <v>96.5278183230701</v>
          </cell>
          <cell r="AK159">
            <v>51.4843144779531</v>
          </cell>
          <cell r="AL159">
            <v>466.584413916931</v>
          </cell>
        </row>
        <row r="159">
          <cell r="AP159">
            <v>1342.26154629281</v>
          </cell>
        </row>
        <row r="159">
          <cell r="AS159">
            <v>1.07538321231395</v>
          </cell>
          <cell r="AT159">
            <v>7.35354621894492</v>
          </cell>
        </row>
        <row r="160">
          <cell r="D160">
            <v>0.0497817982131625</v>
          </cell>
          <cell r="E160">
            <v>0.131005939533255</v>
          </cell>
          <cell r="F160">
            <v>0.0808456832236245</v>
          </cell>
        </row>
        <row r="160">
          <cell r="M160">
            <v>330.062033487641</v>
          </cell>
          <cell r="N160">
            <v>100.982080235095</v>
          </cell>
          <cell r="O160">
            <v>53.8149949112156</v>
          </cell>
        </row>
        <row r="160">
          <cell r="Q160">
            <v>0.114315559574126</v>
          </cell>
        </row>
        <row r="160">
          <cell r="X160">
            <v>0.536507573111175</v>
          </cell>
          <cell r="Y160">
            <v>0.332836128930042</v>
          </cell>
          <cell r="Z160">
            <v>0.130656297958783</v>
          </cell>
        </row>
        <row r="160">
          <cell r="AD160">
            <v>1.07273202903529</v>
          </cell>
        </row>
        <row r="160">
          <cell r="AF160">
            <v>8.49317909887653</v>
          </cell>
        </row>
        <row r="160">
          <cell r="AI160">
            <v>340.402000270233</v>
          </cell>
          <cell r="AJ160">
            <v>103.358050226762</v>
          </cell>
          <cell r="AK160">
            <v>55.6481520992133</v>
          </cell>
          <cell r="AL160">
            <v>499.408202596209</v>
          </cell>
        </row>
        <row r="160">
          <cell r="AP160">
            <v>1468.1281124738</v>
          </cell>
        </row>
        <row r="160">
          <cell r="AS160">
            <v>1.07034908946856</v>
          </cell>
          <cell r="AT160">
            <v>7.87086149981268</v>
          </cell>
        </row>
        <row r="161">
          <cell r="D161">
            <v>0.049900246068411</v>
          </cell>
          <cell r="E161">
            <v>0.130870403431962</v>
          </cell>
          <cell r="F161">
            <v>0.0808736747659669</v>
          </cell>
        </row>
        <row r="161">
          <cell r="M161">
            <v>351.811366892386</v>
          </cell>
          <cell r="N161">
            <v>108.375157520106</v>
          </cell>
          <cell r="O161">
            <v>58.1690700597953</v>
          </cell>
        </row>
        <row r="161">
          <cell r="Q161">
            <v>0.100889546308114</v>
          </cell>
        </row>
        <row r="161">
          <cell r="X161">
            <v>0.558977193133303</v>
          </cell>
          <cell r="Y161">
            <v>0.311046136311502</v>
          </cell>
          <cell r="Z161">
            <v>0.129976670555195</v>
          </cell>
        </row>
        <row r="161">
          <cell r="AD161">
            <v>1.07019381384224</v>
          </cell>
        </row>
        <row r="161">
          <cell r="AF161">
            <v>9.08934773147189</v>
          </cell>
        </row>
        <row r="161">
          <cell r="AI161">
            <v>362.00592022982</v>
          </cell>
          <cell r="AJ161">
            <v>111.041715920691</v>
          </cell>
          <cell r="AK161">
            <v>60.1337349974921</v>
          </cell>
          <cell r="AL161">
            <v>533.181371148004</v>
          </cell>
        </row>
        <row r="161">
          <cell r="AP161">
            <v>1579.26893576463</v>
          </cell>
        </row>
        <row r="161">
          <cell r="AS161">
            <v>1.06748002171854</v>
          </cell>
          <cell r="AT161">
            <v>8.40198740476369</v>
          </cell>
        </row>
        <row r="162">
          <cell r="D162">
            <v>0.0497890599604362</v>
          </cell>
          <cell r="E162">
            <v>0.130502029613721</v>
          </cell>
          <cell r="F162">
            <v>0.0806588729494494</v>
          </cell>
        </row>
        <row r="162">
          <cell r="M162">
            <v>375.100624513558</v>
          </cell>
          <cell r="N162">
            <v>116.912266083346</v>
          </cell>
          <cell r="O162">
            <v>63.066635430598</v>
          </cell>
        </row>
        <row r="162">
          <cell r="Q162">
            <v>0.0837748927769989</v>
          </cell>
        </row>
        <row r="162">
          <cell r="X162">
            <v>0.629245958820507</v>
          </cell>
          <cell r="Y162">
            <v>0.256419772536179</v>
          </cell>
          <cell r="Z162">
            <v>0.114334268643315</v>
          </cell>
        </row>
        <row r="162">
          <cell r="AD162">
            <v>1.07194087200208</v>
          </cell>
        </row>
        <row r="162">
          <cell r="AF162">
            <v>9.74324333320406</v>
          </cell>
        </row>
        <row r="162">
          <cell r="AI162">
            <v>386.821399093542</v>
          </cell>
          <cell r="AJ162">
            <v>120.113593952983</v>
          </cell>
          <cell r="AK162">
            <v>65.3674868616657</v>
          </cell>
          <cell r="AL162">
            <v>572.302479908191</v>
          </cell>
        </row>
        <row r="162">
          <cell r="AP162">
            <v>1661.41719742751</v>
          </cell>
        </row>
        <row r="162">
          <cell r="AS162">
            <v>1.0730590610521</v>
          </cell>
          <cell r="AT162">
            <v>9.01582871552733</v>
          </cell>
        </row>
        <row r="163">
          <cell r="D163">
            <v>0.0497818029618547</v>
          </cell>
          <cell r="E163">
            <v>0.128944640662625</v>
          </cell>
          <cell r="F163">
            <v>0.0800778258894569</v>
          </cell>
        </row>
        <row r="163">
          <cell r="M163">
            <v>400.92535203474</v>
          </cell>
          <cell r="N163">
            <v>128.305525656959</v>
          </cell>
          <cell r="O163">
            <v>69.1405314994727</v>
          </cell>
        </row>
        <row r="163">
          <cell r="Q163">
            <v>0.140084396607953</v>
          </cell>
        </row>
        <row r="163">
          <cell r="X163">
            <v>0.558207717831858</v>
          </cell>
          <cell r="Y163">
            <v>0.306561981398685</v>
          </cell>
          <cell r="Z163">
            <v>0.135230300769458</v>
          </cell>
        </row>
        <row r="163">
          <cell r="AD163">
            <v>1.08023705819778</v>
          </cell>
        </row>
        <row r="163">
          <cell r="AF163">
            <v>10.5250125155654</v>
          </cell>
        </row>
        <row r="163">
          <cell r="AI163">
            <v>413.52375350778</v>
          </cell>
          <cell r="AJ163">
            <v>133.306754828927</v>
          </cell>
          <cell r="AK163">
            <v>72.1625097306228</v>
          </cell>
          <cell r="AL163">
            <v>618.99301806733</v>
          </cell>
        </row>
        <row r="163">
          <cell r="AP163">
            <v>1864.25828358657</v>
          </cell>
        </row>
        <row r="163">
          <cell r="AS163">
            <v>1.08077951557948</v>
          </cell>
          <cell r="AT163">
            <v>9.74412299171518</v>
          </cell>
        </row>
        <row r="164">
          <cell r="D164">
            <v>0.0496484586388047</v>
          </cell>
          <cell r="E164">
            <v>0.130026083984413</v>
          </cell>
          <cell r="F164">
            <v>0.0793612325669037</v>
          </cell>
        </row>
        <row r="164">
          <cell r="M164">
            <v>429.911733641757</v>
          </cell>
          <cell r="N164">
            <v>141.071749257095</v>
          </cell>
          <cell r="O164">
            <v>77.1351941071723</v>
          </cell>
        </row>
        <row r="164">
          <cell r="Q164">
            <v>0.165147274626907</v>
          </cell>
        </row>
        <row r="164">
          <cell r="X164">
            <v>0.53928698169367</v>
          </cell>
          <cell r="Y164">
            <v>0.317218992768196</v>
          </cell>
          <cell r="Z164">
            <v>0.143494025538133</v>
          </cell>
        </row>
        <row r="164">
          <cell r="AD164">
            <v>1.08669184210027</v>
          </cell>
        </row>
        <row r="164">
          <cell r="AF164">
            <v>11.4374452386682</v>
          </cell>
        </row>
        <row r="164">
          <cell r="AI164">
            <v>444.591854801202</v>
          </cell>
          <cell r="AJ164">
            <v>145.438938792685</v>
          </cell>
          <cell r="AK164">
            <v>81.202984467301</v>
          </cell>
          <cell r="AL164">
            <v>671.233778061189</v>
          </cell>
        </row>
        <row r="164">
          <cell r="AP164">
            <v>2160.29030075354</v>
          </cell>
        </row>
        <row r="164">
          <cell r="AS164">
            <v>1.08359702363347</v>
          </cell>
          <cell r="AT164">
            <v>10.558702671741</v>
          </cell>
        </row>
        <row r="165">
          <cell r="D165">
            <v>0.0494541316663328</v>
          </cell>
          <cell r="E165">
            <v>0.126530499115621</v>
          </cell>
          <cell r="F165">
            <v>0.0804475525590322</v>
          </cell>
        </row>
        <row r="165">
          <cell r="M165">
            <v>464.258403636606</v>
          </cell>
          <cell r="N165">
            <v>158.97417713037</v>
          </cell>
          <cell r="O165">
            <v>85.4621766672237</v>
          </cell>
        </row>
        <row r="165">
          <cell r="Q165">
            <v>0.115568219917937</v>
          </cell>
        </row>
        <row r="165">
          <cell r="X165">
            <v>0.632843029187704</v>
          </cell>
          <cell r="Y165">
            <v>0.26423242698408</v>
          </cell>
          <cell r="Z165">
            <v>0.102924543828216</v>
          </cell>
        </row>
        <row r="165">
          <cell r="AD165">
            <v>1.09681485648107</v>
          </cell>
        </row>
        <row r="165">
          <cell r="AF165">
            <v>12.54475985796</v>
          </cell>
        </row>
        <row r="165">
          <cell r="AI165">
            <v>481.957258889141</v>
          </cell>
          <cell r="AJ165">
            <v>168.102544841669</v>
          </cell>
          <cell r="AK165">
            <v>88.8088372064541</v>
          </cell>
          <cell r="AL165">
            <v>738.868640937264</v>
          </cell>
        </row>
        <row r="165">
          <cell r="AP165">
            <v>2404.24429840148</v>
          </cell>
        </row>
        <row r="165">
          <cell r="AS165">
            <v>1.09793667623752</v>
          </cell>
          <cell r="AT165">
            <v>11.5927869167916</v>
          </cell>
        </row>
        <row r="166">
          <cell r="D166">
            <v>0.049145756380831</v>
          </cell>
          <cell r="E166">
            <v>0.128574155575345</v>
          </cell>
          <cell r="F166">
            <v>0.0781475102200429</v>
          </cell>
        </row>
        <row r="166">
          <cell r="M166">
            <v>506.830816231201</v>
          </cell>
          <cell r="N166">
            <v>180.170300815392</v>
          </cell>
          <cell r="O166">
            <v>96.6958324507878</v>
          </cell>
        </row>
        <row r="166">
          <cell r="Q166">
            <v>0.12781732691821</v>
          </cell>
        </row>
        <row r="166">
          <cell r="X166">
            <v>0.637427769518935</v>
          </cell>
          <cell r="Y166">
            <v>0.251122712424025</v>
          </cell>
          <cell r="Z166">
            <v>0.11144951805704</v>
          </cell>
        </row>
        <row r="166">
          <cell r="AD166">
            <v>1.10651178999867</v>
          </cell>
        </row>
        <row r="166">
          <cell r="AF166">
            <v>13.8809246855347</v>
          </cell>
        </row>
        <row r="166">
          <cell r="AI166">
            <v>529.371394135566</v>
          </cell>
          <cell r="AJ166">
            <v>187.692912621883</v>
          </cell>
          <cell r="AK166">
            <v>103.307789707343</v>
          </cell>
          <cell r="AL166">
            <v>820.372096464792</v>
          </cell>
        </row>
        <row r="166">
          <cell r="AP166">
            <v>2690.12959796441</v>
          </cell>
        </row>
        <row r="166">
          <cell r="AS166">
            <v>1.10885411577823</v>
          </cell>
          <cell r="AT166">
            <v>12.8547094860244</v>
          </cell>
        </row>
        <row r="167">
          <cell r="D167">
            <v>0.0486797082275883</v>
          </cell>
          <cell r="E167">
            <v>0.129952224546035</v>
          </cell>
          <cell r="F167">
            <v>0.0788776360073153</v>
          </cell>
        </row>
        <row r="167">
          <cell r="M167">
            <v>562.746053072324</v>
          </cell>
          <cell r="N167">
            <v>198.723479891067</v>
          </cell>
          <cell r="O167">
            <v>111.216635927195</v>
          </cell>
        </row>
        <row r="167">
          <cell r="Q167">
            <v>0.206703263101604</v>
          </cell>
        </row>
        <row r="167">
          <cell r="X167">
            <v>0.573304408286147</v>
          </cell>
          <cell r="Y167">
            <v>0.282271400178748</v>
          </cell>
          <cell r="Z167">
            <v>0.144424191535104</v>
          </cell>
        </row>
        <row r="167">
          <cell r="AD167">
            <v>1.1133698925837</v>
          </cell>
        </row>
        <row r="167">
          <cell r="AF167">
            <v>15.4546036260961</v>
          </cell>
        </row>
        <row r="167">
          <cell r="AI167">
            <v>593.246895485083</v>
          </cell>
          <cell r="AJ167">
            <v>204.98199690386</v>
          </cell>
          <cell r="AK167">
            <v>117.766385239776</v>
          </cell>
          <cell r="AL167">
            <v>915.995277628718</v>
          </cell>
        </row>
        <row r="167">
          <cell r="AP167">
            <v>3223.36661910638</v>
          </cell>
        </row>
        <row r="167">
          <cell r="AS167">
            <v>1.11758677637052</v>
          </cell>
          <cell r="AT167">
            <v>14.3662533356655</v>
          </cell>
        </row>
        <row r="168">
          <cell r="D168">
            <v>0.048258442361737</v>
          </cell>
          <cell r="E168">
            <v>0.130214757637059</v>
          </cell>
          <cell r="F168">
            <v>0.0776363225736348</v>
          </cell>
        </row>
        <row r="168">
          <cell r="M168">
            <v>636.982999252904</v>
          </cell>
          <cell r="N168">
            <v>216.642183866197</v>
          </cell>
          <cell r="O168">
            <v>129.191268020558</v>
          </cell>
        </row>
        <row r="168">
          <cell r="Q168">
            <v>0.196490001016788</v>
          </cell>
        </row>
        <row r="168">
          <cell r="X168">
            <v>0.481474352672828</v>
          </cell>
          <cell r="Y168">
            <v>0.351518705702197</v>
          </cell>
          <cell r="Z168">
            <v>0.167006941624975</v>
          </cell>
        </row>
        <row r="168">
          <cell r="AD168">
            <v>1.12303853858548</v>
          </cell>
        </row>
        <row r="168">
          <cell r="AF168">
            <v>17.3561154706689</v>
          </cell>
        </row>
        <row r="168">
          <cell r="AI168">
            <v>677.198014052614</v>
          </cell>
          <cell r="AJ168">
            <v>223.055795771211</v>
          </cell>
          <cell r="AK168">
            <v>138.88381693332</v>
          </cell>
          <cell r="AL168">
            <v>1039.13762675715</v>
          </cell>
        </row>
        <row r="168">
          <cell r="AP168">
            <v>4191.42743266561</v>
          </cell>
        </row>
        <row r="168">
          <cell r="AS168">
            <v>1.13671033779621</v>
          </cell>
          <cell r="AT168">
            <v>16.3302686820502</v>
          </cell>
        </row>
        <row r="169">
          <cell r="D169">
            <v>0.04803653348447</v>
          </cell>
          <cell r="E169">
            <v>0.130895073369074</v>
          </cell>
          <cell r="F169">
            <v>0.0785266755791432</v>
          </cell>
        </row>
        <row r="169">
          <cell r="M169">
            <v>730.989288091211</v>
          </cell>
          <cell r="N169">
            <v>234.504070221907</v>
          </cell>
          <cell r="O169">
            <v>150.231276633914</v>
          </cell>
        </row>
        <row r="169">
          <cell r="Q169">
            <v>0.052178360076396</v>
          </cell>
        </row>
        <row r="169">
          <cell r="X169">
            <v>0.686354676660234</v>
          </cell>
          <cell r="Y169">
            <v>0.207699079219879</v>
          </cell>
          <cell r="Z169">
            <v>0.105946244119888</v>
          </cell>
        </row>
        <row r="169">
          <cell r="AD169">
            <v>1.13102393060051</v>
          </cell>
        </row>
        <row r="169">
          <cell r="AF169">
            <v>19.6301819395922</v>
          </cell>
        </row>
        <row r="169">
          <cell r="AI169">
            <v>780.610987894801</v>
          </cell>
          <cell r="AJ169">
            <v>240.293338505396</v>
          </cell>
          <cell r="AK169">
            <v>159.746142553622</v>
          </cell>
          <cell r="AL169">
            <v>1180.65046895382</v>
          </cell>
        </row>
        <row r="169">
          <cell r="AP169">
            <v>4668.47934569337</v>
          </cell>
        </row>
        <row r="169">
          <cell r="AS169">
            <v>1.14161096305058</v>
          </cell>
          <cell r="AT169">
            <v>18.6428137569901</v>
          </cell>
        </row>
        <row r="170">
          <cell r="D170">
            <v>0.0477407734861639</v>
          </cell>
          <cell r="E170">
            <v>0.127601688826973</v>
          </cell>
          <cell r="F170">
            <v>0.0768702163994333</v>
          </cell>
        </row>
        <row r="170">
          <cell r="M170">
            <v>848.705796866752</v>
          </cell>
          <cell r="N170">
            <v>260.368924728318</v>
          </cell>
          <cell r="O170">
            <v>177.297901330996</v>
          </cell>
        </row>
        <row r="170">
          <cell r="Q170">
            <v>0.138583804746167</v>
          </cell>
        </row>
        <row r="170">
          <cell r="X170">
            <v>0.672172647873218</v>
          </cell>
          <cell r="Y170">
            <v>0.225351295545573</v>
          </cell>
          <cell r="Z170">
            <v>0.10247605658121</v>
          </cell>
        </row>
        <row r="170">
          <cell r="AD170">
            <v>1.15181720569422</v>
          </cell>
        </row>
        <row r="170">
          <cell r="AF170">
            <v>22.6103813089302</v>
          </cell>
        </row>
        <row r="170">
          <cell r="AI170">
            <v>911.75000507137</v>
          </cell>
          <cell r="AJ170">
            <v>273.203472499803</v>
          </cell>
          <cell r="AK170">
            <v>192.396874768302</v>
          </cell>
          <cell r="AL170">
            <v>1377.35035233948</v>
          </cell>
        </row>
        <row r="170">
          <cell r="AP170">
            <v>5741.89592562567</v>
          </cell>
        </row>
        <row r="170">
          <cell r="AS170">
            <v>1.16793738553121</v>
          </cell>
          <cell r="AT170">
            <v>21.7736391582843</v>
          </cell>
        </row>
        <row r="171">
          <cell r="D171">
            <v>0.0474718938823054</v>
          </cell>
          <cell r="E171">
            <v>0.130620626368283</v>
          </cell>
          <cell r="F171">
            <v>0.0781205851641747</v>
          </cell>
        </row>
        <row r="171">
          <cell r="M171">
            <v>997.883059590044</v>
          </cell>
          <cell r="N171">
            <v>288.052208329295</v>
          </cell>
          <cell r="O171">
            <v>209.284505471411</v>
          </cell>
        </row>
        <row r="171">
          <cell r="Q171">
            <v>0.147967387455313</v>
          </cell>
        </row>
        <row r="171">
          <cell r="X171">
            <v>0.630240224294742</v>
          </cell>
          <cell r="Y171">
            <v>0.2119107631959</v>
          </cell>
          <cell r="Z171">
            <v>0.157849012509358</v>
          </cell>
        </row>
        <row r="171">
          <cell r="AD171">
            <v>1.16081895974693</v>
          </cell>
        </row>
        <row r="171">
          <cell r="AF171">
            <v>26.2465593105138</v>
          </cell>
        </row>
        <row r="171">
          <cell r="AI171">
            <v>1077.87309858744</v>
          </cell>
          <cell r="AJ171">
            <v>295.749124665299</v>
          </cell>
          <cell r="AK171">
            <v>223.624346169473</v>
          </cell>
          <cell r="AL171">
            <v>1597.24656942221</v>
          </cell>
        </row>
        <row r="171">
          <cell r="AP171">
            <v>7156.39794503605</v>
          </cell>
        </row>
        <row r="171">
          <cell r="AS171">
            <v>1.16725197799074</v>
          </cell>
          <cell r="AT171">
            <v>25.4153233755639</v>
          </cell>
        </row>
        <row r="172">
          <cell r="D172">
            <v>0.0472145589190138</v>
          </cell>
          <cell r="E172">
            <v>0.126384798086681</v>
          </cell>
          <cell r="F172">
            <v>0.0762118814864682</v>
          </cell>
        </row>
        <row r="172">
          <cell r="M172">
            <v>1187.32301395425</v>
          </cell>
          <cell r="N172">
            <v>324.274175749645</v>
          </cell>
          <cell r="O172">
            <v>250.734948713134</v>
          </cell>
        </row>
        <row r="172">
          <cell r="Q172">
            <v>0.092723554654549</v>
          </cell>
        </row>
        <row r="172">
          <cell r="X172">
            <v>0.683324637483304</v>
          </cell>
          <cell r="Y172">
            <v>0.186794842814215</v>
          </cell>
          <cell r="Z172">
            <v>0.129880519702481</v>
          </cell>
        </row>
        <row r="172">
          <cell r="AD172">
            <v>1.17794532280133</v>
          </cell>
        </row>
        <row r="172">
          <cell r="AF172">
            <v>30.9170117794474</v>
          </cell>
        </row>
        <row r="172">
          <cell r="AI172">
            <v>1289.24308724397</v>
          </cell>
          <cell r="AJ172">
            <v>343.306119009085</v>
          </cell>
          <cell r="AK172">
            <v>274.304628711803</v>
          </cell>
          <cell r="AL172">
            <v>1906.85383496486</v>
          </cell>
        </row>
        <row r="172">
          <cell r="AP172">
            <v>8742.76831884176</v>
          </cell>
        </row>
        <row r="172">
          <cell r="AS172">
            <v>1.19580586928386</v>
          </cell>
          <cell r="AT172">
            <v>30.3917928622465</v>
          </cell>
        </row>
        <row r="173">
          <cell r="D173">
            <v>0.0477051776002557</v>
          </cell>
          <cell r="E173">
            <v>0.128687816302202</v>
          </cell>
          <cell r="F173">
            <v>0.0728377168743818</v>
          </cell>
        </row>
        <row r="173">
          <cell r="M173">
            <v>1402.31156936885</v>
          </cell>
          <cell r="N173">
            <v>368.14413668458</v>
          </cell>
          <cell r="O173">
            <v>326.461384312836</v>
          </cell>
        </row>
        <row r="173">
          <cell r="Q173">
            <v>0.0620414219773388</v>
          </cell>
        </row>
        <row r="173">
          <cell r="X173">
            <v>0.714421195153579</v>
          </cell>
          <cell r="Y173">
            <v>0.156701817120687</v>
          </cell>
          <cell r="Z173">
            <v>0.128876987725734</v>
          </cell>
        </row>
        <row r="173">
          <cell r="AD173">
            <v>1.18796804957073</v>
          </cell>
        </row>
        <row r="173">
          <cell r="AF173">
            <v>36.7284221821854</v>
          </cell>
        </row>
        <row r="173">
          <cell r="AI173">
            <v>1507.41215419386</v>
          </cell>
          <cell r="AJ173">
            <v>383.245767863208</v>
          </cell>
          <cell r="AK173">
            <v>372.859310746162</v>
          </cell>
          <cell r="AL173">
            <v>2263.51723280323</v>
          </cell>
        </row>
        <row r="173">
          <cell r="AP173">
            <v>10295.3948812092</v>
          </cell>
        </row>
        <row r="173">
          <cell r="AS173">
            <v>1.18688831313995</v>
          </cell>
          <cell r="AT173">
            <v>36.0716637635705</v>
          </cell>
        </row>
        <row r="174">
          <cell r="D174">
            <v>0.0474857118966107</v>
          </cell>
          <cell r="E174">
            <v>0.130183737682976</v>
          </cell>
          <cell r="F174">
            <v>0.0765556897127256</v>
          </cell>
        </row>
        <row r="174">
          <cell r="M174">
            <v>1648.55973951449</v>
          </cell>
          <cell r="N174">
            <v>405.566053488583</v>
          </cell>
          <cell r="O174">
            <v>415.063288479168</v>
          </cell>
        </row>
        <row r="174">
          <cell r="Q174">
            <v>0.0702701072513068</v>
          </cell>
        </row>
        <row r="174">
          <cell r="X174">
            <v>0.6870306528673</v>
          </cell>
          <cell r="Y174">
            <v>0.153298575367827</v>
          </cell>
          <cell r="Z174">
            <v>0.159670771764873</v>
          </cell>
        </row>
        <row r="174">
          <cell r="AD174">
            <v>1.17705064289634</v>
          </cell>
        </row>
        <row r="174">
          <cell r="AF174">
            <v>43.2312129421095</v>
          </cell>
        </row>
        <row r="174">
          <cell r="AI174">
            <v>1780.0369211124</v>
          </cell>
          <cell r="AJ174">
            <v>417.699425776089</v>
          </cell>
          <cell r="AK174">
            <v>452.037358439038</v>
          </cell>
          <cell r="AL174">
            <v>2649.77370532753</v>
          </cell>
        </row>
        <row r="174">
          <cell r="AP174">
            <v>12184.1249047717</v>
          </cell>
        </row>
        <row r="174">
          <cell r="AS174">
            <v>1.17648737253799</v>
          </cell>
          <cell r="AT174">
            <v>42.437856924277</v>
          </cell>
        </row>
        <row r="175">
          <cell r="D175">
            <v>0.0486213283957777</v>
          </cell>
          <cell r="E175">
            <v>0.135997258533744</v>
          </cell>
          <cell r="F175">
            <v>0.0765604159940196</v>
          </cell>
        </row>
        <row r="175">
          <cell r="M175">
            <v>1893.16519019976</v>
          </cell>
          <cell r="N175">
            <v>421.768102576606</v>
          </cell>
          <cell r="O175">
            <v>503.066316064434</v>
          </cell>
        </row>
        <row r="175">
          <cell r="Q175">
            <v>0.0485083613655272</v>
          </cell>
        </row>
        <row r="175">
          <cell r="X175">
            <v>0.694903011778034</v>
          </cell>
          <cell r="Y175">
            <v>0.140629911095482</v>
          </cell>
          <cell r="Z175">
            <v>0.164467077126484</v>
          </cell>
        </row>
        <row r="175">
          <cell r="AD175">
            <v>1.14169638900713</v>
          </cell>
        </row>
        <row r="175">
          <cell r="AF175">
            <v>49.3569197084046</v>
          </cell>
        </row>
        <row r="175">
          <cell r="AI175">
            <v>1997.68038924526</v>
          </cell>
          <cell r="AJ175">
            <v>417.092510316428</v>
          </cell>
          <cell r="AK175">
            <v>547.832371900349</v>
          </cell>
          <cell r="AL175">
            <v>2962.60527146203</v>
          </cell>
        </row>
        <row r="175">
          <cell r="AP175">
            <v>13615.4301852356</v>
          </cell>
        </row>
        <row r="175">
          <cell r="AS175">
            <v>1.12441704121591</v>
          </cell>
          <cell r="AT175">
            <v>47.7178495183395</v>
          </cell>
        </row>
        <row r="176">
          <cell r="D176">
            <v>0.0487603491329759</v>
          </cell>
          <cell r="E176">
            <v>0.134166098510773</v>
          </cell>
          <cell r="F176">
            <v>0.0776963859886196</v>
          </cell>
        </row>
        <row r="176">
          <cell r="M176">
            <v>2117.75970766492</v>
          </cell>
          <cell r="N176">
            <v>428.316032699865</v>
          </cell>
          <cell r="O176">
            <v>598.627745621421</v>
          </cell>
        </row>
        <row r="176">
          <cell r="Q176">
            <v>0.052801920696778</v>
          </cell>
        </row>
        <row r="176">
          <cell r="X176">
            <v>0.667360253540464</v>
          </cell>
          <cell r="Y176">
            <v>0.134644240643183</v>
          </cell>
          <cell r="Z176">
            <v>0.197995505816354</v>
          </cell>
        </row>
        <row r="176">
          <cell r="AD176">
            <v>1.1162786479245</v>
          </cell>
        </row>
        <row r="176">
          <cell r="AF176">
            <v>55.0960755978159</v>
          </cell>
        </row>
        <row r="176">
          <cell r="AI176">
            <v>2228.48934923785</v>
          </cell>
          <cell r="AJ176">
            <v>429.041908344026</v>
          </cell>
          <cell r="AK176">
            <v>642.787231201176</v>
          </cell>
          <cell r="AL176">
            <v>3300.31848878305</v>
          </cell>
        </row>
        <row r="176">
          <cell r="AP176">
            <v>15244.5587353637</v>
          </cell>
        </row>
        <row r="176">
          <cell r="AS176">
            <v>1.11790673202504</v>
          </cell>
          <cell r="AT176">
            <v>53.3441052143097</v>
          </cell>
        </row>
        <row r="177">
          <cell r="D177">
            <v>0.0487727299689742</v>
          </cell>
          <cell r="E177">
            <v>0.132566280643381</v>
          </cell>
          <cell r="F177">
            <v>0.0796085663503075</v>
          </cell>
        </row>
        <row r="177">
          <cell r="M177">
            <v>2361.83581382491</v>
          </cell>
          <cell r="N177">
            <v>447.121302983403</v>
          </cell>
          <cell r="O177">
            <v>682.532635609179</v>
          </cell>
        </row>
        <row r="177">
          <cell r="Q177">
            <v>0.0879791553020727</v>
          </cell>
        </row>
        <row r="177">
          <cell r="X177">
            <v>0.631268620313437</v>
          </cell>
          <cell r="Y177">
            <v>0.137996566017367</v>
          </cell>
          <cell r="Z177">
            <v>0.230734813669196</v>
          </cell>
        </row>
        <row r="177">
          <cell r="AD177">
            <v>1.11049221119218</v>
          </cell>
        </row>
        <row r="177">
          <cell r="AF177">
            <v>61.1837628186301</v>
          </cell>
        </row>
        <row r="177">
          <cell r="AI177">
            <v>2484.73298656029</v>
          </cell>
          <cell r="AJ177">
            <v>452.978075730715</v>
          </cell>
          <cell r="AK177">
            <v>716.068199751094</v>
          </cell>
          <cell r="AL177">
            <v>3653.7792620421</v>
          </cell>
        </row>
        <row r="177">
          <cell r="AP177">
            <v>17660.5771744041</v>
          </cell>
        </row>
        <row r="177">
          <cell r="AS177">
            <v>1.11056025494734</v>
          </cell>
          <cell r="AT177">
            <v>59.2418430867418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  <sheetName val="Imputation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40.49</v>
          </cell>
        </row>
        <row r="16">
          <cell r="BD16">
            <v>5.22</v>
          </cell>
        </row>
        <row r="16">
          <cell r="BP16">
            <v>0.651581285699316</v>
          </cell>
          <cell r="BQ16">
            <v>0.651581285699316</v>
          </cell>
          <cell r="BR16">
            <v>0.651581285699316</v>
          </cell>
          <cell r="BS16">
            <v>0.651581285699316</v>
          </cell>
        </row>
        <row r="16">
          <cell r="CR16">
            <v>16.8847570341227</v>
          </cell>
        </row>
        <row r="17">
          <cell r="AZ17">
            <v>100</v>
          </cell>
        </row>
        <row r="17">
          <cell r="BB17">
            <v>42.48</v>
          </cell>
        </row>
        <row r="17">
          <cell r="BD17">
            <v>6.16</v>
          </cell>
        </row>
        <row r="17">
          <cell r="BP17">
            <v>0.663430411324961</v>
          </cell>
          <cell r="BQ17">
            <v>0.663430411324961</v>
          </cell>
          <cell r="BR17">
            <v>0.663430411324961</v>
          </cell>
          <cell r="BS17">
            <v>0.663430411324961</v>
          </cell>
        </row>
        <row r="17">
          <cell r="CR17">
            <v>17.7146080219691</v>
          </cell>
        </row>
        <row r="18">
          <cell r="AZ18">
            <v>103.6</v>
          </cell>
        </row>
        <row r="18">
          <cell r="BB18">
            <v>45.31</v>
          </cell>
        </row>
        <row r="18">
          <cell r="BD18">
            <v>6.17</v>
          </cell>
        </row>
        <row r="18">
          <cell r="BP18">
            <v>0.662519849198348</v>
          </cell>
          <cell r="BQ18">
            <v>0.662519849198348</v>
          </cell>
          <cell r="BR18">
            <v>0.662519849198348</v>
          </cell>
          <cell r="BS18">
            <v>0.662519849198348</v>
          </cell>
        </row>
        <row r="18">
          <cell r="CR18">
            <v>18.8947478690071</v>
          </cell>
        </row>
        <row r="19">
          <cell r="AZ19">
            <v>100.7</v>
          </cell>
        </row>
        <row r="19">
          <cell r="BB19">
            <v>49.2</v>
          </cell>
        </row>
        <row r="19">
          <cell r="BD19">
            <v>7.76</v>
          </cell>
        </row>
        <row r="19">
          <cell r="BP19">
            <v>0.640961729183292</v>
          </cell>
          <cell r="BQ19">
            <v>0.640961729183292</v>
          </cell>
          <cell r="BR19">
            <v>0.640961729183292</v>
          </cell>
          <cell r="BS19">
            <v>0.640961729183292</v>
          </cell>
        </row>
        <row r="19">
          <cell r="CR19">
            <v>20.516918895501</v>
          </cell>
        </row>
        <row r="20">
          <cell r="AZ20">
            <v>100</v>
          </cell>
        </row>
        <row r="20">
          <cell r="BB20">
            <v>49.83</v>
          </cell>
        </row>
        <row r="20">
          <cell r="BD20">
            <v>7.98</v>
          </cell>
        </row>
        <row r="20">
          <cell r="BP20">
            <v>0.831189564436673</v>
          </cell>
          <cell r="BQ20">
            <v>0.831189564436673</v>
          </cell>
          <cell r="BR20">
            <v>0.831189564436673</v>
          </cell>
          <cell r="BS20">
            <v>0.831189564436673</v>
          </cell>
        </row>
        <row r="20">
          <cell r="CR20">
            <v>20.7796355398946</v>
          </cell>
        </row>
        <row r="21">
          <cell r="AZ21">
            <v>101.2</v>
          </cell>
        </row>
        <row r="21">
          <cell r="BB21">
            <v>52.3</v>
          </cell>
        </row>
        <row r="21">
          <cell r="BD21">
            <v>10.43</v>
          </cell>
        </row>
        <row r="21">
          <cell r="BP21">
            <v>0.607594710845522</v>
          </cell>
          <cell r="BQ21">
            <v>0.607594710845522</v>
          </cell>
          <cell r="BR21">
            <v>0.607594710845522</v>
          </cell>
          <cell r="BS21">
            <v>0.607594710845522</v>
          </cell>
        </row>
        <row r="21">
          <cell r="CR21">
            <v>21.8096515901362</v>
          </cell>
        </row>
        <row r="22">
          <cell r="AZ22">
            <v>98.8</v>
          </cell>
        </row>
        <row r="22">
          <cell r="BB22">
            <v>63.61</v>
          </cell>
        </row>
        <row r="22">
          <cell r="BD22">
            <v>22.12</v>
          </cell>
        </row>
        <row r="22">
          <cell r="BP22">
            <v>0.597676310303647</v>
          </cell>
          <cell r="BQ22">
            <v>0.597676310303647</v>
          </cell>
          <cell r="BR22">
            <v>0.597676310303647</v>
          </cell>
          <cell r="BS22">
            <v>0.597676310303647</v>
          </cell>
        </row>
        <row r="22">
          <cell r="CR22">
            <v>26.5260408728215</v>
          </cell>
        </row>
        <row r="23">
          <cell r="AZ23">
            <v>100.2</v>
          </cell>
        </row>
        <row r="23">
          <cell r="BB23">
            <v>74.21</v>
          </cell>
        </row>
        <row r="23">
          <cell r="BD23">
            <v>23.72</v>
          </cell>
        </row>
        <row r="23">
          <cell r="BP23">
            <v>0.639628612594093</v>
          </cell>
          <cell r="BQ23">
            <v>0.639628612594093</v>
          </cell>
          <cell r="BR23">
            <v>0.639628612594093</v>
          </cell>
          <cell r="BS23">
            <v>0.639628612594093</v>
          </cell>
        </row>
        <row r="23">
          <cell r="CR23">
            <v>30.9463526673806</v>
          </cell>
        </row>
        <row r="24">
          <cell r="AZ24">
            <v>104.5</v>
          </cell>
        </row>
        <row r="24">
          <cell r="BB24">
            <v>73.44</v>
          </cell>
        </row>
        <row r="24">
          <cell r="BD24">
            <v>25.64</v>
          </cell>
        </row>
        <row r="24">
          <cell r="BP24">
            <v>0.638414529425031</v>
          </cell>
          <cell r="BQ24">
            <v>0.638414529425031</v>
          </cell>
          <cell r="BR24">
            <v>0.638414529425031</v>
          </cell>
          <cell r="BS24">
            <v>0.638414529425031</v>
          </cell>
        </row>
        <row r="24">
          <cell r="CR24">
            <v>30.6252545464551</v>
          </cell>
        </row>
        <row r="25">
          <cell r="AZ25">
            <v>105.7</v>
          </cell>
        </row>
        <row r="25">
          <cell r="BB25">
            <v>54.87</v>
          </cell>
        </row>
        <row r="25">
          <cell r="BD25">
            <v>10.16</v>
          </cell>
        </row>
        <row r="25">
          <cell r="BP25">
            <v>0.672807159997502</v>
          </cell>
          <cell r="BQ25">
            <v>0.672807159997502</v>
          </cell>
          <cell r="BR25">
            <v>0.672807159997502</v>
          </cell>
          <cell r="BS25">
            <v>0.672807159997502</v>
          </cell>
        </row>
        <row r="25">
          <cell r="CR25">
            <v>22.8813686950435</v>
          </cell>
        </row>
        <row r="26">
          <cell r="AZ26">
            <v>100.1</v>
          </cell>
        </row>
        <row r="26">
          <cell r="BB26">
            <v>48.73</v>
          </cell>
        </row>
        <row r="26">
          <cell r="BD26">
            <v>4.99</v>
          </cell>
        </row>
        <row r="26">
          <cell r="BP26">
            <v>0.732691073290224</v>
          </cell>
          <cell r="BQ26">
            <v>0.732691073290224</v>
          </cell>
          <cell r="BR26">
            <v>0.732691073290224</v>
          </cell>
          <cell r="BS26">
            <v>0.732691073290224</v>
          </cell>
        </row>
        <row r="26">
          <cell r="CR26">
            <v>20.3209239385724</v>
          </cell>
        </row>
        <row r="27">
          <cell r="AZ27">
            <v>88.8</v>
          </cell>
        </row>
        <row r="27">
          <cell r="BB27">
            <v>44.83</v>
          </cell>
        </row>
        <row r="27">
          <cell r="BD27">
            <v>7.49</v>
          </cell>
        </row>
        <row r="27">
          <cell r="BP27">
            <v>0.711365310043603</v>
          </cell>
          <cell r="BQ27">
            <v>0.711365310043603</v>
          </cell>
          <cell r="BR27">
            <v>0.711365310043603</v>
          </cell>
          <cell r="BS27">
            <v>0.711365310043603</v>
          </cell>
        </row>
        <row r="27">
          <cell r="CR27">
            <v>18.694582806612</v>
          </cell>
        </row>
        <row r="28">
          <cell r="AZ28">
            <v>94.1</v>
          </cell>
        </row>
        <row r="28">
          <cell r="BB28">
            <v>56.68</v>
          </cell>
        </row>
        <row r="28">
          <cell r="BD28">
            <v>9.38</v>
          </cell>
        </row>
        <row r="28">
          <cell r="BP28">
            <v>0.707038655584059</v>
          </cell>
          <cell r="BQ28">
            <v>0.707038655584059</v>
          </cell>
          <cell r="BR28">
            <v>0.707038655584059</v>
          </cell>
          <cell r="BS28">
            <v>0.707038655584059</v>
          </cell>
        </row>
        <row r="28">
          <cell r="CR28">
            <v>23.6361577844918</v>
          </cell>
        </row>
        <row r="29">
          <cell r="AZ29">
            <v>96.5</v>
          </cell>
        </row>
        <row r="29">
          <cell r="BB29">
            <v>72.72</v>
          </cell>
        </row>
        <row r="29">
          <cell r="BD29">
            <v>11.92</v>
          </cell>
        </row>
        <row r="29">
          <cell r="BP29">
            <v>0.705810592522907</v>
          </cell>
          <cell r="BQ29">
            <v>0.705810592522907</v>
          </cell>
          <cell r="BR29">
            <v>0.705810592522907</v>
          </cell>
          <cell r="BS29">
            <v>0.705810592522907</v>
          </cell>
        </row>
        <row r="29">
          <cell r="CR29">
            <v>30.3250069528624</v>
          </cell>
        </row>
        <row r="30">
          <cell r="AZ30">
            <v>100.1</v>
          </cell>
        </row>
        <row r="30">
          <cell r="BB30">
            <v>80.24</v>
          </cell>
        </row>
        <row r="30">
          <cell r="BD30">
            <v>12.39</v>
          </cell>
        </row>
        <row r="30">
          <cell r="BP30">
            <v>0.695393718101627</v>
          </cell>
          <cell r="BQ30">
            <v>0.695393718101627</v>
          </cell>
          <cell r="BR30">
            <v>0.695393718101627</v>
          </cell>
          <cell r="BS30">
            <v>0.695393718101627</v>
          </cell>
        </row>
        <row r="30">
          <cell r="CR30">
            <v>33.4609262637195</v>
          </cell>
        </row>
        <row r="31">
          <cell r="AZ31">
            <v>100.3</v>
          </cell>
        </row>
        <row r="31">
          <cell r="BB31">
            <v>78.11</v>
          </cell>
        </row>
        <row r="31">
          <cell r="BD31">
            <v>12.52</v>
          </cell>
        </row>
        <row r="31">
          <cell r="BP31">
            <v>0.695732693295645</v>
          </cell>
          <cell r="BQ31">
            <v>0.695732693295645</v>
          </cell>
          <cell r="BR31">
            <v>0.695732693295645</v>
          </cell>
          <cell r="BS31">
            <v>0.695732693295645</v>
          </cell>
        </row>
        <row r="31">
          <cell r="CR31">
            <v>32.5726937993411</v>
          </cell>
        </row>
        <row r="32">
          <cell r="AZ32">
            <v>100.1</v>
          </cell>
        </row>
        <row r="32">
          <cell r="BB32">
            <v>79.43</v>
          </cell>
        </row>
        <row r="32">
          <cell r="BD32">
            <v>11.76</v>
          </cell>
        </row>
        <row r="32">
          <cell r="BP32">
            <v>0.648957019169074</v>
          </cell>
          <cell r="BQ32">
            <v>0.648957019169074</v>
          </cell>
          <cell r="BR32">
            <v>0.648957019169074</v>
          </cell>
          <cell r="BS32">
            <v>0.648957019169074</v>
          </cell>
        </row>
        <row r="32">
          <cell r="CR32">
            <v>33.1231477209277</v>
          </cell>
        </row>
        <row r="33">
          <cell r="AZ33">
            <v>99.9</v>
          </cell>
        </row>
        <row r="33">
          <cell r="BB33">
            <v>92.16</v>
          </cell>
        </row>
        <row r="33">
          <cell r="BD33">
            <v>14.66</v>
          </cell>
        </row>
        <row r="33">
          <cell r="BP33">
            <v>0.668585898480536</v>
          </cell>
          <cell r="BQ33">
            <v>0.668585898480536</v>
          </cell>
          <cell r="BR33">
            <v>0.668585898480536</v>
          </cell>
          <cell r="BS33">
            <v>0.668585898480536</v>
          </cell>
        </row>
        <row r="33">
          <cell r="CR33">
            <v>38.4316919798652</v>
          </cell>
        </row>
        <row r="34">
          <cell r="AZ34">
            <v>99.7</v>
          </cell>
        </row>
        <row r="34">
          <cell r="BB34">
            <v>104.25</v>
          </cell>
        </row>
        <row r="34">
          <cell r="BD34">
            <v>18.38</v>
          </cell>
        </row>
        <row r="34">
          <cell r="BP34">
            <v>0.654875554979123</v>
          </cell>
          <cell r="BQ34">
            <v>0.654875554979123</v>
          </cell>
          <cell r="BR34">
            <v>0.654875554979123</v>
          </cell>
          <cell r="BS34">
            <v>0.654875554979123</v>
          </cell>
        </row>
        <row r="34">
          <cell r="CR34">
            <v>43.4733494889426</v>
          </cell>
        </row>
        <row r="35">
          <cell r="AZ35">
            <v>100.3</v>
          </cell>
        </row>
        <row r="35">
          <cell r="BB35">
            <v>107.6</v>
          </cell>
        </row>
        <row r="35">
          <cell r="BD35">
            <v>23.05</v>
          </cell>
        </row>
        <row r="35">
          <cell r="BP35">
            <v>0.648197851644996</v>
          </cell>
          <cell r="BQ35">
            <v>0.648197851644996</v>
          </cell>
          <cell r="BR35">
            <v>0.648197851644996</v>
          </cell>
          <cell r="BS35">
            <v>0.648197851644996</v>
          </cell>
        </row>
        <row r="35">
          <cell r="CR35">
            <v>44.870334820242</v>
          </cell>
        </row>
        <row r="36">
          <cell r="AZ36">
            <v>100.1</v>
          </cell>
        </row>
        <row r="36">
          <cell r="BB36">
            <v>103</v>
          </cell>
        </row>
        <row r="36">
          <cell r="BD36">
            <v>23.63</v>
          </cell>
        </row>
        <row r="36">
          <cell r="BP36">
            <v>0.647668862688166</v>
          </cell>
          <cell r="BQ36">
            <v>0.647668862688166</v>
          </cell>
          <cell r="BR36">
            <v>0.647668862688166</v>
          </cell>
          <cell r="BS36">
            <v>0.647668862688166</v>
          </cell>
        </row>
        <row r="36">
          <cell r="CR36">
            <v>42.952086305622</v>
          </cell>
        </row>
        <row r="37">
          <cell r="AZ37">
            <v>100.2</v>
          </cell>
        </row>
        <row r="37">
          <cell r="BB37">
            <v>112.57</v>
          </cell>
        </row>
        <row r="37">
          <cell r="BD37">
            <v>24.97</v>
          </cell>
        </row>
        <row r="37">
          <cell r="BP37">
            <v>0.64933263128045</v>
          </cell>
          <cell r="BQ37">
            <v>0.64933263128045</v>
          </cell>
          <cell r="BR37">
            <v>0.64933263128045</v>
          </cell>
          <cell r="BS37">
            <v>0.64933263128045</v>
          </cell>
        </row>
        <row r="37">
          <cell r="CR37">
            <v>46.9428772371249</v>
          </cell>
        </row>
        <row r="38">
          <cell r="AZ38">
            <v>100</v>
          </cell>
        </row>
        <row r="38">
          <cell r="BB38">
            <v>121.39</v>
          </cell>
        </row>
        <row r="38">
          <cell r="BD38">
            <v>28.95</v>
          </cell>
        </row>
        <row r="38">
          <cell r="BP38">
            <v>0.647317784800713</v>
          </cell>
          <cell r="BQ38">
            <v>0.647317784800713</v>
          </cell>
          <cell r="BR38">
            <v>0.647317784800713</v>
          </cell>
          <cell r="BS38">
            <v>0.647317784800713</v>
          </cell>
        </row>
        <row r="38">
          <cell r="CR38">
            <v>50.6209102586354</v>
          </cell>
        </row>
        <row r="39">
          <cell r="AZ39">
            <v>100</v>
          </cell>
        </row>
        <row r="39">
          <cell r="BB39">
            <v>132.79</v>
          </cell>
        </row>
        <row r="39">
          <cell r="BD39">
            <v>38.15</v>
          </cell>
        </row>
        <row r="39">
          <cell r="BP39">
            <v>0.648690832893929</v>
          </cell>
          <cell r="BQ39">
            <v>0.648690832893929</v>
          </cell>
          <cell r="BR39">
            <v>0.648690832893929</v>
          </cell>
          <cell r="BS39">
            <v>0.648690832893929</v>
          </cell>
        </row>
        <row r="39">
          <cell r="CR39">
            <v>55.3748304905198</v>
          </cell>
        </row>
        <row r="40">
          <cell r="AZ40">
            <v>100.2</v>
          </cell>
        </row>
        <row r="40">
          <cell r="BB40">
            <v>133.95</v>
          </cell>
        </row>
        <row r="40">
          <cell r="BD40">
            <v>37.71</v>
          </cell>
        </row>
        <row r="40">
          <cell r="BP40">
            <v>0.646380250613824</v>
          </cell>
          <cell r="BQ40">
            <v>0.646380250613824</v>
          </cell>
          <cell r="BR40">
            <v>0.646380250613824</v>
          </cell>
          <cell r="BS40">
            <v>0.646380250613824</v>
          </cell>
        </row>
        <row r="40">
          <cell r="CR40">
            <v>55.8585627246414</v>
          </cell>
        </row>
        <row r="41">
          <cell r="AZ41">
            <v>100.5</v>
          </cell>
        </row>
        <row r="41">
          <cell r="BB41">
            <v>158.18</v>
          </cell>
        </row>
        <row r="41">
          <cell r="BD41">
            <v>40.53</v>
          </cell>
        </row>
        <row r="41">
          <cell r="BP41">
            <v>0.650484417285133</v>
          </cell>
          <cell r="BQ41">
            <v>0.650484417285133</v>
          </cell>
          <cell r="BR41">
            <v>0.650484417285133</v>
          </cell>
          <cell r="BS41">
            <v>0.650484417285133</v>
          </cell>
        </row>
        <row r="41">
          <cell r="CR41">
            <v>65.962728270129</v>
          </cell>
        </row>
        <row r="42">
          <cell r="AZ42">
            <v>100.2</v>
          </cell>
        </row>
        <row r="42">
          <cell r="BB42">
            <v>183.06</v>
          </cell>
        </row>
        <row r="42">
          <cell r="BD42">
            <v>51.39</v>
          </cell>
        </row>
        <row r="42">
          <cell r="BP42">
            <v>0.725401495364151</v>
          </cell>
          <cell r="BQ42">
            <v>0.725401495364151</v>
          </cell>
          <cell r="BR42">
            <v>0.725401495364151</v>
          </cell>
          <cell r="BS42">
            <v>0.725401495364151</v>
          </cell>
        </row>
        <row r="42">
          <cell r="CR42">
            <v>79.098635183284</v>
          </cell>
        </row>
        <row r="43">
          <cell r="AZ43">
            <v>101.7</v>
          </cell>
        </row>
        <row r="43">
          <cell r="BB43">
            <v>203.22</v>
          </cell>
        </row>
        <row r="43">
          <cell r="BD43">
            <v>58.37</v>
          </cell>
        </row>
        <row r="43">
          <cell r="BP43">
            <v>0.720217214656424</v>
          </cell>
          <cell r="BQ43">
            <v>0.720217214656424</v>
          </cell>
          <cell r="BR43">
            <v>0.720217214656424</v>
          </cell>
          <cell r="BS43">
            <v>0.720217214656424</v>
          </cell>
        </row>
        <row r="43">
          <cell r="CR43">
            <v>86.0238865694301</v>
          </cell>
        </row>
        <row r="44">
          <cell r="AZ44">
            <v>107.2</v>
          </cell>
        </row>
        <row r="44">
          <cell r="BB44">
            <v>219.24</v>
          </cell>
        </row>
        <row r="44">
          <cell r="BD44">
            <v>51.86</v>
          </cell>
        </row>
        <row r="44">
          <cell r="BP44">
            <v>0.757268004701332</v>
          </cell>
          <cell r="BQ44">
            <v>0.757268004701332</v>
          </cell>
          <cell r="BR44">
            <v>0.757268004701332</v>
          </cell>
          <cell r="BS44">
            <v>0.757268004701332</v>
          </cell>
        </row>
        <row r="44">
          <cell r="CR44">
            <v>92.0330506348171</v>
          </cell>
        </row>
        <row r="45">
          <cell r="AZ45">
            <v>103.2</v>
          </cell>
        </row>
        <row r="45">
          <cell r="BB45">
            <v>222.54</v>
          </cell>
        </row>
        <row r="45">
          <cell r="BD45">
            <v>45.44</v>
          </cell>
        </row>
        <row r="45">
          <cell r="BP45">
            <v>0.774238201981471</v>
          </cell>
          <cell r="BQ45">
            <v>0.774238201981471</v>
          </cell>
          <cell r="BR45">
            <v>0.774238201981471</v>
          </cell>
          <cell r="BS45">
            <v>0.774238201981471</v>
          </cell>
        </row>
        <row r="45">
          <cell r="CR45">
            <v>90.6652578082597</v>
          </cell>
        </row>
        <row r="46">
          <cell r="AZ46">
            <v>100.9</v>
          </cell>
        </row>
        <row r="46">
          <cell r="BB46">
            <v>251.45</v>
          </cell>
        </row>
        <row r="46">
          <cell r="BD46">
            <v>65.12</v>
          </cell>
        </row>
        <row r="46">
          <cell r="BP46">
            <v>0.787480253217392</v>
          </cell>
          <cell r="BQ46">
            <v>0.787480253217392</v>
          </cell>
          <cell r="BR46">
            <v>0.787480253217392</v>
          </cell>
          <cell r="BS46">
            <v>0.787480253217392</v>
          </cell>
        </row>
        <row r="46">
          <cell r="CR46">
            <v>101.247034137856</v>
          </cell>
        </row>
        <row r="47">
          <cell r="AZ47">
            <v>102</v>
          </cell>
        </row>
        <row r="47">
          <cell r="BB47">
            <v>283.21</v>
          </cell>
        </row>
        <row r="47">
          <cell r="BD47">
            <v>71.35</v>
          </cell>
        </row>
        <row r="47">
          <cell r="BP47">
            <v>0.785808853754941</v>
          </cell>
          <cell r="BQ47">
            <v>0.785808853754941</v>
          </cell>
          <cell r="BR47">
            <v>0.785808853754941</v>
          </cell>
          <cell r="BS47">
            <v>0.785808853754941</v>
          </cell>
        </row>
        <row r="47">
          <cell r="CR47">
            <v>111.954560064747</v>
          </cell>
        </row>
        <row r="48">
          <cell r="AZ48">
            <v>103.1</v>
          </cell>
        </row>
        <row r="48">
          <cell r="BB48">
            <v>332.22</v>
          </cell>
        </row>
        <row r="48">
          <cell r="BD48">
            <v>82.12</v>
          </cell>
        </row>
        <row r="48">
          <cell r="BP48">
            <v>0.914482900842069</v>
          </cell>
          <cell r="BQ48">
            <v>0.914482900842069</v>
          </cell>
          <cell r="BR48">
            <v>0.914482900842069</v>
          </cell>
          <cell r="BS48">
            <v>0.914482900842069</v>
          </cell>
        </row>
        <row r="48">
          <cell r="CR48">
            <v>135.690859519409</v>
          </cell>
        </row>
        <row r="49">
          <cell r="AZ49">
            <v>108.1</v>
          </cell>
        </row>
        <row r="49">
          <cell r="BB49">
            <v>396.75</v>
          </cell>
        </row>
        <row r="49">
          <cell r="BD49">
            <v>116.38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169.169180077691</v>
          </cell>
        </row>
        <row r="50">
          <cell r="AZ50">
            <v>105.7</v>
          </cell>
        </row>
        <row r="50">
          <cell r="BB50">
            <v>436.65</v>
          </cell>
        </row>
        <row r="50">
          <cell r="BD50">
            <v>127.62</v>
          </cell>
        </row>
        <row r="50">
          <cell r="BP50">
            <v>1.01253939835071</v>
          </cell>
          <cell r="BQ50">
            <v>1.01253939835071</v>
          </cell>
          <cell r="BR50">
            <v>1.01253939835071</v>
          </cell>
          <cell r="BS50">
            <v>1.01253939835071</v>
          </cell>
        </row>
        <row r="50">
          <cell r="CR50">
            <v>191.141981346679</v>
          </cell>
        </row>
        <row r="51">
          <cell r="AZ51">
            <v>107.8</v>
          </cell>
        </row>
        <row r="51">
          <cell r="BB51">
            <v>521.92</v>
          </cell>
        </row>
        <row r="51">
          <cell r="BD51">
            <v>137.63</v>
          </cell>
        </row>
        <row r="51">
          <cell r="BP51">
            <v>0.983746774948488</v>
          </cell>
          <cell r="BQ51">
            <v>0.983746774948488</v>
          </cell>
          <cell r="BR51">
            <v>0.983746774948488</v>
          </cell>
          <cell r="BS51">
            <v>0.983746774948488</v>
          </cell>
        </row>
        <row r="51">
          <cell r="CR51">
            <v>234.438663021131</v>
          </cell>
        </row>
        <row r="52">
          <cell r="AZ52">
            <v>118</v>
          </cell>
        </row>
        <row r="52">
          <cell r="BB52">
            <v>701.33</v>
          </cell>
        </row>
        <row r="52">
          <cell r="BD52">
            <v>195.17</v>
          </cell>
        </row>
        <row r="52">
          <cell r="BP52">
            <v>1.19642291770361</v>
          </cell>
          <cell r="BQ52">
            <v>1.19642291770361</v>
          </cell>
          <cell r="BR52">
            <v>1.19642291770361</v>
          </cell>
          <cell r="BS52">
            <v>1.19642291770361</v>
          </cell>
        </row>
        <row r="52">
          <cell r="CR52">
            <v>319.411148429721</v>
          </cell>
        </row>
        <row r="53">
          <cell r="AZ53">
            <v>118.7</v>
          </cell>
        </row>
        <row r="53">
          <cell r="BB53">
            <v>822.83</v>
          </cell>
        </row>
        <row r="53">
          <cell r="BD53">
            <v>180.9</v>
          </cell>
        </row>
        <row r="53">
          <cell r="BP53">
            <v>1.15155302642185</v>
          </cell>
          <cell r="BQ53">
            <v>1.15155302642185</v>
          </cell>
          <cell r="BR53">
            <v>1.15155302642185</v>
          </cell>
          <cell r="BS53">
            <v>1.15155302642185</v>
          </cell>
        </row>
        <row r="53">
          <cell r="CR53">
            <v>374.141466420873</v>
          </cell>
        </row>
        <row r="54">
          <cell r="AZ54">
            <v>100.6</v>
          </cell>
        </row>
        <row r="54">
          <cell r="BB54">
            <v>896.33</v>
          </cell>
        </row>
        <row r="54">
          <cell r="BD54">
            <v>204.02</v>
          </cell>
        </row>
        <row r="54">
          <cell r="BP54">
            <v>1.25359820615171</v>
          </cell>
          <cell r="BQ54">
            <v>1.25359820615171</v>
          </cell>
          <cell r="BR54">
            <v>1.25359820615171</v>
          </cell>
          <cell r="BS54">
            <v>1.25359820615171</v>
          </cell>
        </row>
        <row r="54">
          <cell r="CR54">
            <v>405.235202483768</v>
          </cell>
        </row>
        <row r="55">
          <cell r="AZ55">
            <v>103.4</v>
          </cell>
        </row>
        <row r="55">
          <cell r="BB55">
            <v>1072.07</v>
          </cell>
        </row>
        <row r="55">
          <cell r="BD55">
            <v>254.27</v>
          </cell>
        </row>
        <row r="55">
          <cell r="BP55">
            <v>1.33884288417002</v>
          </cell>
          <cell r="BQ55">
            <v>1.30499573260393</v>
          </cell>
          <cell r="BR55">
            <v>1.38522601779763</v>
          </cell>
          <cell r="BS55">
            <v>1.34385727699463</v>
          </cell>
        </row>
        <row r="55">
          <cell r="CR55">
            <v>431.282838989715</v>
          </cell>
        </row>
        <row r="56">
          <cell r="AZ56">
            <v>106.1</v>
          </cell>
        </row>
        <row r="56">
          <cell r="BB56">
            <v>1278.5</v>
          </cell>
        </row>
        <row r="56">
          <cell r="BD56">
            <v>390.02</v>
          </cell>
        </row>
        <row r="56">
          <cell r="BP56">
            <v>1.73112384923184</v>
          </cell>
          <cell r="BQ56">
            <v>1.71215440117635</v>
          </cell>
          <cell r="BR56">
            <v>1.68997574171311</v>
          </cell>
          <cell r="BS56">
            <v>1.99294034178303</v>
          </cell>
        </row>
        <row r="56">
          <cell r="CR56">
            <v>622.736783388538</v>
          </cell>
        </row>
        <row r="57">
          <cell r="AZ57">
            <v>113.8</v>
          </cell>
        </row>
        <row r="57">
          <cell r="BB57">
            <v>1690.84</v>
          </cell>
        </row>
        <row r="57">
          <cell r="BD57">
            <v>530.37</v>
          </cell>
        </row>
        <row r="57">
          <cell r="BP57">
            <v>2.16044256384133</v>
          </cell>
          <cell r="BQ57">
            <v>2.27716535356455</v>
          </cell>
          <cell r="BR57">
            <v>2.04487064747287</v>
          </cell>
          <cell r="BS57">
            <v>1.71392869393341</v>
          </cell>
        </row>
        <row r="57">
          <cell r="CR57">
            <v>846.290072041166</v>
          </cell>
        </row>
        <row r="58">
          <cell r="AZ58">
            <v>122.6</v>
          </cell>
        </row>
        <row r="58">
          <cell r="BB58">
            <v>2187.49</v>
          </cell>
        </row>
        <row r="58">
          <cell r="BD58">
            <v>704.87</v>
          </cell>
        </row>
        <row r="58">
          <cell r="BP58">
            <v>2.37648682022547</v>
          </cell>
          <cell r="BQ58">
            <v>2.46161574720327</v>
          </cell>
          <cell r="BR58">
            <v>2.25140258286763</v>
          </cell>
          <cell r="BS58">
            <v>2.11156015092596</v>
          </cell>
        </row>
        <row r="58">
          <cell r="CR58">
            <v>1095.51797550866</v>
          </cell>
        </row>
        <row r="59">
          <cell r="AZ59">
            <v>115.2</v>
          </cell>
        </row>
        <row r="59">
          <cell r="BB59">
            <v>2849.52</v>
          </cell>
        </row>
        <row r="59">
          <cell r="BD59">
            <v>955.21</v>
          </cell>
        </row>
        <row r="59">
          <cell r="BP59">
            <v>2.54046441082103</v>
          </cell>
          <cell r="BQ59">
            <v>2.60931269203547</v>
          </cell>
          <cell r="BR59">
            <v>2.39098954300542</v>
          </cell>
          <cell r="BS59">
            <v>2.43040573371578</v>
          </cell>
        </row>
        <row r="59">
          <cell r="CR59">
            <v>1359.9582694441</v>
          </cell>
        </row>
        <row r="60">
          <cell r="AZ60">
            <v>107.1</v>
          </cell>
        </row>
        <row r="60">
          <cell r="BB60">
            <v>3452.97</v>
          </cell>
        </row>
        <row r="60">
          <cell r="BD60">
            <v>1240.62</v>
          </cell>
        </row>
        <row r="60">
          <cell r="BP60">
            <v>2.63954252284305</v>
          </cell>
          <cell r="BQ60">
            <v>2.7658714535576</v>
          </cell>
          <cell r="BR60">
            <v>2.38859855346242</v>
          </cell>
          <cell r="BS60">
            <v>2.47658344265638</v>
          </cell>
        </row>
        <row r="60">
          <cell r="CR60">
            <v>1673.26564691848</v>
          </cell>
        </row>
        <row r="61">
          <cell r="AZ61">
            <v>103.5</v>
          </cell>
        </row>
        <row r="61">
          <cell r="BB61">
            <v>3953.78</v>
          </cell>
        </row>
        <row r="61">
          <cell r="BD61">
            <v>1486.07</v>
          </cell>
        </row>
        <row r="61">
          <cell r="BP61">
            <v>2.67913566068569</v>
          </cell>
          <cell r="BQ61">
            <v>2.90416502623548</v>
          </cell>
          <cell r="BR61">
            <v>2.26916862578929</v>
          </cell>
          <cell r="BS61">
            <v>2.50630244396826</v>
          </cell>
        </row>
        <row r="61">
          <cell r="CR61">
            <v>1994.09298933693</v>
          </cell>
        </row>
        <row r="62">
          <cell r="AZ62">
            <v>98.4</v>
          </cell>
        </row>
        <row r="62">
          <cell r="BB62">
            <v>4256</v>
          </cell>
        </row>
        <row r="62">
          <cell r="BD62">
            <v>1665.1</v>
          </cell>
        </row>
        <row r="62">
          <cell r="BP62">
            <v>2.62019467615061</v>
          </cell>
          <cell r="BQ62">
            <v>2.88674003607807</v>
          </cell>
          <cell r="BR62">
            <v>2.14209518274509</v>
          </cell>
          <cell r="BS62">
            <v>2.46870790730873</v>
          </cell>
        </row>
        <row r="62">
          <cell r="CR62">
            <v>2169.50793059339</v>
          </cell>
        </row>
        <row r="63">
          <cell r="AZ63">
            <v>98.1</v>
          </cell>
        </row>
        <row r="63">
          <cell r="BB63">
            <v>4569.19</v>
          </cell>
        </row>
        <row r="63">
          <cell r="BD63">
            <v>1822.3</v>
          </cell>
        </row>
        <row r="63">
          <cell r="BP63">
            <v>2.6044735080937</v>
          </cell>
          <cell r="BQ63">
            <v>2.88674003607807</v>
          </cell>
          <cell r="BR63">
            <v>2.06497975616627</v>
          </cell>
          <cell r="BS63">
            <v>2.57486234732301</v>
          </cell>
        </row>
        <row r="63">
          <cell r="CR63">
            <v>2388.84704536244</v>
          </cell>
        </row>
        <row r="64">
          <cell r="AZ64">
            <v>99.7</v>
          </cell>
        </row>
        <row r="64">
          <cell r="BB64">
            <v>5043.96</v>
          </cell>
        </row>
        <row r="64">
          <cell r="BD64">
            <v>1846.29</v>
          </cell>
        </row>
        <row r="64">
          <cell r="BP64">
            <v>2.63312271668273</v>
          </cell>
          <cell r="BQ64">
            <v>2.95313505690786</v>
          </cell>
          <cell r="BR64">
            <v>2.03194008006761</v>
          </cell>
          <cell r="BS64">
            <v>2.59803610844892</v>
          </cell>
        </row>
        <row r="64">
          <cell r="CR64">
            <v>2720.2271568244</v>
          </cell>
        </row>
        <row r="65">
          <cell r="AZ65">
            <v>100.5</v>
          </cell>
        </row>
        <row r="65">
          <cell r="BB65">
            <v>5516.76</v>
          </cell>
        </row>
        <row r="65">
          <cell r="BD65">
            <v>1947.6</v>
          </cell>
        </row>
        <row r="65">
          <cell r="BP65">
            <v>2.63048959396605</v>
          </cell>
          <cell r="BQ65">
            <v>2.97085386724931</v>
          </cell>
          <cell r="BR65">
            <v>1.98926933838619</v>
          </cell>
          <cell r="BS65">
            <v>2.60842825288271</v>
          </cell>
        </row>
        <row r="65">
          <cell r="CR65">
            <v>3017.27505838143</v>
          </cell>
        </row>
        <row r="66">
          <cell r="AZ66">
            <v>99</v>
          </cell>
        </row>
        <row r="66">
          <cell r="BB66">
            <v>6018.28</v>
          </cell>
        </row>
        <row r="66">
          <cell r="BD66">
            <v>2058.08</v>
          </cell>
        </row>
        <row r="66">
          <cell r="BP66">
            <v>2.61733714599622</v>
          </cell>
          <cell r="BQ66">
            <v>2.97085386724931</v>
          </cell>
          <cell r="BR66">
            <v>1.94948395161847</v>
          </cell>
          <cell r="BS66">
            <v>2.61625353764136</v>
          </cell>
        </row>
        <row r="66">
          <cell r="CR66">
            <v>3439.79014836182</v>
          </cell>
        </row>
        <row r="67">
          <cell r="AZ67">
            <v>102.2</v>
          </cell>
        </row>
        <row r="67">
          <cell r="BB67">
            <v>6921.29</v>
          </cell>
        </row>
        <row r="67">
          <cell r="BD67">
            <v>2512.48</v>
          </cell>
        </row>
        <row r="67">
          <cell r="BP67">
            <v>2.67753590035413</v>
          </cell>
          <cell r="BQ67">
            <v>3.09562972967378</v>
          </cell>
          <cell r="BR67">
            <v>1.92024169234419</v>
          </cell>
          <cell r="BS67">
            <v>2.65288108716834</v>
          </cell>
        </row>
        <row r="67">
          <cell r="CR67">
            <v>3989.35378448198</v>
          </cell>
        </row>
        <row r="68">
          <cell r="AZ68">
            <v>104.3</v>
          </cell>
        </row>
        <row r="68">
          <cell r="BB68">
            <v>8477.63</v>
          </cell>
        </row>
        <row r="68">
          <cell r="BD68">
            <v>3279.73</v>
          </cell>
        </row>
        <row r="68">
          <cell r="BP68">
            <v>2.86496341337892</v>
          </cell>
          <cell r="BQ68">
            <v>3.39281018372246</v>
          </cell>
          <cell r="BR68">
            <v>1.98937039326858</v>
          </cell>
          <cell r="BS68">
            <v>2.70859158999888</v>
          </cell>
        </row>
        <row r="68">
          <cell r="CR68">
            <v>4216.16664544483</v>
          </cell>
        </row>
        <row r="69">
          <cell r="AZ69">
            <v>101.8</v>
          </cell>
        </row>
        <row r="69">
          <cell r="BB69">
            <v>10012.11</v>
          </cell>
        </row>
        <row r="69">
          <cell r="BD69">
            <v>4329.96</v>
          </cell>
        </row>
        <row r="69">
          <cell r="BP69">
            <v>2.91939771823312</v>
          </cell>
          <cell r="BQ69">
            <v>3.45388076702947</v>
          </cell>
          <cell r="BR69">
            <v>2.02716843074068</v>
          </cell>
          <cell r="BS69">
            <v>2.76276342179885</v>
          </cell>
        </row>
        <row r="69">
          <cell r="CR69">
            <v>5262.14568935286</v>
          </cell>
        </row>
        <row r="70">
          <cell r="AZ70">
            <v>101.7</v>
          </cell>
        </row>
        <row r="70">
          <cell r="BB70">
            <v>11467.6</v>
          </cell>
        </row>
        <row r="70">
          <cell r="BD70">
            <v>5073.21</v>
          </cell>
        </row>
        <row r="70">
          <cell r="BP70">
            <v>2.96902747944309</v>
          </cell>
          <cell r="BQ70">
            <v>3.50914285930194</v>
          </cell>
          <cell r="BR70">
            <v>2.05960312563253</v>
          </cell>
          <cell r="BS70">
            <v>2.83459527076562</v>
          </cell>
        </row>
        <row r="70">
          <cell r="CR70">
            <v>5931.91749712445</v>
          </cell>
        </row>
        <row r="71">
          <cell r="AZ71">
            <v>104.7</v>
          </cell>
        </row>
        <row r="71">
          <cell r="BB71">
            <v>13607.32</v>
          </cell>
        </row>
        <row r="71">
          <cell r="BD71">
            <v>6165.64</v>
          </cell>
        </row>
        <row r="71">
          <cell r="BP71">
            <v>3.08185052366192</v>
          </cell>
          <cell r="BQ71">
            <v>3.69863657370424</v>
          </cell>
          <cell r="BR71">
            <v>2.07402034751196</v>
          </cell>
          <cell r="BS71">
            <v>2.902625557264</v>
          </cell>
        </row>
        <row r="71">
          <cell r="CR71">
            <v>6779.72230750993</v>
          </cell>
        </row>
        <row r="72">
          <cell r="AZ72">
            <v>106.2</v>
          </cell>
        </row>
        <row r="72">
          <cell r="BB72">
            <v>16011.97</v>
          </cell>
        </row>
        <row r="72">
          <cell r="BD72">
            <v>8306.05</v>
          </cell>
        </row>
        <row r="72">
          <cell r="BP72">
            <v>3.37770817393347</v>
          </cell>
          <cell r="BQ72">
            <v>4.21274705744913</v>
          </cell>
          <cell r="BR72">
            <v>2.10720467307215</v>
          </cell>
          <cell r="BS72">
            <v>3.07097783958531</v>
          </cell>
        </row>
        <row r="72">
          <cell r="CR72">
            <v>7745.22891649285</v>
          </cell>
        </row>
        <row r="73">
          <cell r="AZ73">
            <v>99.3</v>
          </cell>
        </row>
        <row r="73">
          <cell r="BB73">
            <v>17235.48</v>
          </cell>
        </row>
        <row r="73">
          <cell r="BD73">
            <v>9390.15</v>
          </cell>
        </row>
        <row r="73">
          <cell r="BP73">
            <v>3.2594883878458</v>
          </cell>
          <cell r="BQ73">
            <v>3.98947146340433</v>
          </cell>
          <cell r="BR73">
            <v>2.05241735157228</v>
          </cell>
          <cell r="BS73">
            <v>3.14161032989577</v>
          </cell>
        </row>
        <row r="73">
          <cell r="CR73">
            <v>8122.9010330639</v>
          </cell>
        </row>
        <row r="74">
          <cell r="AZ74">
            <v>103.1</v>
          </cell>
        </row>
        <row r="74">
          <cell r="BB74">
            <v>20394.26</v>
          </cell>
        </row>
        <row r="74">
          <cell r="BD74">
            <v>10791.59</v>
          </cell>
        </row>
        <row r="74">
          <cell r="BP74">
            <v>3.38008945819609</v>
          </cell>
          <cell r="BQ74">
            <v>4.18894503657454</v>
          </cell>
          <cell r="BR74">
            <v>2.07704635979115</v>
          </cell>
          <cell r="BS74">
            <v>3.22957541913285</v>
          </cell>
        </row>
        <row r="74">
          <cell r="CR74">
            <v>9253.48380728265</v>
          </cell>
        </row>
        <row r="75">
          <cell r="AZ75">
            <v>105.7</v>
          </cell>
        </row>
        <row r="75">
          <cell r="BB75">
            <v>24515.76</v>
          </cell>
        </row>
        <row r="75">
          <cell r="BD75">
            <v>13688.75</v>
          </cell>
        </row>
        <row r="75">
          <cell r="BP75">
            <v>3.56599437839688</v>
          </cell>
          <cell r="BQ75">
            <v>4.51987169446393</v>
          </cell>
          <cell r="BR75">
            <v>2.1102791015478</v>
          </cell>
          <cell r="BS75">
            <v>3.29093735209638</v>
          </cell>
        </row>
        <row r="75">
          <cell r="CR75">
            <v>11029.9215736697</v>
          </cell>
        </row>
        <row r="76">
          <cell r="AZ76">
            <v>102.6</v>
          </cell>
        </row>
        <row r="76">
          <cell r="BB76">
            <v>26575.01</v>
          </cell>
        </row>
        <row r="76">
          <cell r="BD76">
            <v>15087.91</v>
          </cell>
        </row>
        <row r="76">
          <cell r="BP76">
            <v>3.57669236153207</v>
          </cell>
          <cell r="BQ76">
            <v>4.54699092463072</v>
          </cell>
          <cell r="BR76">
            <v>2.09339686873542</v>
          </cell>
          <cell r="BS76">
            <v>3.31397391356105</v>
          </cell>
        </row>
        <row r="76">
          <cell r="CR76">
            <v>11582.5850077399</v>
          </cell>
        </row>
        <row r="77">
          <cell r="AZ77">
            <v>103</v>
          </cell>
        </row>
        <row r="77">
          <cell r="BB77">
            <v>28301.41</v>
          </cell>
        </row>
        <row r="77">
          <cell r="BD77">
            <v>16167.13</v>
          </cell>
        </row>
        <row r="77">
          <cell r="BP77">
            <v>3.57311566917053</v>
          </cell>
          <cell r="BQ77">
            <v>4.54244393370609</v>
          </cell>
          <cell r="BR77">
            <v>2.0745562969168</v>
          </cell>
          <cell r="BS77">
            <v>3.37693941791871</v>
          </cell>
        </row>
        <row r="77">
          <cell r="CR77">
            <v>12061.0223612829</v>
          </cell>
        </row>
        <row r="78">
          <cell r="AZ78">
            <v>101.7</v>
          </cell>
        </row>
        <row r="78">
          <cell r="BB78">
            <v>29421.15</v>
          </cell>
        </row>
        <row r="78">
          <cell r="BD78">
            <v>17064.67</v>
          </cell>
        </row>
        <row r="78">
          <cell r="BP78">
            <v>3.58026190050888</v>
          </cell>
          <cell r="BQ78">
            <v>4.5515288215735</v>
          </cell>
          <cell r="BR78">
            <v>2.06418351543222</v>
          </cell>
          <cell r="BS78">
            <v>3.44110126685917</v>
          </cell>
        </row>
        <row r="78">
          <cell r="CR78">
            <v>12542.2576074759</v>
          </cell>
        </row>
        <row r="79">
          <cell r="AZ79">
            <v>100.9</v>
          </cell>
        </row>
        <row r="79">
          <cell r="BB79">
            <v>29806.36</v>
          </cell>
        </row>
        <row r="79">
          <cell r="BD79">
            <v>17298.83</v>
          </cell>
        </row>
        <row r="79">
          <cell r="BP79">
            <v>3.5086566624987</v>
          </cell>
          <cell r="BQ79">
            <v>4.41953448574787</v>
          </cell>
          <cell r="BR79">
            <v>2.04973423082419</v>
          </cell>
          <cell r="BS79">
            <v>3.4548656719266</v>
          </cell>
        </row>
        <row r="79">
          <cell r="CR79">
            <v>12776.719410774</v>
          </cell>
        </row>
        <row r="80">
          <cell r="AZ80">
            <v>101.5</v>
          </cell>
        </row>
        <row r="80">
          <cell r="BB80">
            <v>32070.45</v>
          </cell>
        </row>
        <row r="80">
          <cell r="BD80">
            <v>18595.7</v>
          </cell>
        </row>
        <row r="80">
          <cell r="BP80">
            <v>3.48760472252371</v>
          </cell>
          <cell r="BQ80">
            <v>4.39301727883338</v>
          </cell>
          <cell r="BR80">
            <v>2.02308768582348</v>
          </cell>
          <cell r="BS80">
            <v>3.48250459730202</v>
          </cell>
        </row>
        <row r="80">
          <cell r="CR80">
            <v>13913.2248351698</v>
          </cell>
        </row>
        <row r="81">
          <cell r="AZ81">
            <v>101.7</v>
          </cell>
        </row>
        <row r="81">
          <cell r="BB81">
            <v>34016.3</v>
          </cell>
        </row>
        <row r="81">
          <cell r="BD81">
            <v>19035.4</v>
          </cell>
        </row>
        <row r="81">
          <cell r="BP81">
            <v>3.72127423893279</v>
          </cell>
          <cell r="BQ81">
            <v>4.81035392032255</v>
          </cell>
          <cell r="BR81">
            <v>2.0332031242526</v>
          </cell>
          <cell r="BS81">
            <v>3.53822467085885</v>
          </cell>
        </row>
        <row r="81">
          <cell r="CR81">
            <v>14937.467567486</v>
          </cell>
        </row>
        <row r="82">
          <cell r="AZ82">
            <v>102.4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3.90733795087943</v>
          </cell>
          <cell r="BQ82">
            <v>5.13264763298416</v>
          </cell>
          <cell r="BR82">
            <v>2.05963476486788</v>
          </cell>
          <cell r="BS82">
            <v>3.55591579421314</v>
          </cell>
        </row>
        <row r="82">
          <cell r="CR82" t="e">
            <v>#DIV/0!</v>
          </cell>
        </row>
        <row r="83">
          <cell r="AZ83">
            <v>103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4.02455808940582</v>
          </cell>
          <cell r="BQ83">
            <v>5.29175970960667</v>
          </cell>
          <cell r="BR83">
            <v>2.07199257345709</v>
          </cell>
          <cell r="BS83">
            <v>3.80482989980806</v>
          </cell>
        </row>
        <row r="83">
          <cell r="CR83" t="e">
            <v>#DIV/0!</v>
          </cell>
        </row>
        <row r="84">
          <cell r="AZ84">
            <v>102.1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2.56366771861824</v>
          </cell>
          <cell r="Z8">
            <v>0.446034030665289</v>
          </cell>
          <cell r="AA8">
            <v>0.131750836650997</v>
          </cell>
          <cell r="AB8">
            <v>3.14145258593453</v>
          </cell>
        </row>
        <row r="8">
          <cell r="EA8">
            <v>2.04691171490666</v>
          </cell>
        </row>
        <row r="8">
          <cell r="EI8">
            <v>0.0412277202082844</v>
          </cell>
        </row>
        <row r="9">
          <cell r="Y9">
            <v>3.10711711932832</v>
          </cell>
          <cell r="Z9">
            <v>0.567292791863107</v>
          </cell>
          <cell r="AA9">
            <v>0.17001650479075</v>
          </cell>
          <cell r="AB9">
            <v>3.84442641598218</v>
          </cell>
        </row>
        <row r="9">
          <cell r="AV9">
            <v>2.90809478869055</v>
          </cell>
          <cell r="AW9">
            <v>0.540440972015145</v>
          </cell>
          <cell r="AX9">
            <v>0.157170490334244</v>
          </cell>
        </row>
        <row r="9">
          <cell r="BM9">
            <v>0.018185184083253</v>
          </cell>
          <cell r="BN9">
            <v>0.018185184083253</v>
          </cell>
          <cell r="BO9">
            <v>0.018185184083253</v>
          </cell>
        </row>
        <row r="9">
          <cell r="BR9">
            <v>0.69503407611383</v>
          </cell>
        </row>
        <row r="9">
          <cell r="BX9">
            <v>0.792609849933337</v>
          </cell>
          <cell r="BY9">
            <v>0.162754895552975</v>
          </cell>
          <cell r="BZ9">
            <v>0.0446352545136876</v>
          </cell>
        </row>
        <row r="9">
          <cell r="CH9">
            <v>0.0477370694874021</v>
          </cell>
        </row>
        <row r="9">
          <cell r="EA9">
            <v>2.5505093984636</v>
          </cell>
        </row>
        <row r="9">
          <cell r="EH9">
            <v>1.22377349675597</v>
          </cell>
          <cell r="EI9">
            <v>0.050453391322569</v>
          </cell>
        </row>
        <row r="10">
          <cell r="Y10">
            <v>3.62295554397236</v>
          </cell>
          <cell r="Z10">
            <v>0.67490079505239</v>
          </cell>
          <cell r="AA10">
            <v>0.206784035141664</v>
          </cell>
          <cell r="AB10">
            <v>4.50464037416642</v>
          </cell>
        </row>
        <row r="10">
          <cell r="AV10">
            <v>3.45131931451317</v>
          </cell>
          <cell r="AW10">
            <v>0.662503246354931</v>
          </cell>
          <cell r="AX10">
            <v>0.196250281214799</v>
          </cell>
        </row>
        <row r="10">
          <cell r="BM10">
            <v>-0.0360738473542915</v>
          </cell>
          <cell r="BN10">
            <v>-0.0360738473542915</v>
          </cell>
          <cell r="BO10">
            <v>-0.0360738473542915</v>
          </cell>
        </row>
        <row r="10">
          <cell r="BR10">
            <v>0.542002079578649</v>
          </cell>
        </row>
        <row r="10">
          <cell r="BX10">
            <v>0.785173888612891</v>
          </cell>
          <cell r="BY10">
            <v>0.168117698629898</v>
          </cell>
          <cell r="BZ10">
            <v>0.0467084127572108</v>
          </cell>
        </row>
        <row r="10">
          <cell r="CG10">
            <v>1.19594383588504</v>
          </cell>
          <cell r="CH10">
            <v>0.0570908539966743</v>
          </cell>
        </row>
        <row r="10">
          <cell r="EA10">
            <v>2.98441366138552</v>
          </cell>
        </row>
        <row r="10">
          <cell r="EH10">
            <v>1.17162286314678</v>
          </cell>
          <cell r="EI10">
            <v>0.059112346796813</v>
          </cell>
        </row>
        <row r="11">
          <cell r="Y11">
            <v>4.31117090585973</v>
          </cell>
          <cell r="Z11">
            <v>0.823881891019594</v>
          </cell>
          <cell r="AA11">
            <v>0.257562526279022</v>
          </cell>
          <cell r="AB11">
            <v>5.39261532315835</v>
          </cell>
        </row>
        <row r="11">
          <cell r="AV11">
            <v>4.06878279478569</v>
          </cell>
          <cell r="AW11">
            <v>0.799350765905058</v>
          </cell>
          <cell r="AX11">
            <v>0.241847167406607</v>
          </cell>
        </row>
        <row r="11">
          <cell r="BM11">
            <v>-0.0392647304797105</v>
          </cell>
          <cell r="BN11">
            <v>-0.0392647304797105</v>
          </cell>
          <cell r="BO11">
            <v>-0.0392647304797105</v>
          </cell>
        </row>
        <row r="11">
          <cell r="BR11">
            <v>0.5221214834473</v>
          </cell>
        </row>
        <row r="11">
          <cell r="BX11">
            <v>0.780068532647903</v>
          </cell>
          <cell r="BY11">
            <v>0.171371556734634</v>
          </cell>
          <cell r="BZ11">
            <v>0.0485599106174627</v>
          </cell>
        </row>
        <row r="11">
          <cell r="CG11">
            <v>1.18605742975538</v>
          </cell>
          <cell r="CH11">
            <v>0.0677130315538354</v>
          </cell>
        </row>
        <row r="11">
          <cell r="EA11">
            <v>3.45646004235189</v>
          </cell>
        </row>
        <row r="11">
          <cell r="EH11">
            <v>1.19704935882099</v>
          </cell>
          <cell r="EI11">
            <v>0.0707603968315292</v>
          </cell>
        </row>
        <row r="12">
          <cell r="Y12">
            <v>4.78248811527581</v>
          </cell>
          <cell r="Z12">
            <v>0.906943897585975</v>
          </cell>
          <cell r="AA12">
            <v>0.291803721277463</v>
          </cell>
          <cell r="AB12">
            <v>5.98123573413924</v>
          </cell>
        </row>
        <row r="12">
          <cell r="AV12">
            <v>4.66341488263361</v>
          </cell>
          <cell r="AW12">
            <v>0.923107087256303</v>
          </cell>
          <cell r="AX12">
            <v>0.286128253935669</v>
          </cell>
        </row>
        <row r="12">
          <cell r="BM12">
            <v>0.296785013195357</v>
          </cell>
          <cell r="BN12">
            <v>0.296785013195357</v>
          </cell>
          <cell r="BO12">
            <v>0.296785013195357</v>
          </cell>
        </row>
        <row r="12">
          <cell r="BR12">
            <v>0.640462477360144</v>
          </cell>
        </row>
        <row r="12">
          <cell r="BX12">
            <v>0.762036969255342</v>
          </cell>
          <cell r="BY12">
            <v>0.186754943806537</v>
          </cell>
          <cell r="BZ12">
            <v>0.051208086938121</v>
          </cell>
        </row>
        <row r="12">
          <cell r="CG12">
            <v>1.14951175456326</v>
          </cell>
          <cell r="CH12">
            <v>0.0778369257082468</v>
          </cell>
        </row>
        <row r="12">
          <cell r="EA12">
            <v>4.97154072465227</v>
          </cell>
        </row>
        <row r="12">
          <cell r="EH12">
            <v>1.10914437538821</v>
          </cell>
          <cell r="EI12">
            <v>0.0784834961459284</v>
          </cell>
        </row>
        <row r="13">
          <cell r="Y13">
            <v>5.76697532325182</v>
          </cell>
          <cell r="Z13">
            <v>1.128026559019</v>
          </cell>
          <cell r="AA13">
            <v>0.36913575228917</v>
          </cell>
          <cell r="AB13">
            <v>7.26413763455998</v>
          </cell>
        </row>
        <row r="13">
          <cell r="AV13">
            <v>5.40998125052699</v>
          </cell>
          <cell r="AW13">
            <v>1.08531757685598</v>
          </cell>
          <cell r="AX13">
            <v>0.344239309149288</v>
          </cell>
        </row>
        <row r="13">
          <cell r="BM13">
            <v>-0.277673762799621</v>
          </cell>
          <cell r="BN13">
            <v>-0.277673762799621</v>
          </cell>
          <cell r="BO13">
            <v>-0.277673762799621</v>
          </cell>
        </row>
        <row r="13">
          <cell r="BR13">
            <v>0.195116668699258</v>
          </cell>
        </row>
        <row r="13">
          <cell r="BX13">
            <v>0.776210896238006</v>
          </cell>
          <cell r="BY13">
            <v>0.172295383859519</v>
          </cell>
          <cell r="BZ13">
            <v>0.0514937199024754</v>
          </cell>
        </row>
        <row r="13">
          <cell r="CG13">
            <v>1.1650566663906</v>
          </cell>
          <cell r="CH13">
            <v>0.090684429187743</v>
          </cell>
        </row>
        <row r="13">
          <cell r="EA13">
            <v>4.41365160561254</v>
          </cell>
        </row>
        <row r="13">
          <cell r="EH13">
            <v>1.21448076390574</v>
          </cell>
          <cell r="EI13">
            <v>0.0953166963533004</v>
          </cell>
        </row>
        <row r="14">
          <cell r="Y14">
            <v>8.10698325618616</v>
          </cell>
          <cell r="Z14">
            <v>1.71197570989267</v>
          </cell>
          <cell r="AA14">
            <v>0.562293080623138</v>
          </cell>
          <cell r="AB14">
            <v>10.381252046702</v>
          </cell>
        </row>
        <row r="14">
          <cell r="AV14">
            <v>7.11485055355794</v>
          </cell>
          <cell r="AW14">
            <v>1.51466787675289</v>
          </cell>
          <cell r="AX14">
            <v>0.485119183808494</v>
          </cell>
        </row>
        <row r="14">
          <cell r="BM14">
            <v>-0.00437655900137601</v>
          </cell>
          <cell r="BN14">
            <v>-0.00437655900137601</v>
          </cell>
          <cell r="BO14">
            <v>-0.00437655900137601</v>
          </cell>
        </row>
        <row r="14">
          <cell r="BR14">
            <v>0.424688244015582</v>
          </cell>
        </row>
        <row r="14">
          <cell r="BX14">
            <v>0.758424189258245</v>
          </cell>
          <cell r="BY14">
            <v>0.186637756957886</v>
          </cell>
          <cell r="BZ14">
            <v>0.0549380537838693</v>
          </cell>
        </row>
        <row r="14">
          <cell r="CG14">
            <v>1.33412338761441</v>
          </cell>
          <cell r="CH14">
            <v>0.120984217871831</v>
          </cell>
        </row>
        <row r="14">
          <cell r="EA14">
            <v>6.20462841960502</v>
          </cell>
        </row>
        <row r="14">
          <cell r="EH14">
            <v>1.42876699221523</v>
          </cell>
          <cell r="EI14">
            <v>0.136185349556597</v>
          </cell>
        </row>
        <row r="15">
          <cell r="Y15">
            <v>10.3254780658657</v>
          </cell>
          <cell r="Z15">
            <v>2.22826574789528</v>
          </cell>
          <cell r="AA15">
            <v>0.746084482924969</v>
          </cell>
          <cell r="AB15">
            <v>13.2998282966859</v>
          </cell>
        </row>
        <row r="15">
          <cell r="AV15">
            <v>9.45254426771888</v>
          </cell>
          <cell r="AW15">
            <v>2.10146211082024</v>
          </cell>
          <cell r="AX15">
            <v>0.681446647681306</v>
          </cell>
        </row>
        <row r="15">
          <cell r="BM15">
            <v>0.0680562334020369</v>
          </cell>
          <cell r="BN15">
            <v>0.0680562334020369</v>
          </cell>
          <cell r="BO15">
            <v>0.0680562334020369</v>
          </cell>
        </row>
        <row r="15">
          <cell r="BR15">
            <v>0.393744203103507</v>
          </cell>
        </row>
        <row r="15">
          <cell r="BX15">
            <v>0.742126735084484</v>
          </cell>
          <cell r="BY15">
            <v>0.199850319780926</v>
          </cell>
          <cell r="BZ15">
            <v>0.0580229451345899</v>
          </cell>
        </row>
        <row r="15">
          <cell r="CG15">
            <v>1.3439616596137</v>
          </cell>
          <cell r="CH15">
            <v>0.162598150238091</v>
          </cell>
        </row>
        <row r="15">
          <cell r="EA15">
            <v>8.50695072114887</v>
          </cell>
        </row>
        <row r="15">
          <cell r="EH15">
            <v>1.28095339388779</v>
          </cell>
          <cell r="EI15">
            <v>0.174447085712318</v>
          </cell>
        </row>
        <row r="16">
          <cell r="Y16">
            <v>12.6402468812509</v>
          </cell>
          <cell r="Z16">
            <v>2.74484040230043</v>
          </cell>
          <cell r="AA16">
            <v>0.940270395906764</v>
          </cell>
          <cell r="AB16">
            <v>16.3253576794581</v>
          </cell>
        </row>
        <row r="16">
          <cell r="AV16">
            <v>11.7772948446752</v>
          </cell>
          <cell r="AW16">
            <v>2.65232328010438</v>
          </cell>
          <cell r="AX16">
            <v>0.878309832724861</v>
          </cell>
        </row>
        <row r="16">
          <cell r="BM16">
            <v>-0.044878570726492</v>
          </cell>
          <cell r="BN16">
            <v>-0.044878570726492</v>
          </cell>
          <cell r="BO16">
            <v>-0.044878570726492</v>
          </cell>
        </row>
        <row r="16">
          <cell r="BR16">
            <v>0.193187412146879</v>
          </cell>
        </row>
        <row r="16">
          <cell r="BX16">
            <v>0.733298218455612</v>
          </cell>
          <cell r="BY16">
            <v>0.20653258959187</v>
          </cell>
          <cell r="BZ16">
            <v>0.060169191952518</v>
          </cell>
        </row>
        <row r="16">
          <cell r="CG16">
            <v>1.2517170767804</v>
          </cell>
          <cell r="CH16">
            <v>0.203526881305924</v>
          </cell>
        </row>
        <row r="16">
          <cell r="EA16">
            <v>10.4223455406266</v>
          </cell>
        </row>
        <row r="16">
          <cell r="EH16">
            <v>1.22744843915234</v>
          </cell>
          <cell r="EI16">
            <v>0.214124803072258</v>
          </cell>
        </row>
        <row r="17">
          <cell r="Y17">
            <v>13.0687284052854</v>
          </cell>
          <cell r="Z17">
            <v>2.70227776302349</v>
          </cell>
          <cell r="AA17">
            <v>0.962802064678825</v>
          </cell>
          <cell r="AB17">
            <v>16.7338082329877</v>
          </cell>
        </row>
        <row r="17">
          <cell r="AV17">
            <v>13.1840898905314</v>
          </cell>
          <cell r="AW17">
            <v>2.90512968817276</v>
          </cell>
          <cell r="AX17">
            <v>0.991183573221661</v>
          </cell>
        </row>
        <row r="17">
          <cell r="BM17">
            <v>-0.00295937359344667</v>
          </cell>
          <cell r="BN17">
            <v>-0.00295937359344667</v>
          </cell>
          <cell r="BO17">
            <v>-0.00295937359344667</v>
          </cell>
        </row>
        <row r="17">
          <cell r="BR17">
            <v>0.121107010498199</v>
          </cell>
        </row>
        <row r="17">
          <cell r="BX17">
            <v>0.712654969747567</v>
          </cell>
          <cell r="BY17">
            <v>0.22455292937597</v>
          </cell>
          <cell r="BZ17">
            <v>0.0627921008764627</v>
          </cell>
        </row>
        <row r="17">
          <cell r="CG17">
            <v>1.11475561469594</v>
          </cell>
          <cell r="CH17">
            <v>0.226882733677333</v>
          </cell>
        </row>
        <row r="17">
          <cell r="EA17">
            <v>11.2586259931793</v>
          </cell>
        </row>
        <row r="17">
          <cell r="EH17">
            <v>1.02503924176636</v>
          </cell>
          <cell r="EI17">
            <v>0.219486325784559</v>
          </cell>
        </row>
        <row r="18">
          <cell r="Y18">
            <v>12.891780553982</v>
          </cell>
          <cell r="Z18">
            <v>2.50075108472358</v>
          </cell>
          <cell r="AA18">
            <v>0.93090066434363</v>
          </cell>
          <cell r="AB18">
            <v>16.3234323030492</v>
          </cell>
        </row>
        <row r="18">
          <cell r="AV18">
            <v>13.313081517573</v>
          </cell>
          <cell r="AW18">
            <v>2.77494871879844</v>
          </cell>
          <cell r="AX18">
            <v>0.986303504699195</v>
          </cell>
        </row>
        <row r="18">
          <cell r="BM18">
            <v>0.087918140138054</v>
          </cell>
          <cell r="BN18">
            <v>0.087918140138054</v>
          </cell>
          <cell r="BO18">
            <v>0.087918140138054</v>
          </cell>
        </row>
        <row r="18">
          <cell r="BR18">
            <v>0.180648566113577</v>
          </cell>
        </row>
        <row r="18">
          <cell r="BX18">
            <v>0.706936701919055</v>
          </cell>
          <cell r="BY18">
            <v>0.229071468032737</v>
          </cell>
          <cell r="BZ18">
            <v>0.0639918300482086</v>
          </cell>
        </row>
        <row r="18">
          <cell r="CG18">
            <v>0.99620676293376</v>
          </cell>
          <cell r="CH18">
            <v>0.226022113682258</v>
          </cell>
        </row>
        <row r="18">
          <cell r="EA18">
            <v>11.9600331339014</v>
          </cell>
        </row>
        <row r="18">
          <cell r="EH18">
            <v>0.975280634927597</v>
          </cell>
          <cell r="EI18">
            <v>0.214060763169091</v>
          </cell>
        </row>
        <row r="19">
          <cell r="Y19">
            <v>12.9810690739548</v>
          </cell>
          <cell r="Z19">
            <v>2.3999150713309</v>
          </cell>
          <cell r="AA19">
            <v>0.927790102356873</v>
          </cell>
          <cell r="AB19">
            <v>16.3087742476426</v>
          </cell>
        </row>
        <row r="19">
          <cell r="AV19">
            <v>13.2681280143266</v>
          </cell>
          <cell r="AW19">
            <v>2.61368861656239</v>
          </cell>
          <cell r="AX19">
            <v>0.968068107656512</v>
          </cell>
        </row>
        <row r="19">
          <cell r="BM19">
            <v>0.0933490116954072</v>
          </cell>
          <cell r="BN19">
            <v>0.0933490116954072</v>
          </cell>
          <cell r="BO19">
            <v>0.0933490116954072</v>
          </cell>
        </row>
        <row r="19">
          <cell r="BR19">
            <v>0.199713249522361</v>
          </cell>
        </row>
        <row r="19">
          <cell r="BX19">
            <v>0.72195623335956</v>
          </cell>
          <cell r="BY19">
            <v>0.214639042650721</v>
          </cell>
          <cell r="BZ19">
            <v>0.0634047239897197</v>
          </cell>
        </row>
        <row r="19">
          <cell r="CG19">
            <v>0.983254143207088</v>
          </cell>
          <cell r="CH19">
            <v>0.222237179734504</v>
          </cell>
        </row>
        <row r="19">
          <cell r="EA19">
            <v>11.6014962491054</v>
          </cell>
        </row>
        <row r="19">
          <cell r="EH19">
            <v>0.99890965797285</v>
          </cell>
          <cell r="EI19">
            <v>0.213827363722644</v>
          </cell>
        </row>
        <row r="20">
          <cell r="Y20">
            <v>13.2532063675972</v>
          </cell>
          <cell r="Z20">
            <v>2.36813030970658</v>
          </cell>
          <cell r="AA20">
            <v>0.945500510897379</v>
          </cell>
          <cell r="AB20">
            <v>16.5668371882011</v>
          </cell>
        </row>
        <row r="20">
          <cell r="AV20">
            <v>13.4534745854113</v>
          </cell>
          <cell r="AW20">
            <v>2.54295753655332</v>
          </cell>
          <cell r="AX20">
            <v>0.975672194403257</v>
          </cell>
        </row>
        <row r="20">
          <cell r="BM20">
            <v>0.0562357240677183</v>
          </cell>
          <cell r="BN20">
            <v>0.0562357240677183</v>
          </cell>
          <cell r="BO20">
            <v>0.0562357240677183</v>
          </cell>
        </row>
        <row r="20">
          <cell r="BR20">
            <v>0.19905191936638</v>
          </cell>
        </row>
        <row r="20">
          <cell r="BX20">
            <v>0.740834737213865</v>
          </cell>
          <cell r="BY20">
            <v>0.196736025930832</v>
          </cell>
          <cell r="BZ20">
            <v>0.0624292368553028</v>
          </cell>
        </row>
        <row r="20">
          <cell r="CG20">
            <v>1.0050081839293</v>
          </cell>
          <cell r="CH20">
            <v>0.223350184406543</v>
          </cell>
        </row>
        <row r="20">
          <cell r="EA20">
            <v>11.7133942928257</v>
          </cell>
        </row>
        <row r="20">
          <cell r="EH20">
            <v>1.01571845967705</v>
          </cell>
          <cell r="EI20">
            <v>0.217188400517168</v>
          </cell>
        </row>
        <row r="21">
          <cell r="Y21">
            <v>13.7587727830305</v>
          </cell>
          <cell r="Z21">
            <v>2.41530759750104</v>
          </cell>
          <cell r="AA21">
            <v>0.98946105362577</v>
          </cell>
          <cell r="AB21">
            <v>17.1635414341573</v>
          </cell>
        </row>
        <row r="21">
          <cell r="AV21">
            <v>13.8522970003219</v>
          </cell>
          <cell r="AW21">
            <v>2.55116688384406</v>
          </cell>
          <cell r="AX21">
            <v>1.00779248152247</v>
          </cell>
        </row>
        <row r="21">
          <cell r="BM21">
            <v>0.0344695225101306</v>
          </cell>
          <cell r="BN21">
            <v>0.0344695225101306</v>
          </cell>
          <cell r="BO21">
            <v>0.0344695225101306</v>
          </cell>
        </row>
        <row r="21">
          <cell r="BR21">
            <v>0.225296121955669</v>
          </cell>
        </row>
        <row r="21">
          <cell r="BX21">
            <v>0.754636461058552</v>
          </cell>
          <cell r="BY21">
            <v>0.183437023823812</v>
          </cell>
          <cell r="BZ21">
            <v>0.0619265151176361</v>
          </cell>
        </row>
        <row r="21">
          <cell r="CG21">
            <v>1.02477261919517</v>
          </cell>
          <cell r="CH21">
            <v>0.228883153472018</v>
          </cell>
        </row>
        <row r="21">
          <cell r="EA21">
            <v>12.114209349434</v>
          </cell>
        </row>
        <row r="21">
          <cell r="EH21">
            <v>1.03597904773073</v>
          </cell>
          <cell r="EI21">
            <v>0.225002632345935</v>
          </cell>
        </row>
        <row r="22">
          <cell r="Y22">
            <v>14.2986195606857</v>
          </cell>
          <cell r="Z22">
            <v>2.47732976343726</v>
          </cell>
          <cell r="AA22">
            <v>1.03919317446072</v>
          </cell>
          <cell r="AB22">
            <v>17.8151424985837</v>
          </cell>
        </row>
        <row r="22">
          <cell r="AV22">
            <v>14.3884063301109</v>
          </cell>
          <cell r="AW22">
            <v>2.60940659250043</v>
          </cell>
          <cell r="AX22">
            <v>1.05659074379505</v>
          </cell>
        </row>
        <row r="22">
          <cell r="BM22">
            <v>-0.0157429961494974</v>
          </cell>
          <cell r="BN22">
            <v>-0.0157429961494974</v>
          </cell>
          <cell r="BO22">
            <v>-0.0157429961494974</v>
          </cell>
        </row>
        <row r="22">
          <cell r="BR22">
            <v>0.188897217156648</v>
          </cell>
        </row>
        <row r="22">
          <cell r="BX22">
            <v>0.759839706309848</v>
          </cell>
          <cell r="BY22">
            <v>0.177872339780711</v>
          </cell>
          <cell r="BZ22">
            <v>0.0622879539094402</v>
          </cell>
        </row>
        <row r="22">
          <cell r="CG22">
            <v>1.03641547551547</v>
          </cell>
          <cell r="CH22">
            <v>0.237218042343182</v>
          </cell>
        </row>
        <row r="22">
          <cell r="EA22">
            <v>12.3885381806005</v>
          </cell>
        </row>
        <row r="22">
          <cell r="EH22">
            <v>1.03794632529937</v>
          </cell>
          <cell r="EI22">
            <v>0.233540655426149</v>
          </cell>
        </row>
        <row r="23">
          <cell r="Y23">
            <v>14.8190111283866</v>
          </cell>
          <cell r="Z23">
            <v>2.53712357111993</v>
          </cell>
          <cell r="AA23">
            <v>1.08897310900121</v>
          </cell>
          <cell r="AB23">
            <v>18.4451078085077</v>
          </cell>
        </row>
        <row r="23">
          <cell r="AV23">
            <v>14.9321183020884</v>
          </cell>
          <cell r="AW23">
            <v>2.67437511176384</v>
          </cell>
          <cell r="AX23">
            <v>1.10841993930309</v>
          </cell>
        </row>
        <row r="23">
          <cell r="BM23">
            <v>-0.00250502697232002</v>
          </cell>
          <cell r="BN23">
            <v>-0.00250502697232002</v>
          </cell>
          <cell r="BO23">
            <v>-0.00250502697232002</v>
          </cell>
        </row>
        <row r="23">
          <cell r="BR23">
            <v>0.184572137095059</v>
          </cell>
        </row>
        <row r="23">
          <cell r="BX23">
            <v>0.758003671052674</v>
          </cell>
          <cell r="BY23">
            <v>0.178623257324053</v>
          </cell>
          <cell r="BZ23">
            <v>0.0633730716232731</v>
          </cell>
        </row>
        <row r="23">
          <cell r="CG23">
            <v>1.03618134713587</v>
          </cell>
          <cell r="CH23">
            <v>0.245800910680091</v>
          </cell>
        </row>
        <row r="23">
          <cell r="EA23">
            <v>12.8328645337416</v>
          </cell>
        </row>
        <row r="23">
          <cell r="EH23">
            <v>1.03534724725345</v>
          </cell>
          <cell r="EI23">
            <v>0.24179567471723</v>
          </cell>
        </row>
        <row r="24">
          <cell r="Y24">
            <v>15.3172564652061</v>
          </cell>
          <cell r="Z24">
            <v>2.59392762476562</v>
          </cell>
          <cell r="AA24">
            <v>1.13845771227228</v>
          </cell>
          <cell r="AB24">
            <v>19.049641802244</v>
          </cell>
        </row>
        <row r="24">
          <cell r="AV24">
            <v>15.4544962018424</v>
          </cell>
          <cell r="AW24">
            <v>2.73656063780563</v>
          </cell>
          <cell r="AX24">
            <v>1.16012021941327</v>
          </cell>
        </row>
        <row r="24">
          <cell r="BM24">
            <v>-0.068164085566232</v>
          </cell>
          <cell r="BN24">
            <v>-0.068164085566232</v>
          </cell>
          <cell r="BO24">
            <v>-0.068164085566232</v>
          </cell>
        </row>
        <row r="24">
          <cell r="BR24">
            <v>0.137181075532444</v>
          </cell>
        </row>
        <row r="24">
          <cell r="BX24">
            <v>0.763598631669195</v>
          </cell>
          <cell r="BY24">
            <v>0.172720064773547</v>
          </cell>
          <cell r="BZ24">
            <v>0.0636813035572586</v>
          </cell>
        </row>
        <row r="24">
          <cell r="CG24">
            <v>1.03364833967032</v>
          </cell>
          <cell r="CH24">
            <v>0.254071703213928</v>
          </cell>
        </row>
        <row r="24">
          <cell r="EA24">
            <v>12.3623987602228</v>
          </cell>
        </row>
        <row r="24">
          <cell r="EH24">
            <v>1.0327623404548</v>
          </cell>
          <cell r="EI24">
            <v>0.249717466932813</v>
          </cell>
        </row>
        <row r="25">
          <cell r="Y25">
            <v>16.0450442412819</v>
          </cell>
          <cell r="Z25">
            <v>2.72445640130223</v>
          </cell>
          <cell r="AA25">
            <v>1.21600561568674</v>
          </cell>
          <cell r="AB25">
            <v>19.9855062582708</v>
          </cell>
        </row>
        <row r="25">
          <cell r="AV25">
            <v>16.0832311315323</v>
          </cell>
          <cell r="AW25">
            <v>2.83647148056952</v>
          </cell>
          <cell r="AX25">
            <v>1.22628298331199</v>
          </cell>
        </row>
        <row r="25">
          <cell r="BM25">
            <v>0.0312780875551439</v>
          </cell>
          <cell r="BN25">
            <v>0.0312780875551439</v>
          </cell>
          <cell r="BO25">
            <v>0.0312780875551439</v>
          </cell>
        </row>
        <row r="25">
          <cell r="BR25">
            <v>0.252554200983996</v>
          </cell>
        </row>
        <row r="25">
          <cell r="BX25">
            <v>0.762631198869411</v>
          </cell>
          <cell r="BY25">
            <v>0.172627603179501</v>
          </cell>
          <cell r="BZ25">
            <v>0.0647411979510873</v>
          </cell>
        </row>
        <row r="25">
          <cell r="CG25">
            <v>1.0410025163327</v>
          </cell>
          <cell r="CH25">
            <v>0.264489282374635</v>
          </cell>
        </row>
        <row r="25">
          <cell r="EA25">
            <v>13.3620276582744</v>
          </cell>
        </row>
        <row r="25">
          <cell r="EH25">
            <v>1.04912204585212</v>
          </cell>
          <cell r="EI25">
            <v>0.261984099793562</v>
          </cell>
        </row>
        <row r="26">
          <cell r="Y26">
            <v>17.1472709640699</v>
          </cell>
          <cell r="Z26">
            <v>2.9689446173429</v>
          </cell>
          <cell r="AA26">
            <v>1.3388340610023</v>
          </cell>
          <cell r="AB26">
            <v>21.4550496424151</v>
          </cell>
        </row>
        <row r="26">
          <cell r="AV26">
            <v>17.0217001053086</v>
          </cell>
          <cell r="AW26">
            <v>3.0364805432774</v>
          </cell>
          <cell r="AX26">
            <v>1.33064566494221</v>
          </cell>
        </row>
        <row r="26">
          <cell r="BM26">
            <v>-0.0175591576913552</v>
          </cell>
          <cell r="BN26">
            <v>-0.0175591576913552</v>
          </cell>
          <cell r="BO26">
            <v>-0.0175591576913552</v>
          </cell>
        </row>
        <row r="26">
          <cell r="BR26">
            <v>0.232326950899889</v>
          </cell>
        </row>
        <row r="26">
          <cell r="BX26">
            <v>0.764393168309881</v>
          </cell>
          <cell r="BY26">
            <v>0.169961475377843</v>
          </cell>
          <cell r="BZ26">
            <v>0.0656453563122759</v>
          </cell>
        </row>
        <row r="26">
          <cell r="CG26">
            <v>1.06215158965998</v>
          </cell>
          <cell r="CH26">
            <v>0.280927711722246</v>
          </cell>
        </row>
        <row r="26">
          <cell r="EA26">
            <v>14.0503875416812</v>
          </cell>
        </row>
        <row r="26">
          <cell r="EH26">
            <v>1.07351209192645</v>
          </cell>
          <cell r="EI26">
            <v>0.281243099020856</v>
          </cell>
        </row>
        <row r="27">
          <cell r="Y27">
            <v>18.6935142408023</v>
          </cell>
          <cell r="Z27">
            <v>3.34280388800609</v>
          </cell>
          <cell r="AA27">
            <v>1.51601477276591</v>
          </cell>
          <cell r="AB27">
            <v>23.5523329015743</v>
          </cell>
        </row>
        <row r="27">
          <cell r="AV27">
            <v>18.3798898486524</v>
          </cell>
          <cell r="AW27">
            <v>3.36626586951946</v>
          </cell>
          <cell r="AX27">
            <v>1.48690043425428</v>
          </cell>
        </row>
        <row r="27">
          <cell r="BM27">
            <v>-0.0131574319607435</v>
          </cell>
          <cell r="BN27">
            <v>-0.0131574319607435</v>
          </cell>
          <cell r="BO27">
            <v>-0.0131574319607435</v>
          </cell>
        </row>
        <row r="27">
          <cell r="BR27">
            <v>0.221942044838393</v>
          </cell>
        </row>
        <row r="27">
          <cell r="BX27">
            <v>0.757504531594818</v>
          </cell>
          <cell r="BY27">
            <v>0.174836466851275</v>
          </cell>
          <cell r="BZ27">
            <v>0.067659001553907</v>
          </cell>
        </row>
        <row r="27">
          <cell r="CG27">
            <v>1.08718539552245</v>
          </cell>
          <cell r="CH27">
            <v>0.305420505381966</v>
          </cell>
        </row>
        <row r="27">
          <cell r="EA27">
            <v>15.2665715880282</v>
          </cell>
        </row>
        <row r="27">
          <cell r="EH27">
            <v>1.09768455595821</v>
          </cell>
          <cell r="EI27">
            <v>0.308716206265019</v>
          </cell>
        </row>
        <row r="28">
          <cell r="Y28">
            <v>20.2153275780013</v>
          </cell>
          <cell r="Z28">
            <v>3.6931220063156</v>
          </cell>
          <cell r="AA28">
            <v>1.69196261431197</v>
          </cell>
          <cell r="AB28">
            <v>25.6004121986288</v>
          </cell>
        </row>
        <row r="28">
          <cell r="AV28">
            <v>19.9532522147711</v>
          </cell>
          <cell r="AW28">
            <v>3.7524938103049</v>
          </cell>
          <cell r="AX28">
            <v>1.67082155576973</v>
          </cell>
        </row>
        <row r="28">
          <cell r="BM28">
            <v>-0.00181427753068353</v>
          </cell>
          <cell r="BN28">
            <v>-0.00181427753068353</v>
          </cell>
          <cell r="BO28">
            <v>-0.00181427753068353</v>
          </cell>
        </row>
        <row r="28">
          <cell r="BR28">
            <v>0.196308877868514</v>
          </cell>
        </row>
        <row r="28">
          <cell r="BX28">
            <v>0.747007587054966</v>
          </cell>
          <cell r="BY28">
            <v>0.182888324203201</v>
          </cell>
          <cell r="BZ28">
            <v>0.0701040887418328</v>
          </cell>
        </row>
        <row r="28">
          <cell r="CG28">
            <v>1.09335076072023</v>
          </cell>
          <cell r="CH28">
            <v>0.333931741898928</v>
          </cell>
        </row>
        <row r="28">
          <cell r="EA28">
            <v>16.5805898530342</v>
          </cell>
        </row>
        <row r="28">
          <cell r="EH28">
            <v>1.08688620278938</v>
          </cell>
          <cell r="EI28">
            <v>0.33553938516693</v>
          </cell>
        </row>
        <row r="29">
          <cell r="Y29">
            <v>21.7835700799841</v>
          </cell>
          <cell r="Z29">
            <v>4.04515968955832</v>
          </cell>
          <cell r="AA29">
            <v>1.87573481528898</v>
          </cell>
          <cell r="AB29">
            <v>27.7044645848314</v>
          </cell>
        </row>
        <row r="29">
          <cell r="AV29">
            <v>21.5378962348643</v>
          </cell>
          <cell r="AW29">
            <v>4.12708357113276</v>
          </cell>
          <cell r="AX29">
            <v>1.85817574458382</v>
          </cell>
        </row>
        <row r="29">
          <cell r="BM29">
            <v>0.000567721403850197</v>
          </cell>
          <cell r="BN29">
            <v>0.000567721403850197</v>
          </cell>
          <cell r="BO29">
            <v>0.000567721403850197</v>
          </cell>
        </row>
        <row r="29">
          <cell r="BR29">
            <v>0.199402145384757</v>
          </cell>
        </row>
        <row r="29">
          <cell r="BX29">
            <v>0.742896865234286</v>
          </cell>
          <cell r="BY29">
            <v>0.185279206413442</v>
          </cell>
          <cell r="BZ29">
            <v>0.0718239283522716</v>
          </cell>
        </row>
        <row r="29">
          <cell r="CG29">
            <v>1.08544311423143</v>
          </cell>
          <cell r="CH29">
            <v>0.362463909867498</v>
          </cell>
        </row>
        <row r="29">
          <cell r="EA29">
            <v>17.9894128870846</v>
          </cell>
        </row>
        <row r="29">
          <cell r="EH29">
            <v>1.0821427674672</v>
          </cell>
          <cell r="EI29">
            <v>0.363101518858785</v>
          </cell>
        </row>
        <row r="30">
          <cell r="Y30">
            <v>23.6819970433831</v>
          </cell>
          <cell r="Z30">
            <v>4.4905069914216</v>
          </cell>
          <cell r="AA30">
            <v>2.10362664150784</v>
          </cell>
          <cell r="AB30">
            <v>30.2761306763125</v>
          </cell>
        </row>
        <row r="30">
          <cell r="AV30">
            <v>23.3156754478806</v>
          </cell>
          <cell r="AW30">
            <v>4.55235556318929</v>
          </cell>
          <cell r="AX30">
            <v>2.07258409208168</v>
          </cell>
        </row>
        <row r="30">
          <cell r="BM30">
            <v>-0.00310294967890956</v>
          </cell>
          <cell r="BN30">
            <v>-0.00310294967890956</v>
          </cell>
          <cell r="BO30">
            <v>-0.00310294967890956</v>
          </cell>
        </row>
        <row r="30">
          <cell r="BR30">
            <v>0.194800950725205</v>
          </cell>
        </row>
        <row r="30">
          <cell r="BX30">
            <v>0.738664227699261</v>
          </cell>
          <cell r="BY30">
            <v>0.187747893011478</v>
          </cell>
          <cell r="BZ30">
            <v>0.0735878792892607</v>
          </cell>
        </row>
        <row r="30">
          <cell r="CG30">
            <v>1.08870004080929</v>
          </cell>
          <cell r="CH30">
            <v>0.394614473464641</v>
          </cell>
        </row>
        <row r="30">
          <cell r="EA30">
            <v>19.5982778417275</v>
          </cell>
        </row>
        <row r="30">
          <cell r="EH30">
            <v>1.09277911656765</v>
          </cell>
          <cell r="EI30">
            <v>0.396789757002873</v>
          </cell>
        </row>
        <row r="31">
          <cell r="Y31">
            <v>26.4111052335375</v>
          </cell>
          <cell r="Z31">
            <v>5.18590898931422</v>
          </cell>
          <cell r="AA31">
            <v>2.44128795642565</v>
          </cell>
          <cell r="AB31">
            <v>34.0383021792773</v>
          </cell>
        </row>
        <row r="31">
          <cell r="AV31">
            <v>25.6887703984208</v>
          </cell>
          <cell r="AW31">
            <v>5.16075518972577</v>
          </cell>
          <cell r="AX31">
            <v>2.36714301975703</v>
          </cell>
        </row>
        <row r="31">
          <cell r="BM31">
            <v>0.00212113451144957</v>
          </cell>
          <cell r="BN31">
            <v>0.00212113451144957</v>
          </cell>
          <cell r="BO31">
            <v>0.00212113451144957</v>
          </cell>
        </row>
        <row r="31">
          <cell r="BR31">
            <v>0.195186824264724</v>
          </cell>
        </row>
        <row r="31">
          <cell r="BX31">
            <v>0.731782099703071</v>
          </cell>
          <cell r="BY31">
            <v>0.192449732854589</v>
          </cell>
          <cell r="BZ31">
            <v>0.0757681674423405</v>
          </cell>
        </row>
        <row r="31">
          <cell r="CG31">
            <v>1.11074744587263</v>
          </cell>
          <cell r="CH31">
            <v>0.438317018505222</v>
          </cell>
        </row>
        <row r="31">
          <cell r="EA31">
            <v>22.0803345909707</v>
          </cell>
        </row>
        <row r="31">
          <cell r="EH31">
            <v>1.12417972670779</v>
          </cell>
          <cell r="EI31">
            <v>0.446063000587939</v>
          </cell>
        </row>
        <row r="32">
          <cell r="Y32">
            <v>28.9570831477189</v>
          </cell>
          <cell r="Z32">
            <v>5.79044327602745</v>
          </cell>
          <cell r="AA32">
            <v>2.75676357563482</v>
          </cell>
          <cell r="AB32">
            <v>37.5042899993811</v>
          </cell>
        </row>
        <row r="32">
          <cell r="AV32">
            <v>28.3939427596186</v>
          </cell>
          <cell r="AW32">
            <v>5.85405454151556</v>
          </cell>
          <cell r="AX32">
            <v>2.70731850628149</v>
          </cell>
        </row>
        <row r="32">
          <cell r="BM32">
            <v>-0.00555081440720628</v>
          </cell>
          <cell r="BN32">
            <v>-0.00555081440720628</v>
          </cell>
          <cell r="BO32">
            <v>-0.00555081440720628</v>
          </cell>
        </row>
        <row r="32">
          <cell r="BR32">
            <v>0.164102876096879</v>
          </cell>
        </row>
        <row r="32">
          <cell r="BX32">
            <v>0.722239365412506</v>
          </cell>
          <cell r="BY32">
            <v>0.199531197080332</v>
          </cell>
          <cell r="BZ32">
            <v>0.0782294375071623</v>
          </cell>
        </row>
        <row r="32">
          <cell r="CG32">
            <v>1.11386238988308</v>
          </cell>
          <cell r="CH32">
            <v>0.488224841758653</v>
          </cell>
        </row>
        <row r="32">
          <cell r="EA32">
            <v>24.2420323688935</v>
          </cell>
        </row>
        <row r="32">
          <cell r="EH32">
            <v>1.10175322978149</v>
          </cell>
          <cell r="EI32">
            <v>0.491451351583786</v>
          </cell>
        </row>
        <row r="33">
          <cell r="Y33">
            <v>31.6222721142782</v>
          </cell>
          <cell r="Z33">
            <v>6.41112616212311</v>
          </cell>
          <cell r="AA33">
            <v>3.09121240278284</v>
          </cell>
          <cell r="AB33">
            <v>41.1246106791842</v>
          </cell>
        </row>
        <row r="33">
          <cell r="AV33">
            <v>31.0663360317934</v>
          </cell>
          <cell r="AW33">
            <v>6.50750370034697</v>
          </cell>
          <cell r="AX33">
            <v>3.04582082209253</v>
          </cell>
        </row>
        <row r="33">
          <cell r="BM33">
            <v>0.001342748000839</v>
          </cell>
          <cell r="BN33">
            <v>0.001342748000839</v>
          </cell>
          <cell r="BO33">
            <v>0.001342748000839</v>
          </cell>
        </row>
        <row r="33">
          <cell r="BR33">
            <v>0.185395951025981</v>
          </cell>
        </row>
        <row r="33">
          <cell r="BX33">
            <v>0.720831125739828</v>
          </cell>
          <cell r="BY33">
            <v>0.199428773489164</v>
          </cell>
          <cell r="BZ33">
            <v>0.0797401007710079</v>
          </cell>
        </row>
        <row r="33">
          <cell r="CG33">
            <v>1.10000632412606</v>
          </cell>
          <cell r="CH33">
            <v>0.537050413529962</v>
          </cell>
        </row>
        <row r="33">
          <cell r="EA33">
            <v>26.7509184137271</v>
          </cell>
        </row>
        <row r="33">
          <cell r="EH33">
            <v>1.09649122303711</v>
          </cell>
          <cell r="EI33">
            <v>0.538872093561345</v>
          </cell>
        </row>
        <row r="34">
          <cell r="Y34">
            <v>34.6990254724404</v>
          </cell>
          <cell r="Z34">
            <v>7.14583958661209</v>
          </cell>
          <cell r="AA34">
            <v>3.4857157790711</v>
          </cell>
          <cell r="AB34">
            <v>45.3305808381236</v>
          </cell>
        </row>
        <row r="34">
          <cell r="AV34">
            <v>34.0109218393429</v>
          </cell>
          <cell r="AW34">
            <v>7.23038173265877</v>
          </cell>
          <cell r="AX34">
            <v>3.42548342804892</v>
          </cell>
        </row>
        <row r="34">
          <cell r="BM34">
            <v>0.112945320364897</v>
          </cell>
          <cell r="BN34">
            <v>0.112945320364897</v>
          </cell>
          <cell r="BO34">
            <v>0.112945320364897</v>
          </cell>
        </row>
        <row r="34">
          <cell r="BR34">
            <v>0.2848598796164</v>
          </cell>
        </row>
        <row r="34">
          <cell r="BX34">
            <v>0.711205309092902</v>
          </cell>
          <cell r="BY34">
            <v>0.206654320345484</v>
          </cell>
          <cell r="BZ34">
            <v>0.0821403705616138</v>
          </cell>
        </row>
        <row r="34">
          <cell r="CG34">
            <v>1.10046871221729</v>
          </cell>
          <cell r="CH34">
            <v>0.59100717697308</v>
          </cell>
        </row>
        <row r="34">
          <cell r="EA34">
            <v>32.8828711257004</v>
          </cell>
        </row>
        <row r="34">
          <cell r="EH34">
            <v>1.10223749755631</v>
          </cell>
          <cell r="EI34">
            <v>0.593965027909987</v>
          </cell>
        </row>
        <row r="35">
          <cell r="Y35">
            <v>38.2713234556439</v>
          </cell>
          <cell r="Z35">
            <v>8.01840246412555</v>
          </cell>
          <cell r="AA35">
            <v>3.95340684008307</v>
          </cell>
          <cell r="AB35">
            <v>50.2431327598525</v>
          </cell>
        </row>
        <row r="35">
          <cell r="AV35">
            <v>37.420691757992</v>
          </cell>
          <cell r="AW35">
            <v>8.0875957603934</v>
          </cell>
          <cell r="AX35">
            <v>3.87454303080946</v>
          </cell>
        </row>
        <row r="35">
          <cell r="BM35">
            <v>-0.0237431408280047</v>
          </cell>
          <cell r="BN35">
            <v>-0.0237431408280047</v>
          </cell>
          <cell r="BO35">
            <v>-0.0237431408280047</v>
          </cell>
        </row>
        <row r="35">
          <cell r="BR35">
            <v>0.150980368395494</v>
          </cell>
        </row>
        <row r="35">
          <cell r="BX35">
            <v>0.712238362032583</v>
          </cell>
          <cell r="BY35">
            <v>0.204354296877585</v>
          </cell>
          <cell r="BZ35">
            <v>0.0834073410898322</v>
          </cell>
        </row>
        <row r="35">
          <cell r="CG35">
            <v>1.10652065008253</v>
          </cell>
          <cell r="CH35">
            <v>0.653961645667694</v>
          </cell>
        </row>
        <row r="35">
          <cell r="EA35">
            <v>36.1859691319139</v>
          </cell>
        </row>
        <row r="35">
          <cell r="EH35">
            <v>1.10833250584173</v>
          </cell>
          <cell r="EI35">
            <v>0.658310747765827</v>
          </cell>
        </row>
        <row r="36">
          <cell r="Y36">
            <v>40.8243416902569</v>
          </cell>
          <cell r="Z36">
            <v>8.51537082879425</v>
          </cell>
          <cell r="AA36">
            <v>4.27838537908496</v>
          </cell>
          <cell r="AB36">
            <v>53.6180978981361</v>
          </cell>
        </row>
        <row r="36">
          <cell r="AV36">
            <v>40.5618795620004</v>
          </cell>
          <cell r="AW36">
            <v>8.81801242289056</v>
          </cell>
          <cell r="AX36">
            <v>4.28739178081668</v>
          </cell>
        </row>
        <row r="36">
          <cell r="BM36">
            <v>-0.0191754564760452</v>
          </cell>
          <cell r="BN36">
            <v>-0.0191754564760452</v>
          </cell>
          <cell r="BO36">
            <v>-0.0191754564760452</v>
          </cell>
        </row>
        <row r="36">
          <cell r="BR36">
            <v>0.128592396728355</v>
          </cell>
        </row>
        <row r="36">
          <cell r="BX36">
            <v>0.70414772186636</v>
          </cell>
          <cell r="BY36">
            <v>0.210296121141957</v>
          </cell>
          <cell r="BZ36">
            <v>0.0855561569916835</v>
          </cell>
        </row>
        <row r="36">
          <cell r="CG36">
            <v>1.08715483977544</v>
          </cell>
          <cell r="CH36">
            <v>0.710957568115144</v>
          </cell>
        </row>
        <row r="36">
          <cell r="EA36">
            <v>40.6032700112022</v>
          </cell>
        </row>
        <row r="36">
          <cell r="EH36">
            <v>1.06716386034603</v>
          </cell>
          <cell r="EI36">
            <v>0.70252543889306</v>
          </cell>
        </row>
        <row r="37">
          <cell r="Y37">
            <v>42.5955261219505</v>
          </cell>
          <cell r="Z37">
            <v>8.74197061845162</v>
          </cell>
          <cell r="AA37">
            <v>4.49459474394978</v>
          </cell>
          <cell r="AB37">
            <v>55.8320914843519</v>
          </cell>
        </row>
        <row r="37">
          <cell r="AV37">
            <v>42.7794193908756</v>
          </cell>
          <cell r="AW37">
            <v>9.20391543853113</v>
          </cell>
          <cell r="AX37">
            <v>4.56926048074726</v>
          </cell>
        </row>
        <row r="37">
          <cell r="BM37">
            <v>-0.00929286432824972</v>
          </cell>
          <cell r="BN37">
            <v>-0.00929286432824972</v>
          </cell>
          <cell r="BO37">
            <v>-0.00929286432824972</v>
          </cell>
        </row>
        <row r="37">
          <cell r="BR37">
            <v>0.12732525589817</v>
          </cell>
        </row>
        <row r="37">
          <cell r="BX37">
            <v>0.701809804428569</v>
          </cell>
          <cell r="BY37">
            <v>0.211261925204494</v>
          </cell>
          <cell r="BZ37">
            <v>0.0869282703669371</v>
          </cell>
        </row>
        <row r="37">
          <cell r="CG37">
            <v>1.05331036303059</v>
          </cell>
          <cell r="CH37">
            <v>0.748858974170706</v>
          </cell>
        </row>
        <row r="37">
          <cell r="EA37">
            <v>43.2273381237096</v>
          </cell>
        </row>
        <row r="37">
          <cell r="EH37">
            <v>1.04128203437954</v>
          </cell>
          <cell r="EI37">
            <v>0.731527118213943</v>
          </cell>
        </row>
        <row r="38">
          <cell r="Y38">
            <v>45.8156385509957</v>
          </cell>
          <cell r="Z38">
            <v>9.47693546008327</v>
          </cell>
          <cell r="AA38">
            <v>4.93450533162284</v>
          </cell>
          <cell r="AB38">
            <v>60.2270793427018</v>
          </cell>
        </row>
        <row r="38">
          <cell r="AV38">
            <v>45.3390588066391</v>
          </cell>
          <cell r="AW38">
            <v>9.71674990855194</v>
          </cell>
          <cell r="AX38">
            <v>4.91098962269407</v>
          </cell>
        </row>
        <row r="38">
          <cell r="BM38">
            <v>0.00803105024917383</v>
          </cell>
          <cell r="BN38">
            <v>0.00803105024917383</v>
          </cell>
          <cell r="BO38">
            <v>0.00803105024917383</v>
          </cell>
        </row>
        <row r="38">
          <cell r="BR38">
            <v>0.155393685234026</v>
          </cell>
        </row>
        <row r="38">
          <cell r="BX38">
            <v>0.70366942026268</v>
          </cell>
          <cell r="BY38">
            <v>0.208456226343339</v>
          </cell>
          <cell r="BZ38">
            <v>0.0878743533939814</v>
          </cell>
        </row>
        <row r="38">
          <cell r="CG38">
            <v>1.06026639784765</v>
          </cell>
          <cell r="CH38">
            <v>0.79399000703986</v>
          </cell>
        </row>
        <row r="38">
          <cell r="EA38">
            <v>47.4276356913348</v>
          </cell>
        </row>
        <row r="38">
          <cell r="EH38">
            <v>1.07871950046874</v>
          </cell>
          <cell r="EI38">
            <v>0.78911256753908</v>
          </cell>
        </row>
        <row r="39">
          <cell r="Y39">
            <v>49.3751145233236</v>
          </cell>
          <cell r="Z39">
            <v>10.3086566822091</v>
          </cell>
          <cell r="AA39">
            <v>5.43138430290272</v>
          </cell>
          <cell r="AB39">
            <v>65.1151555084355</v>
          </cell>
        </row>
        <row r="39">
          <cell r="AV39">
            <v>48.8157708073432</v>
          </cell>
          <cell r="AW39">
            <v>10.5523158092226</v>
          </cell>
          <cell r="AX39">
            <v>5.39890085131539</v>
          </cell>
        </row>
        <row r="39">
          <cell r="BM39">
            <v>-0.0216886914090387</v>
          </cell>
          <cell r="BN39">
            <v>-0.0216886914090387</v>
          </cell>
          <cell r="BO39">
            <v>-0.0216886914090387</v>
          </cell>
        </row>
        <row r="39">
          <cell r="BR39">
            <v>0.130655384056964</v>
          </cell>
        </row>
        <row r="39">
          <cell r="BX39">
            <v>0.70338345158848</v>
          </cell>
          <cell r="BY39">
            <v>0.20747978331431</v>
          </cell>
          <cell r="BZ39">
            <v>0.0891367650972094</v>
          </cell>
        </row>
        <row r="39">
          <cell r="CG39">
            <v>1.08060288797243</v>
          </cell>
          <cell r="CH39">
            <v>0.857987894628522</v>
          </cell>
        </row>
        <row r="39">
          <cell r="EA39">
            <v>51.1680657121584</v>
          </cell>
        </row>
        <row r="39">
          <cell r="EH39">
            <v>1.0811413557031</v>
          </cell>
          <cell r="EI39">
            <v>0.853142231071557</v>
          </cell>
        </row>
        <row r="40">
          <cell r="Y40">
            <v>52.6686070480719</v>
          </cell>
          <cell r="Z40">
            <v>11.023639698808</v>
          </cell>
          <cell r="AA40">
            <v>5.89236535726784</v>
          </cell>
          <cell r="AB40">
            <v>69.5846121041477</v>
          </cell>
        </row>
        <row r="40">
          <cell r="AV40">
            <v>52.3301136263567</v>
          </cell>
          <cell r="AW40">
            <v>11.3772247365424</v>
          </cell>
          <cell r="AX40">
            <v>5.89778628133883</v>
          </cell>
        </row>
        <row r="40">
          <cell r="BM40">
            <v>0.128755829786928</v>
          </cell>
          <cell r="BN40">
            <v>0.128755829786928</v>
          </cell>
          <cell r="BO40">
            <v>0.128755829786928</v>
          </cell>
        </row>
        <row r="40">
          <cell r="BR40">
            <v>0.262375417615519</v>
          </cell>
        </row>
        <row r="40">
          <cell r="BX40">
            <v>0.691066873547704</v>
          </cell>
          <cell r="BY40">
            <v>0.217170532291734</v>
          </cell>
          <cell r="BZ40">
            <v>0.0917625941605621</v>
          </cell>
        </row>
        <row r="40">
          <cell r="CG40">
            <v>1.07513422323045</v>
          </cell>
          <cell r="CH40">
            <v>0.922452148632567</v>
          </cell>
        </row>
        <row r="40">
          <cell r="EA40">
            <v>63.6339379309711</v>
          </cell>
        </row>
        <row r="40">
          <cell r="EH40">
            <v>1.06862510259284</v>
          </cell>
          <cell r="EI40">
            <v>0.91168920420513</v>
          </cell>
        </row>
        <row r="41">
          <cell r="Y41">
            <v>57.4723912004176</v>
          </cell>
          <cell r="Z41">
            <v>12.2544961488407</v>
          </cell>
          <cell r="AA41">
            <v>6.5992374223445</v>
          </cell>
          <cell r="AB41">
            <v>76.3261247716029</v>
          </cell>
        </row>
        <row r="41">
          <cell r="AV41">
            <v>56.4825632043536</v>
          </cell>
          <cell r="AW41">
            <v>12.4150057854126</v>
          </cell>
          <cell r="AX41">
            <v>6.50604311438143</v>
          </cell>
        </row>
        <row r="41">
          <cell r="BM41">
            <v>0.0115764650729915</v>
          </cell>
          <cell r="BN41">
            <v>0.0115764650729915</v>
          </cell>
          <cell r="BO41">
            <v>0.0115764650729915</v>
          </cell>
        </row>
        <row r="41">
          <cell r="BR41">
            <v>0.153428442860167</v>
          </cell>
        </row>
        <row r="41">
          <cell r="BX41">
            <v>0.694533877407182</v>
          </cell>
          <cell r="BY41">
            <v>0.212848448060562</v>
          </cell>
          <cell r="BZ41">
            <v>0.0926176745322562</v>
          </cell>
        </row>
        <row r="41">
          <cell r="CG41">
            <v>1.08406707218623</v>
          </cell>
          <cell r="CH41">
            <v>1</v>
          </cell>
        </row>
        <row r="41">
          <cell r="EA41">
            <v>76.3261247716029</v>
          </cell>
        </row>
        <row r="41">
          <cell r="EH41">
            <v>1.09686502306657</v>
          </cell>
          <cell r="EI41">
            <v>1</v>
          </cell>
        </row>
        <row r="42">
          <cell r="Y42">
            <v>62.6200710046444</v>
          </cell>
          <cell r="Z42">
            <v>13.5612297865504</v>
          </cell>
          <cell r="AA42">
            <v>7.36652875784671</v>
          </cell>
          <cell r="AB42">
            <v>83.5478295490416</v>
          </cell>
        </row>
        <row r="42">
          <cell r="AV42">
            <v>61.585878053878</v>
          </cell>
          <cell r="AW42">
            <v>13.768387165542</v>
          </cell>
          <cell r="AX42">
            <v>7.27383655218292</v>
          </cell>
        </row>
        <row r="42">
          <cell r="BM42">
            <v>-0.042063010075016</v>
          </cell>
          <cell r="BN42">
            <v>-0.042063010075016</v>
          </cell>
          <cell r="BO42">
            <v>-0.042063010075016</v>
          </cell>
        </row>
        <row r="42">
          <cell r="BR42">
            <v>0.111681766033154</v>
          </cell>
        </row>
        <row r="42">
          <cell r="BX42">
            <v>0.695331913071018</v>
          </cell>
          <cell r="BY42">
            <v>0.210838749952917</v>
          </cell>
          <cell r="BZ42">
            <v>0.0938293369760651</v>
          </cell>
        </row>
        <row r="42">
          <cell r="CG42">
            <v>1.09683717179613</v>
          </cell>
          <cell r="CH42">
            <v>1.09683717179613</v>
          </cell>
        </row>
        <row r="42">
          <cell r="EA42">
            <v>84.5954690650941</v>
          </cell>
        </row>
        <row r="42">
          <cell r="EH42">
            <v>1.09457823312662</v>
          </cell>
          <cell r="EI42">
            <v>1.09457823312662</v>
          </cell>
        </row>
        <row r="43">
          <cell r="Y43">
            <v>68.3558533704477</v>
          </cell>
          <cell r="Z43">
            <v>15.0315169570816</v>
          </cell>
          <cell r="AA43">
            <v>8.23619453929705</v>
          </cell>
          <cell r="AB43">
            <v>91.6235648668263</v>
          </cell>
        </row>
        <row r="43">
          <cell r="AV43">
            <v>67.1671407051754</v>
          </cell>
          <cell r="AW43">
            <v>15.2494649299371</v>
          </cell>
          <cell r="AX43">
            <v>8.12641838392904</v>
          </cell>
        </row>
        <row r="43">
          <cell r="BM43">
            <v>-0.098734742498595</v>
          </cell>
          <cell r="BN43">
            <v>-0.098734742498595</v>
          </cell>
          <cell r="BO43">
            <v>-0.098734742498595</v>
          </cell>
        </row>
        <row r="43">
          <cell r="BR43">
            <v>0.0865494699054119</v>
          </cell>
        </row>
        <row r="43">
          <cell r="BX43">
            <v>0.699863209160626</v>
          </cell>
          <cell r="BY43">
            <v>0.205522663436458</v>
          </cell>
          <cell r="BZ43">
            <v>0.094614127402916</v>
          </cell>
        </row>
        <row r="43">
          <cell r="CG43">
            <v>1.09661760471407</v>
          </cell>
          <cell r="CH43">
            <v>1.20281095209642</v>
          </cell>
        </row>
        <row r="43">
          <cell r="EA43">
            <v>90.134386447024</v>
          </cell>
        </row>
        <row r="43">
          <cell r="EH43">
            <v>1.09662449754553</v>
          </cell>
          <cell r="EI43">
            <v>1.20034130492676</v>
          </cell>
        </row>
        <row r="44">
          <cell r="Y44">
            <v>75.2337585429488</v>
          </cell>
          <cell r="Z44">
            <v>16.8605694007625</v>
          </cell>
          <cell r="AA44">
            <v>9.30329437757278</v>
          </cell>
          <cell r="AB44">
            <v>101.397622321284</v>
          </cell>
        </row>
        <row r="44">
          <cell r="AV44">
            <v>73.6356984171264</v>
          </cell>
          <cell r="AW44">
            <v>17.0091127241835</v>
          </cell>
          <cell r="AX44">
            <v>9.13515047753637</v>
          </cell>
        </row>
        <row r="44">
          <cell r="BM44">
            <v>0.0306694290515523</v>
          </cell>
          <cell r="BN44">
            <v>0.0306694290515523</v>
          </cell>
          <cell r="BO44">
            <v>0.0306694290515523</v>
          </cell>
        </row>
        <row r="44">
          <cell r="BR44">
            <v>0.189874253103657</v>
          </cell>
        </row>
        <row r="44">
          <cell r="BX44">
            <v>0.685880623345284</v>
          </cell>
          <cell r="BY44">
            <v>0.21654535106862</v>
          </cell>
          <cell r="BZ44">
            <v>0.0975740255860962</v>
          </cell>
        </row>
        <row r="44">
          <cell r="CG44">
            <v>1.10295892106365</v>
          </cell>
          <cell r="CH44">
            <v>1.32665106996781</v>
          </cell>
        </row>
        <row r="44">
          <cell r="EA44">
            <v>121.314439145839</v>
          </cell>
        </row>
        <row r="44">
          <cell r="EH44">
            <v>1.10663438803698</v>
          </cell>
          <cell r="EI44">
            <v>1.32833896541314</v>
          </cell>
        </row>
        <row r="45">
          <cell r="Y45">
            <v>81.3454431575049</v>
          </cell>
          <cell r="Z45">
            <v>18.3402503084275</v>
          </cell>
          <cell r="AA45">
            <v>10.2450615306349</v>
          </cell>
          <cell r="AB45">
            <v>109.930754996567</v>
          </cell>
        </row>
        <row r="45">
          <cell r="AV45">
            <v>80.2970265130532</v>
          </cell>
          <cell r="AW45">
            <v>18.773770511568</v>
          </cell>
          <cell r="AX45">
            <v>10.1814353688582</v>
          </cell>
        </row>
        <row r="45">
          <cell r="BM45">
            <v>-0.189135105253025</v>
          </cell>
          <cell r="BN45">
            <v>-0.189135105253025</v>
          </cell>
          <cell r="BO45">
            <v>-0.189135105253025</v>
          </cell>
        </row>
        <row r="45">
          <cell r="BR45">
            <v>0.00814073161971514</v>
          </cell>
        </row>
        <row r="45">
          <cell r="BX45">
            <v>0.697661852374202</v>
          </cell>
          <cell r="BY45">
            <v>0.204828081619779</v>
          </cell>
          <cell r="BZ45">
            <v>0.0975100660060191</v>
          </cell>
        </row>
        <row r="45">
          <cell r="CG45">
            <v>1.0955795790433</v>
          </cell>
          <cell r="CH45">
            <v>1.45345182077269</v>
          </cell>
        </row>
        <row r="45">
          <cell r="EA45">
            <v>126.591093613136</v>
          </cell>
        </row>
        <row r="45">
          <cell r="EH45">
            <v>1.08413312643875</v>
          </cell>
          <cell r="EI45">
            <v>1.44009627554377</v>
          </cell>
        </row>
        <row r="46">
          <cell r="Y46">
            <v>87.4641106323811</v>
          </cell>
          <cell r="Z46">
            <v>19.7811603095289</v>
          </cell>
          <cell r="AA46">
            <v>11.1969418452119</v>
          </cell>
          <cell r="AB46">
            <v>118.442212787122</v>
          </cell>
        </row>
        <row r="46">
          <cell r="AV46">
            <v>86.5690019435313</v>
          </cell>
          <cell r="AW46">
            <v>20.3314189962434</v>
          </cell>
          <cell r="AX46">
            <v>11.1677100915868</v>
          </cell>
        </row>
        <row r="46">
          <cell r="BM46">
            <v>0.0821225325245978</v>
          </cell>
          <cell r="BN46">
            <v>0.0821225325245978</v>
          </cell>
          <cell r="BO46">
            <v>0.0821225325245978</v>
          </cell>
        </row>
        <row r="46">
          <cell r="BR46">
            <v>0.283126230258135</v>
          </cell>
        </row>
        <row r="46">
          <cell r="BX46">
            <v>0.687288016825423</v>
          </cell>
          <cell r="BY46">
            <v>0.212766729971788</v>
          </cell>
          <cell r="BZ46">
            <v>0.099945253202789</v>
          </cell>
        </row>
        <row r="46">
          <cell r="CG46">
            <v>1.08096209039233</v>
          </cell>
          <cell r="CH46">
            <v>1.57112631846698</v>
          </cell>
        </row>
        <row r="46">
          <cell r="EA46">
            <v>148.478945482575</v>
          </cell>
        </row>
        <row r="46">
          <cell r="EH46">
            <v>1.07741221213574</v>
          </cell>
          <cell r="EI46">
            <v>1.55157731392205</v>
          </cell>
        </row>
        <row r="47">
          <cell r="Y47">
            <v>95.2343210801058</v>
          </cell>
          <cell r="Z47">
            <v>21.5385900670831</v>
          </cell>
          <cell r="AA47">
            <v>12.3894851213262</v>
          </cell>
          <cell r="AB47">
            <v>129.162396268515</v>
          </cell>
        </row>
        <row r="47">
          <cell r="AV47">
            <v>93.691503442301</v>
          </cell>
          <cell r="AW47">
            <v>22.0372002008597</v>
          </cell>
          <cell r="AX47">
            <v>12.2845973784052</v>
          </cell>
        </row>
        <row r="47">
          <cell r="BM47">
            <v>0.00676982591876207</v>
          </cell>
          <cell r="BN47">
            <v>0.0686653771760155</v>
          </cell>
          <cell r="BO47">
            <v>0.0367504835589942</v>
          </cell>
        </row>
        <row r="47">
          <cell r="BR47">
            <v>0.19869128492219</v>
          </cell>
        </row>
        <row r="47">
          <cell r="BX47">
            <v>0.710148680482587</v>
          </cell>
          <cell r="BY47">
            <v>0.19292823158371</v>
          </cell>
          <cell r="BZ47">
            <v>0.096923087933703</v>
          </cell>
        </row>
        <row r="47">
          <cell r="CG47">
            <v>1.08433801450437</v>
          </cell>
          <cell r="CH47">
            <v>1.70363199270205</v>
          </cell>
        </row>
        <row r="47">
          <cell r="EA47">
            <v>170.765897693082</v>
          </cell>
        </row>
        <row r="47">
          <cell r="EH47">
            <v>1.09049892973449</v>
          </cell>
          <cell r="EI47">
            <v>1.69199340023231</v>
          </cell>
        </row>
        <row r="48">
          <cell r="Y48">
            <v>104.60966682356</v>
          </cell>
          <cell r="Z48">
            <v>24.1888288638358</v>
          </cell>
          <cell r="AA48">
            <v>13.5880442014874</v>
          </cell>
          <cell r="AB48">
            <v>142.386539888884</v>
          </cell>
        </row>
        <row r="48">
          <cell r="AV48">
            <v>102.484096360854</v>
          </cell>
          <cell r="AW48">
            <v>24.3879567631568</v>
          </cell>
          <cell r="AX48">
            <v>13.5299631889654</v>
          </cell>
        </row>
        <row r="48">
          <cell r="BM48">
            <v>0.236569274269557</v>
          </cell>
          <cell r="BN48">
            <v>0.14985862393968</v>
          </cell>
          <cell r="BO48">
            <v>0.397737983034873</v>
          </cell>
        </row>
        <row r="48">
          <cell r="BR48">
            <v>0.399416426250029</v>
          </cell>
        </row>
        <row r="48">
          <cell r="BX48">
            <v>0.671685863332089</v>
          </cell>
          <cell r="BY48">
            <v>0.276172098372571</v>
          </cell>
          <cell r="BZ48">
            <v>0.0521420382953399</v>
          </cell>
        </row>
        <row r="48">
          <cell r="CG48">
            <v>1.09740212376727</v>
          </cell>
          <cell r="CH48">
            <v>1.8695693669091</v>
          </cell>
        </row>
        <row r="48">
          <cell r="EA48">
            <v>247.066596912958</v>
          </cell>
        </row>
        <row r="48">
          <cell r="EH48">
            <v>1.10249120212537</v>
          </cell>
          <cell r="EI48">
            <v>1.86540783781031</v>
          </cell>
        </row>
        <row r="49">
          <cell r="Y49">
            <v>113.772210035892</v>
          </cell>
          <cell r="Z49">
            <v>27.1966105211539</v>
          </cell>
          <cell r="AA49">
            <v>16.0105105239975</v>
          </cell>
          <cell r="AB49">
            <v>156.979331081043</v>
          </cell>
        </row>
        <row r="49">
          <cell r="AV49">
            <v>111.99070608177</v>
          </cell>
          <cell r="AW49">
            <v>27.4055676719945</v>
          </cell>
          <cell r="AX49">
            <v>15.4159139195234</v>
          </cell>
        </row>
        <row r="49">
          <cell r="BM49">
            <v>0.168717047451669</v>
          </cell>
          <cell r="BN49">
            <v>0.0632688927943763</v>
          </cell>
          <cell r="BO49">
            <v>-0.244288224956063</v>
          </cell>
        </row>
        <row r="49">
          <cell r="BR49">
            <v>0.26826732005467</v>
          </cell>
        </row>
        <row r="49">
          <cell r="BX49">
            <v>0.541774441700019</v>
          </cell>
          <cell r="BY49">
            <v>0.254638986970786</v>
          </cell>
          <cell r="BZ49">
            <v>0.203586571329194</v>
          </cell>
        </row>
        <row r="49">
          <cell r="CG49">
            <v>1.10679538719923</v>
          </cell>
          <cell r="CH49">
            <v>2.06923075134397</v>
          </cell>
        </row>
        <row r="49">
          <cell r="EA49">
            <v>342.132558849263</v>
          </cell>
        </row>
        <row r="49">
          <cell r="EH49">
            <v>1.10330052279216</v>
          </cell>
          <cell r="EI49">
            <v>2.0581054426767</v>
          </cell>
        </row>
        <row r="50">
          <cell r="Y50">
            <v>125.703406860828</v>
          </cell>
          <cell r="Z50">
            <v>31.1103069076958</v>
          </cell>
          <cell r="AA50">
            <v>18.5663213583799</v>
          </cell>
          <cell r="AB50">
            <v>175.380035126904</v>
          </cell>
        </row>
        <row r="50">
          <cell r="AV50">
            <v>122.808008664985</v>
          </cell>
          <cell r="AW50">
            <v>31.0970226287198</v>
          </cell>
          <cell r="AX50">
            <v>18.0087666054049</v>
          </cell>
        </row>
        <row r="50">
          <cell r="BM50">
            <v>-0.118270799347471</v>
          </cell>
          <cell r="BN50">
            <v>-0.101957585644372</v>
          </cell>
          <cell r="BO50">
            <v>0.00489396411092979</v>
          </cell>
        </row>
        <row r="50">
          <cell r="BR50">
            <v>0.0546056362897108</v>
          </cell>
        </row>
        <row r="50">
          <cell r="BX50">
            <v>0.734012374312174</v>
          </cell>
          <cell r="BY50">
            <v>0.210621219802794</v>
          </cell>
          <cell r="BZ50">
            <v>0.0553664058850324</v>
          </cell>
        </row>
        <row r="50">
          <cell r="CG50">
            <v>1.11442940176744</v>
          </cell>
          <cell r="CH50">
            <v>2.30601158833904</v>
          </cell>
        </row>
        <row r="50">
          <cell r="EA50">
            <v>418.679215461146</v>
          </cell>
        </row>
        <row r="50">
          <cell r="EH50">
            <v>1.11632935573775</v>
          </cell>
          <cell r="EI50">
            <v>2.29752352286364</v>
          </cell>
        </row>
        <row r="51">
          <cell r="Y51">
            <v>141.847850996946</v>
          </cell>
          <cell r="Z51">
            <v>36.5954179951885</v>
          </cell>
          <cell r="AA51">
            <v>21.6579779111265</v>
          </cell>
          <cell r="AB51">
            <v>200.101246903261</v>
          </cell>
        </row>
        <row r="51">
          <cell r="AV51">
            <v>137.205773260397</v>
          </cell>
          <cell r="AW51">
            <v>36.1097199482049</v>
          </cell>
          <cell r="AX51">
            <v>20.9501558695346</v>
          </cell>
        </row>
        <row r="51">
          <cell r="BM51">
            <v>-0.0798611111111112</v>
          </cell>
          <cell r="BN51">
            <v>-0.0781250000000002</v>
          </cell>
          <cell r="BO51">
            <v>-0.000868055555555802</v>
          </cell>
        </row>
        <row r="51">
          <cell r="BR51">
            <v>0.105359609561954</v>
          </cell>
        </row>
        <row r="51">
          <cell r="BX51">
            <v>0.701237613713768</v>
          </cell>
          <cell r="BY51">
            <v>0.218469853869475</v>
          </cell>
          <cell r="BZ51">
            <v>0.0802925324167567</v>
          </cell>
        </row>
        <row r="51">
          <cell r="CG51">
            <v>1.12961985956</v>
          </cell>
          <cell r="CH51">
            <v>2.60491648656328</v>
          </cell>
        </row>
        <row r="51">
          <cell r="EA51">
            <v>510.262333388588</v>
          </cell>
        </row>
        <row r="51">
          <cell r="EH51">
            <v>1.1396767694753</v>
          </cell>
          <cell r="EI51">
            <v>2.61843418633073</v>
          </cell>
        </row>
        <row r="52">
          <cell r="Y52">
            <v>162.119769488669</v>
          </cell>
          <cell r="Z52">
            <v>44.2623394799969</v>
          </cell>
          <cell r="AA52">
            <v>25.8352297506575</v>
          </cell>
          <cell r="AB52">
            <v>232.217338719324</v>
          </cell>
        </row>
        <row r="52">
          <cell r="AV52">
            <v>155.880831018264</v>
          </cell>
          <cell r="AW52">
            <v>43.1241373200989</v>
          </cell>
          <cell r="AX52">
            <v>24.7360456571792</v>
          </cell>
        </row>
        <row r="52">
          <cell r="BM52">
            <v>-0.0102707749766572</v>
          </cell>
          <cell r="BN52">
            <v>-0.0672268907563024</v>
          </cell>
          <cell r="BO52">
            <v>-0.0485527544351074</v>
          </cell>
        </row>
        <row r="52">
          <cell r="BR52">
            <v>0.174496493211534</v>
          </cell>
        </row>
        <row r="52">
          <cell r="BX52">
            <v>0.64645127179961</v>
          </cell>
          <cell r="BY52">
            <v>0.236243157260163</v>
          </cell>
          <cell r="BZ52">
            <v>0.117305570940228</v>
          </cell>
        </row>
        <row r="52">
          <cell r="CG52">
            <v>1.15345507983516</v>
          </cell>
          <cell r="CH52">
            <v>3.00465415397277</v>
          </cell>
        </row>
        <row r="52">
          <cell r="EA52">
            <v>618.110504778534</v>
          </cell>
        </row>
        <row r="52">
          <cell r="EH52">
            <v>1.15914599943626</v>
          </cell>
          <cell r="EI52">
            <v>3.03514751187241</v>
          </cell>
        </row>
        <row r="53">
          <cell r="Y53">
            <v>185.096304212273</v>
          </cell>
          <cell r="Z53">
            <v>54.2331316948695</v>
          </cell>
          <cell r="AA53">
            <v>30.8537971876211</v>
          </cell>
          <cell r="AB53">
            <v>270.183233094763</v>
          </cell>
        </row>
        <row r="53">
          <cell r="AV53">
            <v>178.059524974842</v>
          </cell>
          <cell r="AW53">
            <v>52.5309179599288</v>
          </cell>
          <cell r="AX53">
            <v>29.5255348636868</v>
          </cell>
        </row>
        <row r="53">
          <cell r="BM53">
            <v>0.0144927536231885</v>
          </cell>
          <cell r="BN53">
            <v>-0.0821256038647342</v>
          </cell>
          <cell r="BO53">
            <v>-0.0222222222222219</v>
          </cell>
        </row>
        <row r="53">
          <cell r="BR53">
            <v>0.201362706681183</v>
          </cell>
        </row>
        <row r="53">
          <cell r="BX53">
            <v>0.637702315038925</v>
          </cell>
          <cell r="BY53">
            <v>0.246378392844241</v>
          </cell>
          <cell r="BZ53">
            <v>0.115919292116834</v>
          </cell>
        </row>
        <row r="53">
          <cell r="CG53">
            <v>1.16610352826243</v>
          </cell>
          <cell r="CH53">
            <v>3.50373781015601</v>
          </cell>
        </row>
        <row r="53">
          <cell r="EA53">
            <v>737.943281396058</v>
          </cell>
        </row>
        <row r="53">
          <cell r="EH53">
            <v>1.16146006200384</v>
          </cell>
          <cell r="EI53">
            <v>3.52520261733013</v>
          </cell>
        </row>
        <row r="54">
          <cell r="Y54">
            <v>210.726858359544</v>
          </cell>
          <cell r="Z54">
            <v>65.9372536051769</v>
          </cell>
          <cell r="AA54">
            <v>36.5479721974293</v>
          </cell>
          <cell r="AB54">
            <v>313.212084162151</v>
          </cell>
        </row>
        <row r="54">
          <cell r="AV54">
            <v>202.986237216317</v>
          </cell>
          <cell r="AW54">
            <v>64.0908721600247</v>
          </cell>
          <cell r="AX54">
            <v>35.1050882213804</v>
          </cell>
        </row>
        <row r="54">
          <cell r="BM54">
            <v>0.0101626016260163</v>
          </cell>
          <cell r="BN54">
            <v>-0.0406504065040652</v>
          </cell>
          <cell r="BO54">
            <v>0.00101626016260159</v>
          </cell>
        </row>
        <row r="54">
          <cell r="BR54">
            <v>0.207354426405719</v>
          </cell>
        </row>
        <row r="54">
          <cell r="BX54">
            <v>0.658315457161402</v>
          </cell>
          <cell r="BY54">
            <v>0.229100674804829</v>
          </cell>
          <cell r="BZ54">
            <v>0.112583868033769</v>
          </cell>
        </row>
        <row r="54">
          <cell r="CG54">
            <v>1.16411900458876</v>
          </cell>
          <cell r="CH54">
            <v>4.07876777189883</v>
          </cell>
        </row>
        <row r="54">
          <cell r="EA54">
            <v>839.783799974433</v>
          </cell>
        </row>
        <row r="54">
          <cell r="EH54">
            <v>1.15632211068711</v>
          </cell>
          <cell r="EI54">
            <v>4.0762697310709</v>
          </cell>
        </row>
        <row r="55">
          <cell r="Y55">
            <v>238.203067632746</v>
          </cell>
          <cell r="Z55">
            <v>78.7711949972845</v>
          </cell>
          <cell r="AA55">
            <v>42.2965967588861</v>
          </cell>
          <cell r="AB55">
            <v>359.270859388917</v>
          </cell>
        </row>
        <row r="55">
          <cell r="AV55">
            <v>230.220474867841</v>
          </cell>
          <cell r="AW55">
            <v>77.177839254646</v>
          </cell>
          <cell r="AX55">
            <v>41.0648796647476</v>
          </cell>
        </row>
        <row r="55">
          <cell r="BM55">
            <v>0.019367991845056</v>
          </cell>
          <cell r="BN55">
            <v>-0.0173292558613659</v>
          </cell>
          <cell r="BO55">
            <v>0.0632008154943935</v>
          </cell>
        </row>
        <row r="55">
          <cell r="BR55">
            <v>0.212824307528718</v>
          </cell>
        </row>
        <row r="55">
          <cell r="BX55">
            <v>0.667079205510625</v>
          </cell>
          <cell r="BY55">
            <v>0.23101931363447</v>
          </cell>
          <cell r="BZ55">
            <v>0.101901480854905</v>
          </cell>
        </row>
        <row r="55">
          <cell r="CG55">
            <v>1.15372641161193</v>
          </cell>
          <cell r="CH55">
            <v>4.70578210527123</v>
          </cell>
        </row>
        <row r="55">
          <cell r="EA55">
            <v>959.199169504838</v>
          </cell>
        </row>
        <row r="55">
          <cell r="EH55">
            <v>1.14400840118209</v>
          </cell>
          <cell r="EI55">
            <v>4.66328681782937</v>
          </cell>
        </row>
        <row r="56">
          <cell r="Y56">
            <v>263.775304253415</v>
          </cell>
          <cell r="Z56">
            <v>90.7207474304094</v>
          </cell>
          <cell r="AA56">
            <v>47.7292322663</v>
          </cell>
          <cell r="AB56">
            <v>402.225283950124</v>
          </cell>
        </row>
        <row r="56">
          <cell r="AV56">
            <v>257.424806095467</v>
          </cell>
          <cell r="AW56">
            <v>90.3957026281034</v>
          </cell>
          <cell r="AX56">
            <v>46.8884526172844</v>
          </cell>
        </row>
        <row r="56">
          <cell r="BM56">
            <v>0.0260782347041124</v>
          </cell>
          <cell r="BN56">
            <v>-0.0130391173520561</v>
          </cell>
          <cell r="BO56">
            <v>0.0120361083249751</v>
          </cell>
        </row>
        <row r="56">
          <cell r="BR56">
            <v>0.206635118912629</v>
          </cell>
        </row>
        <row r="56">
          <cell r="BX56">
            <v>0.646027510142629</v>
          </cell>
          <cell r="BY56">
            <v>0.230939879305694</v>
          </cell>
          <cell r="BZ56">
            <v>0.123032610551677</v>
          </cell>
        </row>
        <row r="56">
          <cell r="CG56">
            <v>1.13287656676901</v>
          </cell>
          <cell r="CH56">
            <v>5.3310702753827</v>
          </cell>
        </row>
        <row r="56">
          <cell r="EA56">
            <v>1087.30548979123</v>
          </cell>
        </row>
        <row r="56">
          <cell r="EH56">
            <v>1.1171801344938</v>
          </cell>
          <cell r="EI56">
            <v>5.20973139432577</v>
          </cell>
        </row>
        <row r="57">
          <cell r="Y57">
            <v>289.71714691236</v>
          </cell>
          <cell r="Z57">
            <v>102.968343241836</v>
          </cell>
          <cell r="AA57">
            <v>53.2875605282057</v>
          </cell>
          <cell r="AB57">
            <v>445.973050682402</v>
          </cell>
        </row>
        <row r="57">
          <cell r="AV57">
            <v>283.842282649115</v>
          </cell>
          <cell r="AW57">
            <v>103.300848358531</v>
          </cell>
          <cell r="AX57">
            <v>52.612912913805</v>
          </cell>
        </row>
        <row r="57">
          <cell r="BM57">
            <v>0.000995024875622086</v>
          </cell>
          <cell r="BN57">
            <v>-0.025870646766169</v>
          </cell>
          <cell r="BO57">
            <v>-0.000995024875621753</v>
          </cell>
        </row>
        <row r="57">
          <cell r="BR57">
            <v>0.183322708416437</v>
          </cell>
        </row>
        <row r="57">
          <cell r="BX57">
            <v>0.652684791075567</v>
          </cell>
          <cell r="BY57">
            <v>0.226528849634733</v>
          </cell>
          <cell r="BZ57">
            <v>0.120786359289699</v>
          </cell>
        </row>
        <row r="57">
          <cell r="CG57">
            <v>1.11405154970569</v>
          </cell>
          <cell r="CH57">
            <v>5.93908710188003</v>
          </cell>
        </row>
        <row r="57">
          <cell r="EA57">
            <v>1204.5358527574</v>
          </cell>
        </row>
        <row r="57">
          <cell r="EH57">
            <v>1.10662414159682</v>
          </cell>
          <cell r="EI57">
            <v>5.76521453219578</v>
          </cell>
        </row>
        <row r="58">
          <cell r="Y58">
            <v>316.399128784791</v>
          </cell>
          <cell r="Z58">
            <v>115.6423057952</v>
          </cell>
          <cell r="AA58">
            <v>59.0231554351662</v>
          </cell>
          <cell r="AB58">
            <v>491.064590015156</v>
          </cell>
        </row>
        <row r="58">
          <cell r="AV58">
            <v>310.828859331872</v>
          </cell>
          <cell r="AW58">
            <v>116.592346153085</v>
          </cell>
          <cell r="AX58">
            <v>58.4951645642562</v>
          </cell>
        </row>
        <row r="58">
          <cell r="BM58">
            <v>0.0101010101010102</v>
          </cell>
          <cell r="BN58">
            <v>-0.0101010101010101</v>
          </cell>
          <cell r="BO58">
            <v>0.0131313131313131</v>
          </cell>
        </row>
        <row r="58">
          <cell r="BR58">
            <v>0.20657813409271</v>
          </cell>
        </row>
        <row r="58">
          <cell r="BX58">
            <v>0.656404395831596</v>
          </cell>
          <cell r="BY58">
            <v>0.222691467534179</v>
          </cell>
          <cell r="BZ58">
            <v>0.120904136634225</v>
          </cell>
        </row>
        <row r="58">
          <cell r="CG58">
            <v>1.10455444523019</v>
          </cell>
          <cell r="CH58">
            <v>6.56004505899087</v>
          </cell>
        </row>
        <row r="58">
          <cell r="EA58">
            <v>1319.83793383051</v>
          </cell>
        </row>
        <row r="58">
          <cell r="EH58">
            <v>1.0991419407739</v>
          </cell>
          <cell r="EI58">
            <v>6.33678908989558</v>
          </cell>
        </row>
        <row r="59">
          <cell r="Y59">
            <v>348.346947767076</v>
          </cell>
          <cell r="Z59">
            <v>132.53462407383</v>
          </cell>
          <cell r="AA59">
            <v>67.103240382257</v>
          </cell>
          <cell r="AB59">
            <v>547.984812223163</v>
          </cell>
        </row>
        <row r="59">
          <cell r="AV59">
            <v>340.895423872752</v>
          </cell>
          <cell r="AW59">
            <v>132.361029263483</v>
          </cell>
          <cell r="AX59">
            <v>65.690831154908</v>
          </cell>
        </row>
        <row r="59">
          <cell r="BM59">
            <v>0.0195694716242663</v>
          </cell>
          <cell r="BN59">
            <v>-0.0362035225048924</v>
          </cell>
          <cell r="BO59">
            <v>-0.00782778864970646</v>
          </cell>
        </row>
        <row r="59">
          <cell r="BR59">
            <v>0.20366598248041</v>
          </cell>
        </row>
        <row r="59">
          <cell r="BX59">
            <v>0.635513733126363</v>
          </cell>
          <cell r="BY59">
            <v>0.23462903110732</v>
          </cell>
          <cell r="BZ59">
            <v>0.129857235766316</v>
          </cell>
        </row>
        <row r="59">
          <cell r="CG59">
            <v>1.10870765770568</v>
          </cell>
          <cell r="CH59">
            <v>7.27317219179746</v>
          </cell>
        </row>
        <row r="59">
          <cell r="EA59">
            <v>1510.86859587241</v>
          </cell>
        </row>
        <row r="59">
          <cell r="EH59">
            <v>1.11283601589888</v>
          </cell>
          <cell r="EI59">
            <v>7.0518071243909</v>
          </cell>
        </row>
        <row r="60">
          <cell r="Y60">
            <v>389.214795338771</v>
          </cell>
          <cell r="Z60">
            <v>154.373628955038</v>
          </cell>
          <cell r="AA60">
            <v>77.2074816856759</v>
          </cell>
          <cell r="AB60">
            <v>620.795905979486</v>
          </cell>
        </row>
        <row r="60">
          <cell r="AV60">
            <v>378.236791336332</v>
          </cell>
          <cell r="AW60">
            <v>153.01773494873</v>
          </cell>
          <cell r="AX60">
            <v>75.1618344103817</v>
          </cell>
        </row>
        <row r="60">
          <cell r="BM60">
            <v>0.0508149568552254</v>
          </cell>
          <cell r="BN60">
            <v>-0.00671140939597303</v>
          </cell>
          <cell r="BO60">
            <v>-0.0210930009587725</v>
          </cell>
        </row>
        <row r="60">
          <cell r="BR60">
            <v>0.19089388643005</v>
          </cell>
        </row>
        <row r="60">
          <cell r="BX60">
            <v>0.611491641648196</v>
          </cell>
          <cell r="BY60">
            <v>0.2423062465038</v>
          </cell>
          <cell r="BZ60">
            <v>0.146202111848004</v>
          </cell>
        </row>
        <row r="60">
          <cell r="CG60">
            <v>1.12522488903757</v>
          </cell>
          <cell r="CH60">
            <v>8.18395437246643</v>
          </cell>
        </row>
        <row r="60">
          <cell r="EA60">
            <v>1836.76178380423</v>
          </cell>
        </row>
        <row r="60">
          <cell r="EH60">
            <v>1.12927199850158</v>
          </cell>
          <cell r="EI60">
            <v>7.96340832440857</v>
          </cell>
        </row>
        <row r="61">
          <cell r="Y61">
            <v>442.890046270676</v>
          </cell>
          <cell r="Z61">
            <v>189.867694061551</v>
          </cell>
          <cell r="AA61">
            <v>90.2954963791321</v>
          </cell>
          <cell r="AB61">
            <v>723.05323671136</v>
          </cell>
        </row>
        <row r="61">
          <cell r="AV61">
            <v>426.720431594589</v>
          </cell>
          <cell r="AW61">
            <v>183.595372275514</v>
          </cell>
          <cell r="AX61">
            <v>87.2411344087541</v>
          </cell>
        </row>
        <row r="61">
          <cell r="BM61">
            <v>0</v>
          </cell>
          <cell r="BN61">
            <v>0.000982318271119942</v>
          </cell>
          <cell r="BO61">
            <v>0.00196463654223944</v>
          </cell>
        </row>
        <row r="61">
          <cell r="BR61">
            <v>0.181198224971257</v>
          </cell>
        </row>
        <row r="61">
          <cell r="BX61">
            <v>0.659204531539733</v>
          </cell>
          <cell r="BY61">
            <v>0.219845875210419</v>
          </cell>
          <cell r="BZ61">
            <v>0.120949593249848</v>
          </cell>
        </row>
        <row r="61">
          <cell r="CG61">
            <v>1.1487026015856</v>
          </cell>
          <cell r="CH61">
            <v>9.40092967891006</v>
          </cell>
        </row>
        <row r="61">
          <cell r="EA61">
            <v>2164.04830269162</v>
          </cell>
        </row>
        <row r="61">
          <cell r="EH61">
            <v>1.15699906563219</v>
          </cell>
          <cell r="EI61">
            <v>9.21365599058833</v>
          </cell>
        </row>
        <row r="62">
          <cell r="Y62">
            <v>504.176286454189</v>
          </cell>
          <cell r="Z62">
            <v>230.628794223912</v>
          </cell>
          <cell r="AA62">
            <v>105.205394412483</v>
          </cell>
          <cell r="AB62">
            <v>840.010475090584</v>
          </cell>
        </row>
        <row r="62">
          <cell r="AV62">
            <v>485.675042423008</v>
          </cell>
          <cell r="AW62">
            <v>224.264793752247</v>
          </cell>
          <cell r="AX62">
            <v>101.823380620633</v>
          </cell>
        </row>
        <row r="62">
          <cell r="BM62">
            <v>-0.000983284169124965</v>
          </cell>
          <cell r="BN62">
            <v>-0.000983284169124965</v>
          </cell>
          <cell r="BO62">
            <v>0.00884955752212369</v>
          </cell>
        </row>
        <row r="62">
          <cell r="BR62">
            <v>0.170111356646776</v>
          </cell>
        </row>
        <row r="62">
          <cell r="BX62">
            <v>0.645883691307651</v>
          </cell>
          <cell r="BY62">
            <v>0.23438009483694</v>
          </cell>
          <cell r="BZ62">
            <v>0.119736213855409</v>
          </cell>
        </row>
        <row r="62">
          <cell r="CG62">
            <v>1.16008189857009</v>
          </cell>
          <cell r="CH62">
            <v>10.9058483502339</v>
          </cell>
        </row>
        <row r="62">
          <cell r="EA62">
            <v>2542.44511434517</v>
          </cell>
        </row>
        <row r="62">
          <cell r="EH62">
            <v>1.15464151583322</v>
          </cell>
          <cell r="EI62">
            <v>10.6384697193388</v>
          </cell>
        </row>
        <row r="63">
          <cell r="Y63">
            <v>576.350472134736</v>
          </cell>
          <cell r="Z63">
            <v>275.452239095107</v>
          </cell>
          <cell r="AA63">
            <v>124.638381233631</v>
          </cell>
          <cell r="AB63">
            <v>976.441092463475</v>
          </cell>
        </row>
        <row r="63">
          <cell r="AV63">
            <v>554.116286455859</v>
          </cell>
          <cell r="AW63">
            <v>269.90988443681</v>
          </cell>
          <cell r="AX63">
            <v>119.710299815685</v>
          </cell>
        </row>
        <row r="63">
          <cell r="BM63">
            <v>0.00668576886341943</v>
          </cell>
          <cell r="BN63">
            <v>-0.0382043935052532</v>
          </cell>
          <cell r="BO63">
            <v>-0.0219675262655205</v>
          </cell>
        </row>
        <row r="63">
          <cell r="BR63">
            <v>0.146976611629459</v>
          </cell>
        </row>
        <row r="63">
          <cell r="BX63">
            <v>0.603333591969328</v>
          </cell>
          <cell r="BY63">
            <v>0.264023977368003</v>
          </cell>
          <cell r="BZ63">
            <v>0.132642430662669</v>
          </cell>
        </row>
        <row r="63">
          <cell r="CG63">
            <v>1.16059677313661</v>
          </cell>
          <cell r="CH63">
            <v>12.6572924035987</v>
          </cell>
        </row>
        <row r="63">
          <cell r="EA63">
            <v>3064.78303494498</v>
          </cell>
        </row>
        <row r="63">
          <cell r="EH63">
            <v>1.15734369094946</v>
          </cell>
          <cell r="EI63">
            <v>12.3123658110337</v>
          </cell>
        </row>
        <row r="64">
          <cell r="Y64">
            <v>659.380209464142</v>
          </cell>
          <cell r="Z64">
            <v>345.420389875435</v>
          </cell>
          <cell r="AA64">
            <v>149.892012247057</v>
          </cell>
          <cell r="AB64">
            <v>1154.69261158663</v>
          </cell>
        </row>
        <row r="64">
          <cell r="AV64">
            <v>633.708041845578</v>
          </cell>
          <cell r="AW64">
            <v>331.132068784289</v>
          </cell>
          <cell r="AX64">
            <v>142.984579937858</v>
          </cell>
        </row>
        <row r="64">
          <cell r="BM64">
            <v>0.0725047080979282</v>
          </cell>
          <cell r="BN64">
            <v>-0.0433145009416196</v>
          </cell>
          <cell r="BO64">
            <v>-0.00376647834274979</v>
          </cell>
        </row>
        <row r="64">
          <cell r="BR64">
            <v>0.165345909817541</v>
          </cell>
        </row>
        <row r="64">
          <cell r="BX64">
            <v>0.536145886298076</v>
          </cell>
          <cell r="BY64">
            <v>0.314049274199984</v>
          </cell>
          <cell r="BZ64">
            <v>0.149804839501941</v>
          </cell>
        </row>
        <row r="64">
          <cell r="CG64">
            <v>1.17426747595422</v>
          </cell>
          <cell r="CH64">
            <v>14.8630468031884</v>
          </cell>
        </row>
        <row r="64">
          <cell r="EA64">
            <v>3965.98854482174</v>
          </cell>
        </row>
        <row r="64">
          <cell r="EH64">
            <v>1.17146981647617</v>
          </cell>
          <cell r="EI64">
            <v>14.4235649170391</v>
          </cell>
        </row>
        <row r="65">
          <cell r="Y65">
            <v>768.525241705825</v>
          </cell>
          <cell r="Z65">
            <v>408.243620552629</v>
          </cell>
          <cell r="AA65">
            <v>176.236950995768</v>
          </cell>
          <cell r="AB65">
            <v>1353.00581325422</v>
          </cell>
        </row>
        <row r="65">
          <cell r="AV65">
            <v>732.259205728188</v>
          </cell>
          <cell r="AW65">
            <v>401.954138894968</v>
          </cell>
          <cell r="AX65">
            <v>169.858835022304</v>
          </cell>
        </row>
        <row r="65">
          <cell r="BM65">
            <v>-0.0463242698892246</v>
          </cell>
          <cell r="BN65">
            <v>-0.0191339375629405</v>
          </cell>
          <cell r="BO65">
            <v>0.0302114803625377</v>
          </cell>
        </row>
        <row r="65">
          <cell r="BR65">
            <v>0.0931311731053397</v>
          </cell>
        </row>
        <row r="65">
          <cell r="BX65">
            <v>0.668317951441764</v>
          </cell>
          <cell r="BY65">
            <v>0.236872173678602</v>
          </cell>
          <cell r="BZ65">
            <v>0.0948098748796344</v>
          </cell>
        </row>
        <row r="65">
          <cell r="CG65">
            <v>1.17527885398708</v>
          </cell>
          <cell r="CH65">
            <v>17.4682246136076</v>
          </cell>
        </row>
        <row r="65">
          <cell r="EA65">
            <v>4457.56363693985</v>
          </cell>
        </row>
        <row r="65">
          <cell r="EH65">
            <v>1.16974402562292</v>
          </cell>
          <cell r="EI65">
            <v>16.8718788898908</v>
          </cell>
        </row>
        <row r="66">
          <cell r="Y66">
            <v>891.303255916065</v>
          </cell>
          <cell r="Z66">
            <v>462.50051596463</v>
          </cell>
          <cell r="AA66">
            <v>207.708588612684</v>
          </cell>
          <cell r="AB66">
            <v>1561.51236049338</v>
          </cell>
        </row>
        <row r="66">
          <cell r="AV66">
            <v>851.194101344559</v>
          </cell>
          <cell r="AW66">
            <v>464.396872809205</v>
          </cell>
          <cell r="AX66">
            <v>199.971635212735</v>
          </cell>
        </row>
        <row r="66">
          <cell r="BM66">
            <v>0.0184287099903007</v>
          </cell>
          <cell r="BN66">
            <v>-0.0184287099903006</v>
          </cell>
          <cell r="BO66">
            <v>-0.00290979631425814</v>
          </cell>
        </row>
        <row r="66">
          <cell r="BR66">
            <v>0.114402668758501</v>
          </cell>
        </row>
        <row r="66">
          <cell r="BX66">
            <v>0.583572532666349</v>
          </cell>
          <cell r="BY66">
            <v>0.274616742680963</v>
          </cell>
          <cell r="BZ66">
            <v>0.141810724652687</v>
          </cell>
        </row>
        <row r="66">
          <cell r="CG66">
            <v>1.16235409131528</v>
          </cell>
          <cell r="CH66">
            <v>20.3042623476411</v>
          </cell>
        </row>
        <row r="66">
          <cell r="EA66">
            <v>5365.0659151645</v>
          </cell>
        </row>
        <row r="66">
          <cell r="EH66">
            <v>1.15703141268944</v>
          </cell>
          <cell r="EI66">
            <v>19.5212938666955</v>
          </cell>
        </row>
        <row r="67">
          <cell r="Y67">
            <v>1035.80759675633</v>
          </cell>
          <cell r="Z67">
            <v>548.518700624534</v>
          </cell>
          <cell r="AA67">
            <v>240.284498472101</v>
          </cell>
          <cell r="AB67">
            <v>1824.61079585297</v>
          </cell>
        </row>
        <row r="67">
          <cell r="AV67">
            <v>988.261975729434</v>
          </cell>
          <cell r="AW67">
            <v>539.210248847554</v>
          </cell>
          <cell r="AX67">
            <v>233.329732856659</v>
          </cell>
        </row>
        <row r="67">
          <cell r="BM67">
            <v>0.0208136234626302</v>
          </cell>
          <cell r="BN67">
            <v>-0.0387890255439923</v>
          </cell>
          <cell r="BO67">
            <v>-0.0359508041627246</v>
          </cell>
        </row>
        <row r="67">
          <cell r="BR67">
            <v>0.100557526139797</v>
          </cell>
        </row>
        <row r="67">
          <cell r="BX67">
            <v>0.559831472807062</v>
          </cell>
          <cell r="BY67">
            <v>0.282966150182203</v>
          </cell>
          <cell r="BZ67">
            <v>0.157202377010735</v>
          </cell>
        </row>
        <row r="67">
          <cell r="CG67">
            <v>1.16191195332359</v>
          </cell>
          <cell r="CH67">
            <v>23.5917651251422</v>
          </cell>
        </row>
        <row r="67">
          <cell r="EA67">
            <v>6630.00621937734</v>
          </cell>
        </row>
        <row r="67">
          <cell r="EH67">
            <v>1.16583568379541</v>
          </cell>
          <cell r="EI67">
            <v>22.7586209836501</v>
          </cell>
        </row>
        <row r="68">
          <cell r="Y68">
            <v>1195.43073009442</v>
          </cell>
          <cell r="Z68">
            <v>641.811143421068</v>
          </cell>
          <cell r="AA68">
            <v>267.824012073548</v>
          </cell>
          <cell r="AB68">
            <v>2105.06588558904</v>
          </cell>
        </row>
        <row r="68">
          <cell r="AV68">
            <v>1144.22478300039</v>
          </cell>
          <cell r="AW68">
            <v>634.842583490988</v>
          </cell>
          <cell r="AX68">
            <v>264.639849242526</v>
          </cell>
        </row>
        <row r="68">
          <cell r="BM68">
            <v>-0.0194931773879142</v>
          </cell>
          <cell r="BN68">
            <v>-0.0331384015594542</v>
          </cell>
          <cell r="BO68">
            <v>-0.0185185185185186</v>
          </cell>
        </row>
        <row r="68">
          <cell r="BR68">
            <v>0.0651471994492949</v>
          </cell>
        </row>
        <row r="68">
          <cell r="BX68">
            <v>0.616023581515622</v>
          </cell>
          <cell r="BY68">
            <v>0.257980977453086</v>
          </cell>
          <cell r="BZ68">
            <v>0.125995441031292</v>
          </cell>
        </row>
        <row r="68">
          <cell r="CG68">
            <v>1.15967781597814</v>
          </cell>
          <cell r="CH68">
            <v>27.3588466553941</v>
          </cell>
        </row>
        <row r="68">
          <cell r="EA68">
            <v>7666.73990815818</v>
          </cell>
        </row>
        <row r="68">
          <cell r="EH68">
            <v>1.15211397071927</v>
          </cell>
          <cell r="EI68">
            <v>26.2205251895681</v>
          </cell>
        </row>
        <row r="69">
          <cell r="Y69">
            <v>1362.20985652729</v>
          </cell>
          <cell r="Z69">
            <v>733.070601341379</v>
          </cell>
          <cell r="AA69">
            <v>298.068483569484</v>
          </cell>
          <cell r="AB69">
            <v>2393.34894143816</v>
          </cell>
        </row>
        <row r="69">
          <cell r="AV69">
            <v>1311.61055724191</v>
          </cell>
          <cell r="AW69">
            <v>733.270263873305</v>
          </cell>
          <cell r="AX69">
            <v>294.73567481408</v>
          </cell>
        </row>
        <row r="69">
          <cell r="BM69">
            <v>-0.0300970873786407</v>
          </cell>
          <cell r="BN69">
            <v>-0.0378640776699032</v>
          </cell>
          <cell r="BO69">
            <v>-0.0106796116504856</v>
          </cell>
        </row>
        <row r="69">
          <cell r="BR69">
            <v>0.0439879501164631</v>
          </cell>
        </row>
        <row r="69">
          <cell r="BX69">
            <v>0.623688659222392</v>
          </cell>
          <cell r="BY69">
            <v>0.262572706050383</v>
          </cell>
          <cell r="BZ69">
            <v>0.113738634727225</v>
          </cell>
        </row>
        <row r="69">
          <cell r="CG69">
            <v>1.14459900529837</v>
          </cell>
          <cell r="CH69">
            <v>31.3149086678747</v>
          </cell>
        </row>
        <row r="69">
          <cell r="EA69">
            <v>8715.11734271944</v>
          </cell>
        </row>
        <row r="69">
          <cell r="EH69">
            <v>1.13686097752631</v>
          </cell>
          <cell r="EI69">
            <v>29.8090918982657</v>
          </cell>
        </row>
        <row r="70">
          <cell r="Y70">
            <v>1535.62345347557</v>
          </cell>
          <cell r="Z70">
            <v>813.056022001251</v>
          </cell>
          <cell r="AA70">
            <v>330.327464276789</v>
          </cell>
          <cell r="AB70">
            <v>2679.00693975361</v>
          </cell>
        </row>
        <row r="70">
          <cell r="AV70">
            <v>1486.06836410403</v>
          </cell>
          <cell r="AW70">
            <v>824.600865782736</v>
          </cell>
          <cell r="AX70">
            <v>327.289556169934</v>
          </cell>
        </row>
        <row r="70">
          <cell r="BM70">
            <v>-0.0147492625368733</v>
          </cell>
          <cell r="BN70">
            <v>-0.0216322517207475</v>
          </cell>
          <cell r="BO70">
            <v>0.00196656833824949</v>
          </cell>
        </row>
        <row r="70">
          <cell r="BR70">
            <v>0.0487108541390995</v>
          </cell>
        </row>
        <row r="70">
          <cell r="BX70">
            <v>0.618233488310534</v>
          </cell>
          <cell r="BY70">
            <v>0.265877576268048</v>
          </cell>
          <cell r="BZ70">
            <v>0.115888935421418</v>
          </cell>
        </row>
        <row r="70">
          <cell r="CG70">
            <v>1.12816134860533</v>
          </cell>
          <cell r="CH70">
            <v>35.3282695942021</v>
          </cell>
        </row>
        <row r="70">
          <cell r="EA70">
            <v>9804.4215011174</v>
          </cell>
        </row>
        <row r="70">
          <cell r="EH70">
            <v>1.12191642738582</v>
          </cell>
          <cell r="EI70">
            <v>33.4433098861178</v>
          </cell>
        </row>
        <row r="71">
          <cell r="Y71">
            <v>1717.56052194526</v>
          </cell>
          <cell r="Z71">
            <v>881.720219156259</v>
          </cell>
          <cell r="AA71">
            <v>355.256220956874</v>
          </cell>
          <cell r="AB71">
            <v>2954.5369620584</v>
          </cell>
        </row>
        <row r="71">
          <cell r="AV71">
            <v>1668.29947457479</v>
          </cell>
          <cell r="AW71">
            <v>903.880661950672</v>
          </cell>
          <cell r="AX71">
            <v>357.074836059199</v>
          </cell>
        </row>
        <row r="71">
          <cell r="BM71">
            <v>-0.0376610505450944</v>
          </cell>
          <cell r="BN71">
            <v>-0.0158572844400398</v>
          </cell>
          <cell r="BO71">
            <v>-0.00495540138751249</v>
          </cell>
        </row>
        <row r="71">
          <cell r="BR71">
            <v>0.0260255360156856</v>
          </cell>
        </row>
        <row r="71">
          <cell r="BX71">
            <v>0.650995341025206</v>
          </cell>
          <cell r="BY71">
            <v>0.241269737343879</v>
          </cell>
          <cell r="BZ71">
            <v>0.107734921630916</v>
          </cell>
        </row>
        <row r="71">
          <cell r="CG71">
            <v>1.11229200961855</v>
          </cell>
          <cell r="CH71">
            <v>39.295351983281</v>
          </cell>
        </row>
        <row r="71">
          <cell r="EA71">
            <v>10625.4725958329</v>
          </cell>
        </row>
        <row r="71">
          <cell r="EH71">
            <v>1.10762240386363</v>
          </cell>
          <cell r="EI71">
            <v>37.0425592892182</v>
          </cell>
        </row>
        <row r="72">
          <cell r="Y72">
            <v>1921.78996705279</v>
          </cell>
          <cell r="Z72">
            <v>944.590435472653</v>
          </cell>
          <cell r="AA72">
            <v>376.161234936271</v>
          </cell>
          <cell r="AB72">
            <v>3242.54163746171</v>
          </cell>
        </row>
        <row r="72">
          <cell r="AV72">
            <v>1866.33358410157</v>
          </cell>
          <cell r="AW72">
            <v>974.03234913542</v>
          </cell>
          <cell r="AX72">
            <v>380.946591611013</v>
          </cell>
        </row>
        <row r="72">
          <cell r="BM72">
            <v>-0.0206896551724135</v>
          </cell>
          <cell r="BN72">
            <v>-0.0275862068965519</v>
          </cell>
          <cell r="BO72">
            <v>-0.00689655172413783</v>
          </cell>
        </row>
        <row r="72">
          <cell r="BR72">
            <v>0.0340322818494197</v>
          </cell>
        </row>
        <row r="72">
          <cell r="BX72">
            <v>0.62017839581845</v>
          </cell>
          <cell r="BY72">
            <v>0.263318381151225</v>
          </cell>
          <cell r="BZ72">
            <v>0.116503223030325</v>
          </cell>
        </row>
        <row r="72">
          <cell r="CG72">
            <v>1.10231041179706</v>
          </cell>
          <cell r="CH72">
            <v>43.3156756264009</v>
          </cell>
        </row>
        <row r="72">
          <cell r="EA72">
            <v>11663.4290396953</v>
          </cell>
        </row>
        <row r="72">
          <cell r="EH72">
            <v>1.10383502849275</v>
          </cell>
          <cell r="EI72">
            <v>40.8888744884585</v>
          </cell>
        </row>
        <row r="73">
          <cell r="Y73">
            <v>2103.91301621806</v>
          </cell>
          <cell r="Z73">
            <v>998.90286202163</v>
          </cell>
          <cell r="AA73">
            <v>388.68255823839</v>
          </cell>
          <cell r="AB73">
            <v>3491.49843647808</v>
          </cell>
        </row>
        <row r="73">
          <cell r="AV73">
            <v>2064.46306834403</v>
          </cell>
          <cell r="AW73">
            <v>1036.52975866362</v>
          </cell>
          <cell r="AX73">
            <v>398.356142278469</v>
          </cell>
        </row>
        <row r="73">
          <cell r="BM73">
            <v>0.0766961651917404</v>
          </cell>
          <cell r="BN73">
            <v>-0.0117994100294986</v>
          </cell>
          <cell r="BO73">
            <v>-0.000983284169124965</v>
          </cell>
        </row>
        <row r="73">
          <cell r="BR73">
            <v>0.0964163800586418</v>
          </cell>
        </row>
        <row r="73">
          <cell r="BX73">
            <v>0.49732519622864</v>
          </cell>
          <cell r="BY73">
            <v>0.332513393058843</v>
          </cell>
          <cell r="BZ73">
            <v>0.170161410712517</v>
          </cell>
        </row>
        <row r="73">
          <cell r="CG73">
            <v>1.08470400022161</v>
          </cell>
          <cell r="CH73">
            <v>46.9846866242588</v>
          </cell>
        </row>
        <row r="73">
          <cell r="EA73">
            <v>13526.784862161</v>
          </cell>
        </row>
        <row r="73">
          <cell r="EH73">
            <v>1.08155125654667</v>
          </cell>
          <cell r="EI73">
            <v>44.2234135817712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0.0419921875</v>
          </cell>
          <cell r="BN74">
            <v>-0.0107421875000001</v>
          </cell>
          <cell r="BO74">
            <v>-0.0185546875000001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0.000970873786407589</v>
          </cell>
          <cell r="BN75">
            <v>-0.0233009708737865</v>
          </cell>
          <cell r="BO75">
            <v>0.0388349514563107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0.0137834275185499</v>
          </cell>
          <cell r="E12">
            <v>0.0559155716247601</v>
          </cell>
          <cell r="F12">
            <v>0.0312374953666778</v>
          </cell>
        </row>
        <row r="12">
          <cell r="M12">
            <v>25.6358652407795</v>
          </cell>
          <cell r="N12">
            <v>4.46019904213638</v>
          </cell>
          <cell r="O12">
            <v>1.31746663938388</v>
          </cell>
        </row>
        <row r="12">
          <cell r="Q12">
            <v>0.804417984812085</v>
          </cell>
        </row>
        <row r="12">
          <cell r="X12">
            <v>0.809435022442538</v>
          </cell>
          <cell r="Y12">
            <v>0.148079482896701</v>
          </cell>
          <cell r="Z12">
            <v>0.0424854946607612</v>
          </cell>
        </row>
        <row r="12">
          <cell r="AF12">
            <v>0.027889424370451</v>
          </cell>
        </row>
        <row r="12">
          <cell r="AI12">
            <v>25.4452828603545</v>
          </cell>
          <cell r="AJ12">
            <v>4.3252796494336</v>
          </cell>
          <cell r="AK12">
            <v>1.29478423521762</v>
          </cell>
          <cell r="AL12">
            <v>31.0653467450057</v>
          </cell>
        </row>
        <row r="12">
          <cell r="AP12">
            <v>20.2415985728059</v>
          </cell>
        </row>
        <row r="13">
          <cell r="D13">
            <v>0.0137834275185499</v>
          </cell>
          <cell r="E13">
            <v>0.0559155716247601</v>
          </cell>
          <cell r="F13">
            <v>0.0312374953666778</v>
          </cell>
        </row>
        <row r="13">
          <cell r="M13">
            <v>29.0393818601467</v>
          </cell>
          <cell r="N13">
            <v>5.36871560613873</v>
          </cell>
          <cell r="O13">
            <v>1.56498179105717</v>
          </cell>
        </row>
        <row r="13">
          <cell r="Q13">
            <v>0.73929399777285</v>
          </cell>
        </row>
        <row r="13">
          <cell r="X13">
            <v>0.799588902012831</v>
          </cell>
          <cell r="Y13">
            <v>0.156296902816399</v>
          </cell>
          <cell r="Z13">
            <v>0.0441141951707697</v>
          </cell>
        </row>
        <row r="13">
          <cell r="AD13">
            <v>1.14563667581184</v>
          </cell>
        </row>
        <row r="13">
          <cell r="AF13">
            <v>0.0319511474260692</v>
          </cell>
        </row>
        <row r="13">
          <cell r="AI13">
            <v>31.8942126928869</v>
          </cell>
          <cell r="AJ13">
            <v>5.88438947525888</v>
          </cell>
          <cell r="AK13">
            <v>1.74855677473343</v>
          </cell>
          <cell r="AL13">
            <v>39.5271589428793</v>
          </cell>
        </row>
        <row r="13">
          <cell r="AP13">
            <v>26.2235193159815</v>
          </cell>
        </row>
        <row r="13">
          <cell r="AS13">
            <v>1.27238750197546</v>
          </cell>
          <cell r="AT13">
            <v>0.0414671321943242</v>
          </cell>
        </row>
        <row r="14">
          <cell r="D14">
            <v>0.0145157019921321</v>
          </cell>
          <cell r="E14">
            <v>0.0610283563649419</v>
          </cell>
          <cell r="F14">
            <v>0.0333689301280972</v>
          </cell>
        </row>
        <row r="14">
          <cell r="M14">
            <v>35.8323741872211</v>
          </cell>
          <cell r="N14">
            <v>7.17741962703887</v>
          </cell>
          <cell r="O14">
            <v>2.06542630879985</v>
          </cell>
        </row>
        <row r="14">
          <cell r="Q14">
            <v>0.608549205215897</v>
          </cell>
        </row>
        <row r="14">
          <cell r="X14">
            <v>0.784555381561937</v>
          </cell>
          <cell r="Y14">
            <v>0.168856410565049</v>
          </cell>
          <cell r="Z14">
            <v>0.046588207873014</v>
          </cell>
        </row>
        <row r="14">
          <cell r="AD14">
            <v>1.25392705693683</v>
          </cell>
        </row>
        <row r="14">
          <cell r="AF14">
            <v>0.0400644082577259</v>
          </cell>
        </row>
        <row r="14">
          <cell r="AI14">
            <v>38.223416868204</v>
          </cell>
          <cell r="AJ14">
            <v>7.34061301790173</v>
          </cell>
          <cell r="AK14">
            <v>2.19982644817144</v>
          </cell>
          <cell r="AL14">
            <v>47.7638563342772</v>
          </cell>
        </row>
        <row r="14">
          <cell r="AP14">
            <v>31.6445028957169</v>
          </cell>
        </row>
        <row r="14">
          <cell r="AS14">
            <v>1.20838070864898</v>
          </cell>
          <cell r="AT14">
            <v>0.0501080825866183</v>
          </cell>
        </row>
        <row r="15">
          <cell r="D15">
            <v>0.0148216260888613</v>
          </cell>
          <cell r="E15">
            <v>0.0634382150504842</v>
          </cell>
          <cell r="F15">
            <v>0.0341656194762415</v>
          </cell>
        </row>
        <row r="15">
          <cell r="M15">
            <v>43.5507989586453</v>
          </cell>
          <cell r="N15">
            <v>9.18357694752152</v>
          </cell>
          <cell r="O15">
            <v>2.64439775951235</v>
          </cell>
        </row>
        <row r="15">
          <cell r="Q15">
            <v>0.520570271121668</v>
          </cell>
        </row>
        <row r="15">
          <cell r="X15">
            <v>0.774191024904689</v>
          </cell>
          <cell r="Y15">
            <v>0.177202156879053</v>
          </cell>
          <cell r="Z15">
            <v>0.0486068182162582</v>
          </cell>
        </row>
        <row r="15">
          <cell r="AD15">
            <v>1.22930206657422</v>
          </cell>
        </row>
        <row r="15">
          <cell r="AF15">
            <v>0.0492512598672958</v>
          </cell>
        </row>
        <row r="15">
          <cell r="AI15">
            <v>46.4514754835771</v>
          </cell>
          <cell r="AJ15">
            <v>9.24323792002195</v>
          </cell>
          <cell r="AK15">
            <v>2.8052461219312</v>
          </cell>
          <cell r="AL15">
            <v>58.4999595255302</v>
          </cell>
        </row>
        <row r="15">
          <cell r="AP15">
            <v>37.4962352146364</v>
          </cell>
        </row>
        <row r="15">
          <cell r="AS15">
            <v>1.22477463117961</v>
          </cell>
          <cell r="AT15">
            <v>0.0613711083691428</v>
          </cell>
        </row>
        <row r="16">
          <cell r="D16">
            <v>0.0157042977124814</v>
          </cell>
          <cell r="E16">
            <v>0.0693820200101155</v>
          </cell>
          <cell r="F16">
            <v>0.0366794507304344</v>
          </cell>
        </row>
        <row r="16">
          <cell r="M16">
            <v>51.3709721913156</v>
          </cell>
          <cell r="N16">
            <v>11.235426629415</v>
          </cell>
          <cell r="O16">
            <v>3.2483669904342</v>
          </cell>
        </row>
        <row r="16">
          <cell r="Q16">
            <v>0.582586675611373</v>
          </cell>
        </row>
        <row r="16">
          <cell r="X16">
            <v>0.759120484945108</v>
          </cell>
          <cell r="Y16">
            <v>0.190152247331296</v>
          </cell>
          <cell r="Z16">
            <v>0.0507272677235961</v>
          </cell>
        </row>
        <row r="16">
          <cell r="AD16">
            <v>1.18989603719468</v>
          </cell>
        </row>
        <row r="16">
          <cell r="AF16">
            <v>0.0586038789429405</v>
          </cell>
        </row>
        <row r="16">
          <cell r="AI16">
            <v>52.6692218783916</v>
          </cell>
          <cell r="AJ16">
            <v>10.499280551444</v>
          </cell>
          <cell r="AK16">
            <v>3.25709231786649</v>
          </cell>
          <cell r="AL16">
            <v>66.4255947477021</v>
          </cell>
        </row>
        <row r="16">
          <cell r="AP16">
            <v>55.2122611657895</v>
          </cell>
        </row>
        <row r="16">
          <cell r="AS16">
            <v>1.13548103770419</v>
          </cell>
          <cell r="AT16">
            <v>0.0696857298160505</v>
          </cell>
        </row>
        <row r="17">
          <cell r="D17">
            <v>0.015521796979763</v>
          </cell>
          <cell r="E17">
            <v>0.0686910736641992</v>
          </cell>
          <cell r="F17">
            <v>0.0359649121177043</v>
          </cell>
        </row>
        <row r="17">
          <cell r="M17">
            <v>60.9814019592225</v>
          </cell>
          <cell r="N17">
            <v>13.7841834640793</v>
          </cell>
          <cell r="O17">
            <v>4.01936968231321</v>
          </cell>
        </row>
        <row r="17">
          <cell r="Q17">
            <v>0.0617408977838871</v>
          </cell>
        </row>
        <row r="17">
          <cell r="X17">
            <v>0.756447813320063</v>
          </cell>
          <cell r="Y17">
            <v>0.191404521884552</v>
          </cell>
          <cell r="Z17">
            <v>0.0521476647953844</v>
          </cell>
        </row>
        <row r="17">
          <cell r="AD17">
            <v>1.19711691784233</v>
          </cell>
        </row>
        <row r="17">
          <cell r="AF17">
            <v>0.0701556949337781</v>
          </cell>
        </row>
        <row r="17">
          <cell r="AI17">
            <v>64.2222400123578</v>
          </cell>
          <cell r="AJ17">
            <v>13.1626009456726</v>
          </cell>
          <cell r="AK17">
            <v>4.15632230873642</v>
          </cell>
          <cell r="AL17">
            <v>81.5411632667668</v>
          </cell>
        </row>
        <row r="17">
          <cell r="AP17">
            <v>49.5439795170786</v>
          </cell>
        </row>
        <row r="17">
          <cell r="AS17">
            <v>1.22755638961874</v>
          </cell>
          <cell r="AT17">
            <v>0.085543162900938</v>
          </cell>
        </row>
        <row r="18">
          <cell r="D18">
            <v>0.014689854624949</v>
          </cell>
          <cell r="E18">
            <v>0.063883174744257</v>
          </cell>
          <cell r="F18">
            <v>0.0335381505143756</v>
          </cell>
        </row>
        <row r="18">
          <cell r="M18">
            <v>80.5031237446434</v>
          </cell>
          <cell r="N18">
            <v>19.133903954927</v>
          </cell>
          <cell r="O18">
            <v>5.65270876346487</v>
          </cell>
        </row>
        <row r="18">
          <cell r="Q18">
            <v>0.38028568576508</v>
          </cell>
        </row>
        <row r="18">
          <cell r="X18">
            <v>0.746535654862238</v>
          </cell>
          <cell r="Y18">
            <v>0.198644043168432</v>
          </cell>
          <cell r="Z18">
            <v>0.0548203019693297</v>
          </cell>
        </row>
        <row r="18">
          <cell r="AD18">
            <v>1.33763672158664</v>
          </cell>
        </row>
        <row r="18">
          <cell r="AF18">
            <v>0.0938428337718514</v>
          </cell>
        </row>
        <row r="18">
          <cell r="AI18">
            <v>89.8597184182769</v>
          </cell>
          <cell r="AJ18">
            <v>19.6407160075385</v>
          </cell>
          <cell r="AK18">
            <v>6.26584605115922</v>
          </cell>
          <cell r="AL18">
            <v>115.766280476975</v>
          </cell>
        </row>
        <row r="18">
          <cell r="AP18">
            <v>69.1907633730553</v>
          </cell>
        </row>
        <row r="18">
          <cell r="AS18">
            <v>1.41972809608122</v>
          </cell>
          <cell r="AT18">
            <v>0.121448031798114</v>
          </cell>
        </row>
        <row r="19">
          <cell r="D19">
            <v>0.015298919127409</v>
          </cell>
          <cell r="E19">
            <v>0.0675330797425813</v>
          </cell>
          <cell r="F19">
            <v>0.0352929522560168</v>
          </cell>
        </row>
        <row r="19">
          <cell r="M19">
            <v>107.113879287785</v>
          </cell>
          <cell r="N19">
            <v>26.4460594914954</v>
          </cell>
          <cell r="O19">
            <v>7.92807077226943</v>
          </cell>
        </row>
        <row r="19">
          <cell r="Q19">
            <v>0.381355475419255</v>
          </cell>
        </row>
        <row r="19">
          <cell r="X19">
            <v>0.732957107808733</v>
          </cell>
          <cell r="Y19">
            <v>0.20951649850608</v>
          </cell>
          <cell r="Z19">
            <v>0.0575263936851862</v>
          </cell>
        </row>
        <row r="19">
          <cell r="AD19">
            <v>1.34490138372058</v>
          </cell>
        </row>
        <row r="19">
          <cell r="AF19">
            <v>0.126209356992023</v>
          </cell>
        </row>
        <row r="19">
          <cell r="AI19">
            <v>115.011388714261</v>
          </cell>
          <cell r="AJ19">
            <v>25.6951700575914</v>
          </cell>
          <cell r="AK19">
            <v>8.35407733963187</v>
          </cell>
          <cell r="AL19">
            <v>149.060636111484</v>
          </cell>
        </row>
        <row r="19">
          <cell r="AP19">
            <v>95.3434478683816</v>
          </cell>
        </row>
        <row r="19">
          <cell r="AS19">
            <v>1.28759976996179</v>
          </cell>
          <cell r="AT19">
            <v>0.156376457805564</v>
          </cell>
        </row>
        <row r="20">
          <cell r="D20">
            <v>0.0157028470880945</v>
          </cell>
          <cell r="E20">
            <v>0.0701696141715045</v>
          </cell>
          <cell r="F20">
            <v>0.0364253729695978</v>
          </cell>
        </row>
        <row r="20">
          <cell r="M20">
            <v>134.669898570231</v>
          </cell>
          <cell r="N20">
            <v>33.9672068111853</v>
          </cell>
          <cell r="O20">
            <v>10.3391527021167</v>
          </cell>
        </row>
        <row r="20">
          <cell r="Q20">
            <v>0.238890132679449</v>
          </cell>
        </row>
        <row r="20">
          <cell r="X20">
            <v>0.720065456117563</v>
          </cell>
          <cell r="Y20">
            <v>0.220185878116658</v>
          </cell>
          <cell r="Z20">
            <v>0.0597486657657792</v>
          </cell>
        </row>
        <row r="20">
          <cell r="AD20">
            <v>1.26575379295201</v>
          </cell>
        </row>
        <row r="20">
          <cell r="AF20">
            <v>0.159749972318688</v>
          </cell>
        </row>
        <row r="20">
          <cell r="AI20">
            <v>141.820734975214</v>
          </cell>
          <cell r="AJ20">
            <v>31.9354243002234</v>
          </cell>
          <cell r="AK20">
            <v>10.6120369323999</v>
          </cell>
          <cell r="AL20">
            <v>184.368196207837</v>
          </cell>
        </row>
        <row r="20">
          <cell r="AP20">
            <v>117.703335222968</v>
          </cell>
        </row>
        <row r="20">
          <cell r="AS20">
            <v>1.23686709662198</v>
          </cell>
          <cell r="AT20">
            <v>0.193416895345997</v>
          </cell>
        </row>
        <row r="21">
          <cell r="D21">
            <v>0.0172399878624909</v>
          </cell>
          <cell r="E21">
            <v>0.0801778385915093</v>
          </cell>
          <cell r="F21">
            <v>0.0408262843672138</v>
          </cell>
        </row>
        <row r="21">
          <cell r="M21">
            <v>154.105576124408</v>
          </cell>
          <cell r="N21">
            <v>38.9998291613882</v>
          </cell>
          <cell r="O21">
            <v>12.0374423021763</v>
          </cell>
        </row>
        <row r="21">
          <cell r="Q21">
            <v>0.186310064427853</v>
          </cell>
        </row>
        <row r="21">
          <cell r="X21">
            <v>0.690721447880756</v>
          </cell>
          <cell r="Y21">
            <v>0.246976766426789</v>
          </cell>
          <cell r="Z21">
            <v>0.0623017856924544</v>
          </cell>
        </row>
        <row r="21">
          <cell r="AD21">
            <v>1.1464245303328</v>
          </cell>
        </row>
        <row r="21">
          <cell r="AF21">
            <v>0.18314128698613</v>
          </cell>
        </row>
        <row r="21">
          <cell r="AI21">
            <v>150.109705657251</v>
          </cell>
          <cell r="AJ21">
            <v>32.5328003983975</v>
          </cell>
          <cell r="AK21">
            <v>11.1741033574768</v>
          </cell>
          <cell r="AL21">
            <v>193.816609413126</v>
          </cell>
        </row>
        <row r="21">
          <cell r="AP21">
            <v>130.40120253959</v>
          </cell>
        </row>
        <row r="21">
          <cell r="AS21">
            <v>1.05124752207608</v>
          </cell>
          <cell r="AT21">
            <v>0.203329031960128</v>
          </cell>
        </row>
        <row r="22">
          <cell r="D22">
            <v>0.0182542700163598</v>
          </cell>
          <cell r="E22">
            <v>0.0883668353924601</v>
          </cell>
          <cell r="F22">
            <v>0.0438700368257003</v>
          </cell>
        </row>
        <row r="22">
          <cell r="M22">
            <v>161.41717868061</v>
          </cell>
          <cell r="N22">
            <v>40.3795840883093</v>
          </cell>
          <cell r="O22">
            <v>12.6331299181407</v>
          </cell>
        </row>
        <row r="22">
          <cell r="Q22">
            <v>0.17810634852965</v>
          </cell>
        </row>
        <row r="22">
          <cell r="X22">
            <v>0.66714816474022</v>
          </cell>
          <cell r="Y22">
            <v>0.268970268505592</v>
          </cell>
          <cell r="Z22">
            <v>0.0638815667541876</v>
          </cell>
        </row>
        <row r="22">
          <cell r="AD22">
            <v>1.04444732690005</v>
          </cell>
        </row>
        <row r="22">
          <cell r="AF22">
            <v>0.191281427637698</v>
          </cell>
        </row>
        <row r="22">
          <cell r="AI22">
            <v>152.218136930095</v>
          </cell>
          <cell r="AJ22">
            <v>31.2268055298113</v>
          </cell>
          <cell r="AK22">
            <v>11.1547719036872</v>
          </cell>
          <cell r="AL22">
            <v>194.599714363593</v>
          </cell>
        </row>
        <row r="22">
          <cell r="AP22">
            <v>142.581473579032</v>
          </cell>
        </row>
        <row r="22">
          <cell r="AS22">
            <v>1.00404044293644</v>
          </cell>
          <cell r="AT22">
            <v>0.204150571311084</v>
          </cell>
        </row>
        <row r="23">
          <cell r="D23">
            <v>0.0188119665891879</v>
          </cell>
          <cell r="E23">
            <v>0.0938202935080275</v>
          </cell>
          <cell r="F23">
            <v>0.0455232266936607</v>
          </cell>
        </row>
        <row r="23">
          <cell r="M23">
            <v>167.020345499951</v>
          </cell>
          <cell r="N23">
            <v>41.146242189231</v>
          </cell>
          <cell r="O23">
            <v>13.0801538624743</v>
          </cell>
        </row>
        <row r="23">
          <cell r="Q23">
            <v>0.0544613778034138</v>
          </cell>
        </row>
        <row r="23">
          <cell r="X23">
            <v>0.656212777109669</v>
          </cell>
          <cell r="Y23">
            <v>0.279101222875715</v>
          </cell>
          <cell r="Z23">
            <v>0.0646860000146161</v>
          </cell>
        </row>
        <row r="23">
          <cell r="AD23">
            <v>1.03042189828413</v>
          </cell>
        </row>
        <row r="23">
          <cell r="AF23">
            <v>0.197100571772934</v>
          </cell>
        </row>
        <row r="23">
          <cell r="AI23">
            <v>156.79545527109</v>
          </cell>
          <cell r="AJ23">
            <v>30.6133981654288</v>
          </cell>
          <cell r="AK23">
            <v>11.3800635568577</v>
          </cell>
          <cell r="AL23">
            <v>198.788916993376</v>
          </cell>
        </row>
        <row r="23">
          <cell r="AP23">
            <v>141.411539570225</v>
          </cell>
        </row>
        <row r="23">
          <cell r="AS23">
            <v>1.02152728046638</v>
          </cell>
          <cell r="AT23">
            <v>0.20854537791707</v>
          </cell>
        </row>
        <row r="24">
          <cell r="D24">
            <v>0.0193720869838134</v>
          </cell>
          <cell r="E24">
            <v>0.0989507590838563</v>
          </cell>
          <cell r="F24">
            <v>0.0471242347090893</v>
          </cell>
        </row>
        <row r="24">
          <cell r="M24">
            <v>174.859301036115</v>
          </cell>
          <cell r="N24">
            <v>42.4333407292785</v>
          </cell>
          <cell r="O24">
            <v>13.7553915942896</v>
          </cell>
        </row>
        <row r="24">
          <cell r="Q24">
            <v>0.102928841801523</v>
          </cell>
        </row>
        <row r="24">
          <cell r="X24">
            <v>0.67172081086642</v>
          </cell>
          <cell r="Y24">
            <v>0.264018742161508</v>
          </cell>
          <cell r="Z24">
            <v>0.0642604469720728</v>
          </cell>
        </row>
        <row r="24">
          <cell r="AD24">
            <v>1.04296048828271</v>
          </cell>
        </row>
        <row r="24">
          <cell r="AF24">
            <v>0.205568108577101</v>
          </cell>
        </row>
        <row r="24">
          <cell r="AI24">
            <v>163.084282592151</v>
          </cell>
          <cell r="AJ24">
            <v>30.46018867832</v>
          </cell>
          <cell r="AK24">
            <v>11.7824657178458</v>
          </cell>
          <cell r="AL24">
            <v>205.326936988317</v>
          </cell>
        </row>
        <row r="24">
          <cell r="AP24">
            <v>145.174081483412</v>
          </cell>
        </row>
        <row r="24">
          <cell r="AS24">
            <v>1.03288925808252</v>
          </cell>
          <cell r="AT24">
            <v>0.215404280673303</v>
          </cell>
        </row>
        <row r="25">
          <cell r="D25">
            <v>0.019851851338545</v>
          </cell>
          <cell r="E25">
            <v>0.102838644932073</v>
          </cell>
          <cell r="F25">
            <v>0.0483747100407332</v>
          </cell>
        </row>
        <row r="25">
          <cell r="M25">
            <v>184.871113986677</v>
          </cell>
          <cell r="N25">
            <v>44.1959561563384</v>
          </cell>
          <cell r="O25">
            <v>14.6619948764276</v>
          </cell>
        </row>
        <row r="25">
          <cell r="Q25">
            <v>0.137925143477783</v>
          </cell>
        </row>
        <row r="25">
          <cell r="X25">
            <v>0.686377592980244</v>
          </cell>
          <cell r="Y25">
            <v>0.249452697214665</v>
          </cell>
          <cell r="Z25">
            <v>0.0641697098050913</v>
          </cell>
        </row>
        <row r="25">
          <cell r="AD25">
            <v>1.05374993071406</v>
          </cell>
        </row>
        <row r="25">
          <cell r="AF25">
            <v>0.216617380170141</v>
          </cell>
        </row>
        <row r="25">
          <cell r="AI25">
            <v>171.658359022316</v>
          </cell>
          <cell r="AJ25">
            <v>30.9391771115993</v>
          </cell>
          <cell r="AK25">
            <v>12.4271455669143</v>
          </cell>
          <cell r="AL25">
            <v>215.024681700829</v>
          </cell>
        </row>
        <row r="25">
          <cell r="AP25">
            <v>151.766697998312</v>
          </cell>
        </row>
        <row r="25">
          <cell r="AS25">
            <v>1.04723074748377</v>
          </cell>
          <cell r="AT25">
            <v>0.225577985860708</v>
          </cell>
        </row>
        <row r="26">
          <cell r="D26">
            <v>0.0204143427050665</v>
          </cell>
          <cell r="E26">
            <v>0.106813430077766</v>
          </cell>
          <cell r="F26">
            <v>0.049843620435431</v>
          </cell>
        </row>
        <row r="26">
          <cell r="M26">
            <v>196.388020181895</v>
          </cell>
          <cell r="N26">
            <v>46.1992397461484</v>
          </cell>
          <cell r="O26">
            <v>15.7356243967062</v>
          </cell>
        </row>
        <row r="26">
          <cell r="Q26">
            <v>0.133631891849921</v>
          </cell>
        </row>
        <row r="26">
          <cell r="X26">
            <v>0.689860782404211</v>
          </cell>
          <cell r="Y26">
            <v>0.245239984837879</v>
          </cell>
          <cell r="Z26">
            <v>0.0648992327579098</v>
          </cell>
        </row>
        <row r="26">
          <cell r="AD26">
            <v>1.05877319429067</v>
          </cell>
        </row>
        <row r="26">
          <cell r="AF26">
            <v>0.229348675541616</v>
          </cell>
        </row>
        <row r="26">
          <cell r="AI26">
            <v>180.564915890425</v>
          </cell>
          <cell r="AJ26">
            <v>31.4607286696372</v>
          </cell>
          <cell r="AK26">
            <v>13.1159908983289</v>
          </cell>
          <cell r="AL26">
            <v>225.141635458391</v>
          </cell>
        </row>
        <row r="26">
          <cell r="AP26">
            <v>156.562078980892</v>
          </cell>
        </row>
        <row r="26">
          <cell r="AS26">
            <v>1.04705019757517</v>
          </cell>
          <cell r="AT26">
            <v>0.236191474664063</v>
          </cell>
        </row>
        <row r="27">
          <cell r="D27">
            <v>0.0210119498526018</v>
          </cell>
          <cell r="E27">
            <v>0.110565254120123</v>
          </cell>
          <cell r="F27">
            <v>0.051380655131284</v>
          </cell>
        </row>
        <row r="27">
          <cell r="M27">
            <v>208.174155476666</v>
          </cell>
          <cell r="N27">
            <v>48.0409187554375</v>
          </cell>
          <cell r="O27">
            <v>16.8489149254387</v>
          </cell>
        </row>
        <row r="27">
          <cell r="Q27">
            <v>0.133299748567324</v>
          </cell>
        </row>
        <row r="27">
          <cell r="X27">
            <v>0.683976210234325</v>
          </cell>
          <cell r="Y27">
            <v>0.24973589506728</v>
          </cell>
          <cell r="Z27">
            <v>0.0662878946983954</v>
          </cell>
        </row>
        <row r="27">
          <cell r="AD27">
            <v>1.05568893318381</v>
          </cell>
        </row>
        <row r="27">
          <cell r="AF27">
            <v>0.242120858609649</v>
          </cell>
        </row>
        <row r="27">
          <cell r="AI27">
            <v>189.258206768661</v>
          </cell>
          <cell r="AJ27">
            <v>31.8771323925641</v>
          </cell>
          <cell r="AK27">
            <v>13.7918898587359</v>
          </cell>
          <cell r="AL27">
            <v>234.927229019961</v>
          </cell>
        </row>
        <row r="27">
          <cell r="AP27">
            <v>163.44655377454</v>
          </cell>
        </row>
        <row r="27">
          <cell r="AS27">
            <v>1.0434641666418</v>
          </cell>
          <cell r="AT27">
            <v>0.246457340278233</v>
          </cell>
        </row>
        <row r="28">
          <cell r="D28">
            <v>0.0216256309876216</v>
          </cell>
          <cell r="E28">
            <v>0.113843275973671</v>
          </cell>
          <cell r="F28">
            <v>0.0529104634909587</v>
          </cell>
        </row>
        <row r="28">
          <cell r="M28">
            <v>219.936823499399</v>
          </cell>
          <cell r="N28">
            <v>49.61148381606</v>
          </cell>
          <cell r="O28">
            <v>17.968436549018</v>
          </cell>
        </row>
        <row r="28">
          <cell r="Q28">
            <v>0.065950818911946</v>
          </cell>
        </row>
        <row r="28">
          <cell r="X28">
            <v>0.687961188257658</v>
          </cell>
          <cell r="Y28">
            <v>0.244820061256944</v>
          </cell>
          <cell r="Z28">
            <v>0.067218750485398</v>
          </cell>
        </row>
        <row r="28">
          <cell r="AD28">
            <v>1.05122221353117</v>
          </cell>
        </row>
        <row r="28">
          <cell r="AF28">
            <v>0.254522824929703</v>
          </cell>
        </row>
        <row r="28">
          <cell r="AI28">
            <v>197.692679306148</v>
          </cell>
          <cell r="AJ28">
            <v>32.2001079504885</v>
          </cell>
          <cell r="AK28">
            <v>14.4502620066401</v>
          </cell>
          <cell r="AL28">
            <v>244.343049263277</v>
          </cell>
        </row>
        <row r="28">
          <cell r="AP28">
            <v>158.568136904578</v>
          </cell>
        </row>
        <row r="28">
          <cell r="AS28">
            <v>1.04007973142405</v>
          </cell>
          <cell r="AT28">
            <v>0.25633528428407</v>
          </cell>
        </row>
        <row r="29">
          <cell r="D29">
            <v>0.0220741645503993</v>
          </cell>
          <cell r="E29">
            <v>0.114495555169125</v>
          </cell>
          <cell r="F29">
            <v>0.0537216442843734</v>
          </cell>
        </row>
        <row r="29">
          <cell r="M29">
            <v>232.933901285002</v>
          </cell>
          <cell r="N29">
            <v>51.299300882427</v>
          </cell>
          <cell r="O29">
            <v>19.2352403454491</v>
          </cell>
        </row>
        <row r="29">
          <cell r="Q29">
            <v>0.179072369563271</v>
          </cell>
        </row>
        <row r="29">
          <cell r="X29">
            <v>0.696133543095829</v>
          </cell>
          <cell r="Y29">
            <v>0.235790860382967</v>
          </cell>
          <cell r="Z29">
            <v>0.0680755965212032</v>
          </cell>
        </row>
        <row r="29">
          <cell r="AD29">
            <v>1.05377764686638</v>
          </cell>
        </row>
        <row r="29">
          <cell r="AF29">
            <v>0.268210463528207</v>
          </cell>
        </row>
        <row r="29">
          <cell r="AI29">
            <v>208.411659369528</v>
          </cell>
          <cell r="AJ29">
            <v>33.2446234484479</v>
          </cell>
          <cell r="AK29">
            <v>15.380501591994</v>
          </cell>
          <cell r="AL29">
            <v>257.03678440997</v>
          </cell>
        </row>
        <row r="29">
          <cell r="AP29">
            <v>171.851169447287</v>
          </cell>
        </row>
        <row r="29">
          <cell r="AS29">
            <v>1.05195046548271</v>
          </cell>
          <cell r="AT29">
            <v>0.269652021622271</v>
          </cell>
        </row>
        <row r="30">
          <cell r="D30">
            <v>0.0223537239352474</v>
          </cell>
          <cell r="E30">
            <v>0.112292934760926</v>
          </cell>
          <cell r="F30">
            <v>0.0537849805424918</v>
          </cell>
        </row>
        <row r="30">
          <cell r="M30">
            <v>249.234414261825</v>
          </cell>
          <cell r="N30">
            <v>53.7618259727057</v>
          </cell>
          <cell r="O30">
            <v>20.8900772696466</v>
          </cell>
        </row>
        <row r="30">
          <cell r="Q30">
            <v>0.144715456883198</v>
          </cell>
        </row>
        <row r="30">
          <cell r="X30">
            <v>0.705851011014271</v>
          </cell>
          <cell r="Y30">
            <v>0.225095747349831</v>
          </cell>
          <cell r="Z30">
            <v>0.0690532416358975</v>
          </cell>
        </row>
        <row r="30">
          <cell r="AD30">
            <v>1.065962180707</v>
          </cell>
        </row>
        <row r="30">
          <cell r="AF30">
            <v>0.285902210590962</v>
          </cell>
        </row>
        <row r="30">
          <cell r="AI30">
            <v>222.960773080237</v>
          </cell>
          <cell r="AJ30">
            <v>35.4988376298895</v>
          </cell>
          <cell r="AK30">
            <v>16.7712606494022</v>
          </cell>
          <cell r="AL30">
            <v>275.230871359529</v>
          </cell>
        </row>
        <row r="30">
          <cell r="AP30">
            <v>180.241969628959</v>
          </cell>
        </row>
        <row r="30">
          <cell r="AS30">
            <v>1.07078398133296</v>
          </cell>
          <cell r="AT30">
            <v>0.288739065287176</v>
          </cell>
        </row>
        <row r="31">
          <cell r="D31">
            <v>0.0224866500030187</v>
          </cell>
          <cell r="E31">
            <v>0.107936426770247</v>
          </cell>
          <cell r="F31">
            <v>0.0532436839625976</v>
          </cell>
        </row>
        <row r="31">
          <cell r="M31">
            <v>270.068336230687</v>
          </cell>
          <cell r="N31">
            <v>57.4149666762349</v>
          </cell>
          <cell r="O31">
            <v>23.0898108049633</v>
          </cell>
        </row>
        <row r="31">
          <cell r="Q31">
            <v>0.148648409008144</v>
          </cell>
        </row>
        <row r="31">
          <cell r="X31">
            <v>0.707860745901669</v>
          </cell>
          <cell r="Y31">
            <v>0.221360674367653</v>
          </cell>
          <cell r="Z31">
            <v>0.0707785797306776</v>
          </cell>
        </row>
        <row r="31">
          <cell r="AD31">
            <v>1.08157932149245</v>
          </cell>
        </row>
        <row r="31">
          <cell r="AF31">
            <v>0.309225918944164</v>
          </cell>
        </row>
        <row r="31">
          <cell r="AI31">
            <v>242.167612429127</v>
          </cell>
          <cell r="AJ31">
            <v>39.2127757727655</v>
          </cell>
          <cell r="AK31">
            <v>18.7350642732575</v>
          </cell>
          <cell r="AL31">
            <v>300.11545247515</v>
          </cell>
        </row>
        <row r="31">
          <cell r="AP31">
            <v>194.534191539858</v>
          </cell>
        </row>
        <row r="31">
          <cell r="AS31">
            <v>1.09041348084502</v>
          </cell>
          <cell r="AT31">
            <v>0.314844969235726</v>
          </cell>
        </row>
        <row r="32">
          <cell r="D32">
            <v>0.0227972669339931</v>
          </cell>
          <cell r="E32">
            <v>0.105240894975367</v>
          </cell>
          <cell r="F32">
            <v>0.0533506123663837</v>
          </cell>
        </row>
        <row r="32">
          <cell r="M32">
            <v>293.570544645767</v>
          </cell>
          <cell r="N32">
            <v>61.6947355915411</v>
          </cell>
          <cell r="O32">
            <v>25.6215350949637</v>
          </cell>
        </row>
        <row r="32">
          <cell r="Q32">
            <v>0.135091420429646</v>
          </cell>
        </row>
        <row r="32">
          <cell r="X32">
            <v>0.70254324523057</v>
          </cell>
          <cell r="Y32">
            <v>0.22433780190476</v>
          </cell>
          <cell r="Z32">
            <v>0.0731189528646701</v>
          </cell>
        </row>
        <row r="32">
          <cell r="AD32">
            <v>1.08583713214761</v>
          </cell>
        </row>
        <row r="32">
          <cell r="AF32">
            <v>0.335768985012041</v>
          </cell>
        </row>
        <row r="32">
          <cell r="AI32">
            <v>261.403095757154</v>
          </cell>
          <cell r="AJ32">
            <v>42.8925263571598</v>
          </cell>
          <cell r="AK32">
            <v>20.7254827376892</v>
          </cell>
          <cell r="AL32">
            <v>325.021104852003</v>
          </cell>
        </row>
        <row r="32">
          <cell r="AP32">
            <v>210.506049329148</v>
          </cell>
        </row>
        <row r="32">
          <cell r="AS32">
            <v>1.08298690444443</v>
          </cell>
          <cell r="AT32">
            <v>0.340972978612501</v>
          </cell>
        </row>
        <row r="33">
          <cell r="D33">
            <v>0.0230920383254117</v>
          </cell>
          <cell r="E33">
            <v>0.102602940183689</v>
          </cell>
          <cell r="F33">
            <v>0.0533851306817769</v>
          </cell>
        </row>
        <row r="33">
          <cell r="M33">
            <v>317.79230842855</v>
          </cell>
          <cell r="N33">
            <v>66.0390124350521</v>
          </cell>
          <cell r="O33">
            <v>28.2582604324888</v>
          </cell>
        </row>
        <row r="33">
          <cell r="Q33">
            <v>0.140083822435389</v>
          </cell>
        </row>
        <row r="33">
          <cell r="X33">
            <v>0.706030046527301</v>
          </cell>
          <cell r="Y33">
            <v>0.219348437453624</v>
          </cell>
          <cell r="Z33">
            <v>0.0746215160190747</v>
          </cell>
        </row>
        <row r="33">
          <cell r="AD33">
            <v>1.08130371739749</v>
          </cell>
        </row>
        <row r="33">
          <cell r="AF33">
            <v>0.363068251680301</v>
          </cell>
        </row>
        <row r="33">
          <cell r="AI33">
            <v>281.357354090617</v>
          </cell>
          <cell r="AJ33">
            <v>46.7727372873786</v>
          </cell>
          <cell r="AK33">
            <v>22.8309140148587</v>
          </cell>
          <cell r="AL33">
            <v>350.961005392855</v>
          </cell>
        </row>
        <row r="33">
          <cell r="AP33">
            <v>227.890433108575</v>
          </cell>
        </row>
        <row r="33">
          <cell r="AS33">
            <v>1.07980989589172</v>
          </cell>
          <cell r="AT33">
            <v>0.368185996537456</v>
          </cell>
        </row>
        <row r="34">
          <cell r="D34">
            <v>0.0232397897434556</v>
          </cell>
          <cell r="E34">
            <v>0.0990667037893341</v>
          </cell>
          <cell r="F34">
            <v>0.0528966168468853</v>
          </cell>
        </row>
        <row r="34">
          <cell r="M34">
            <v>344.535999587938</v>
          </cell>
          <cell r="N34">
            <v>71.1150447645263</v>
          </cell>
          <cell r="O34">
            <v>31.2315812450292</v>
          </cell>
        </row>
        <row r="34">
          <cell r="Q34">
            <v>0.134500476624831</v>
          </cell>
        </row>
        <row r="34">
          <cell r="X34">
            <v>0.708681378946198</v>
          </cell>
          <cell r="Y34">
            <v>0.215233688797517</v>
          </cell>
          <cell r="Z34">
            <v>0.0760849322562849</v>
          </cell>
        </row>
        <row r="34">
          <cell r="AD34">
            <v>1.08413720052368</v>
          </cell>
        </row>
        <row r="34">
          <cell r="AF34">
            <v>0.393615797975709</v>
          </cell>
        </row>
        <row r="34">
          <cell r="AI34">
            <v>304.913339547489</v>
          </cell>
          <cell r="AJ34">
            <v>51.7863516051958</v>
          </cell>
          <cell r="AK34">
            <v>25.423103391551</v>
          </cell>
          <cell r="AL34">
            <v>382.122794544236</v>
          </cell>
        </row>
        <row r="34">
          <cell r="AP34">
            <v>247.354880886233</v>
          </cell>
        </row>
        <row r="34">
          <cell r="AS34">
            <v>1.08878989025148</v>
          </cell>
          <cell r="AT34">
            <v>0.40087719076215</v>
          </cell>
        </row>
        <row r="35">
          <cell r="D35">
            <v>0.0230927224823511</v>
          </cell>
          <cell r="E35">
            <v>0.0939574747143992</v>
          </cell>
          <cell r="F35">
            <v>0.0514730689594075</v>
          </cell>
        </row>
        <row r="35">
          <cell r="M35">
            <v>377.886639323071</v>
          </cell>
          <cell r="N35">
            <v>78.3586781367194</v>
          </cell>
          <cell r="O35">
            <v>35.0834905137538</v>
          </cell>
        </row>
        <row r="35">
          <cell r="Q35">
            <v>0.13943672038528</v>
          </cell>
        </row>
        <row r="35">
          <cell r="X35">
            <v>0.71011044737543</v>
          </cell>
          <cell r="Y35">
            <v>0.212298013547356</v>
          </cell>
          <cell r="Z35">
            <v>0.0775915390772143</v>
          </cell>
        </row>
        <row r="35">
          <cell r="AD35">
            <v>1.09989671960728</v>
          </cell>
        </row>
        <row r="35">
          <cell r="AF35">
            <v>0.432936724979084</v>
          </cell>
        </row>
        <row r="35">
          <cell r="AI35">
            <v>337.26054253523</v>
          </cell>
          <cell r="AJ35">
            <v>59.5921844112805</v>
          </cell>
          <cell r="AK35">
            <v>29.1908864455374</v>
          </cell>
          <cell r="AL35">
            <v>426.043613392048</v>
          </cell>
        </row>
        <row r="35">
          <cell r="AP35">
            <v>276.370586420427</v>
          </cell>
        </row>
        <row r="35">
          <cell r="AS35">
            <v>1.11493901822894</v>
          </cell>
          <cell r="AT35">
            <v>0.446953621498725</v>
          </cell>
        </row>
        <row r="36">
          <cell r="D36">
            <v>0.0232682615723845</v>
          </cell>
          <cell r="E36">
            <v>0.0923473969967805</v>
          </cell>
          <cell r="F36">
            <v>0.0512550418215878</v>
          </cell>
        </row>
        <row r="36">
          <cell r="M36">
            <v>415.45744445696</v>
          </cell>
          <cell r="N36">
            <v>87.0281749698817</v>
          </cell>
          <cell r="O36">
            <v>39.5157580404053</v>
          </cell>
        </row>
        <row r="36">
          <cell r="Q36">
            <v>0.119466212573888</v>
          </cell>
        </row>
        <row r="36">
          <cell r="X36">
            <v>0.703390135814372</v>
          </cell>
          <cell r="Y36">
            <v>0.216910323583098</v>
          </cell>
          <cell r="Z36">
            <v>0.0796995406025303</v>
          </cell>
        </row>
        <row r="36">
          <cell r="AD36">
            <v>1.10391824002398</v>
          </cell>
        </row>
        <row r="36">
          <cell r="AF36">
            <v>0.477926747480655</v>
          </cell>
        </row>
        <row r="36">
          <cell r="AI36">
            <v>368.346510110331</v>
          </cell>
          <cell r="AJ36">
            <v>66.7874484398321</v>
          </cell>
          <cell r="AK36">
            <v>32.8288531989855</v>
          </cell>
          <cell r="AL36">
            <v>467.962811749149</v>
          </cell>
        </row>
        <row r="36">
          <cell r="AP36">
            <v>302.481919536365</v>
          </cell>
        </row>
        <row r="36">
          <cell r="AS36">
            <v>1.09839180083783</v>
          </cell>
          <cell r="AT36">
            <v>0.490930193208975</v>
          </cell>
        </row>
        <row r="37">
          <cell r="D37">
            <v>0.0233896869140916</v>
          </cell>
          <cell r="E37">
            <v>0.0910764757394978</v>
          </cell>
          <cell r="F37">
            <v>0.0509044617567985</v>
          </cell>
        </row>
        <row r="37">
          <cell r="M37">
            <v>453.742345663378</v>
          </cell>
          <cell r="N37">
            <v>96.0243685828131</v>
          </cell>
          <cell r="O37">
            <v>44.0887969402994</v>
          </cell>
        </row>
        <row r="37">
          <cell r="Q37">
            <v>0.140690199685103</v>
          </cell>
        </row>
        <row r="37">
          <cell r="X37">
            <v>0.70594905753865</v>
          </cell>
          <cell r="Y37">
            <v>0.213493177379162</v>
          </cell>
          <cell r="Z37">
            <v>0.0805577650821887</v>
          </cell>
        </row>
        <row r="37">
          <cell r="AD37">
            <v>1.09643076794522</v>
          </cell>
        </row>
        <row r="37">
          <cell r="AF37">
            <v>0.524013590761773</v>
          </cell>
        </row>
        <row r="37">
          <cell r="AI37">
            <v>401.148822429245</v>
          </cell>
          <cell r="AJ37">
            <v>74.3565265406679</v>
          </cell>
          <cell r="AK37">
            <v>36.7397794311343</v>
          </cell>
          <cell r="AL37">
            <v>512.245128401047</v>
          </cell>
        </row>
        <row r="37">
          <cell r="AP37">
            <v>333.207473855103</v>
          </cell>
        </row>
        <row r="37">
          <cell r="AS37">
            <v>1.09462785405186</v>
          </cell>
          <cell r="AT37">
            <v>0.537385863881608</v>
          </cell>
        </row>
        <row r="38">
          <cell r="D38">
            <v>0.0234102244468173</v>
          </cell>
          <cell r="E38">
            <v>0.0898046746399273</v>
          </cell>
          <cell r="F38">
            <v>0.0503080502897606</v>
          </cell>
        </row>
        <row r="38">
          <cell r="M38">
            <v>495.73965770583</v>
          </cell>
          <cell r="N38">
            <v>106.386373967931</v>
          </cell>
          <cell r="O38">
            <v>49.2235356806282</v>
          </cell>
        </row>
        <row r="38">
          <cell r="Q38">
            <v>0.234397497397343</v>
          </cell>
        </row>
        <row r="38">
          <cell r="X38">
            <v>0.702552485130713</v>
          </cell>
          <cell r="Y38">
            <v>0.215546631465102</v>
          </cell>
          <cell r="Z38">
            <v>0.0819008834041846</v>
          </cell>
        </row>
        <row r="38">
          <cell r="AD38">
            <v>1.09776139989231</v>
          </cell>
        </row>
        <row r="38">
          <cell r="AF38">
            <v>0.575241892957238</v>
          </cell>
        </row>
        <row r="38">
          <cell r="AI38">
            <v>438.652855137532</v>
          </cell>
          <cell r="AJ38">
            <v>83.2641298601167</v>
          </cell>
          <cell r="AK38">
            <v>41.3452033662656</v>
          </cell>
          <cell r="AL38">
            <v>563.262188363914</v>
          </cell>
        </row>
        <row r="38">
          <cell r="AP38">
            <v>408.591233721268</v>
          </cell>
        </row>
        <row r="38">
          <cell r="AS38">
            <v>1.09959501249356</v>
          </cell>
          <cell r="AT38">
            <v>0.590906815708758</v>
          </cell>
        </row>
        <row r="39">
          <cell r="D39">
            <v>0.0233714556829865</v>
          </cell>
          <cell r="E39">
            <v>0.0888085677604345</v>
          </cell>
          <cell r="F39">
            <v>0.0496426157410489</v>
          </cell>
        </row>
        <row r="39">
          <cell r="M39">
            <v>543.468805168839</v>
          </cell>
          <cell r="N39">
            <v>118.795038313611</v>
          </cell>
          <cell r="O39">
            <v>55.2258748548434</v>
          </cell>
        </row>
        <row r="39">
          <cell r="Q39">
            <v>0.123045257958942</v>
          </cell>
        </row>
        <row r="39">
          <cell r="X39">
            <v>0.698960270985474</v>
          </cell>
          <cell r="Y39">
            <v>0.217866295757015</v>
          </cell>
          <cell r="Z39">
            <v>0.0831734332575107</v>
          </cell>
        </row>
        <row r="39">
          <cell r="AD39">
            <v>1.10276287099887</v>
          </cell>
        </row>
        <row r="39">
          <cell r="AF39">
            <v>0.634355401396351</v>
          </cell>
        </row>
        <row r="39">
          <cell r="AI39">
            <v>481.825223979383</v>
          </cell>
          <cell r="AJ39">
            <v>93.7715374023466</v>
          </cell>
          <cell r="AK39">
            <v>46.7985461569249</v>
          </cell>
          <cell r="AL39">
            <v>622.395307538655</v>
          </cell>
        </row>
        <row r="39">
          <cell r="AP39">
            <v>448.259814810718</v>
          </cell>
        </row>
        <row r="39">
          <cell r="AS39">
            <v>1.10498329267672</v>
          </cell>
          <cell r="AT39">
            <v>0.652942158886981</v>
          </cell>
        </row>
        <row r="40">
          <cell r="D40">
            <v>0.0237767583420855</v>
          </cell>
          <cell r="E40">
            <v>0.0911760200333604</v>
          </cell>
          <cell r="F40">
            <v>0.0503992499535266</v>
          </cell>
        </row>
        <row r="40">
          <cell r="M40">
            <v>589.773364864382</v>
          </cell>
          <cell r="N40">
            <v>130.713460790477</v>
          </cell>
          <cell r="O40">
            <v>61.0849154604125</v>
          </cell>
        </row>
        <row r="40">
          <cell r="Q40">
            <v>0.167295491806785</v>
          </cell>
        </row>
        <row r="40">
          <cell r="X40">
            <v>0.689800565223345</v>
          </cell>
          <cell r="Y40">
            <v>0.225373351260395</v>
          </cell>
          <cell r="Z40">
            <v>0.0848260835162607</v>
          </cell>
        </row>
        <row r="40">
          <cell r="AD40">
            <v>1.09028085289877</v>
          </cell>
        </row>
        <row r="40">
          <cell r="AF40">
            <v>0.691625548075356</v>
          </cell>
        </row>
        <row r="40">
          <cell r="AI40">
            <v>515.382227431079</v>
          </cell>
          <cell r="AJ40">
            <v>100.592145137401</v>
          </cell>
          <cell r="AK40">
            <v>50.9123030828166</v>
          </cell>
          <cell r="AL40">
            <v>666.886675651296</v>
          </cell>
        </row>
        <row r="40">
          <cell r="AP40">
            <v>505.011942232362</v>
          </cell>
        </row>
        <row r="40">
          <cell r="AS40">
            <v>1.07148409953248</v>
          </cell>
          <cell r="AT40">
            <v>0.699617141161811</v>
          </cell>
        </row>
        <row r="41">
          <cell r="D41">
            <v>0.0242863438378805</v>
          </cell>
          <cell r="E41">
            <v>0.0943514987952605</v>
          </cell>
          <cell r="F41">
            <v>0.0514239780712252</v>
          </cell>
        </row>
        <row r="41">
          <cell r="M41">
            <v>627.963307792922</v>
          </cell>
          <cell r="N41">
            <v>139.771733728518</v>
          </cell>
          <cell r="O41">
            <v>65.8362167619826</v>
          </cell>
        </row>
        <row r="41">
          <cell r="Q41">
            <v>0.124223410819337</v>
          </cell>
        </row>
        <row r="41">
          <cell r="X41">
            <v>0.678846236084701</v>
          </cell>
          <cell r="Y41">
            <v>0.234725887714026</v>
          </cell>
          <cell r="Z41">
            <v>0.0864278762012729</v>
          </cell>
        </row>
        <row r="41">
          <cell r="AD41">
            <v>1.06690794805276</v>
          </cell>
        </row>
        <row r="41">
          <cell r="AF41">
            <v>0.737900794317941</v>
          </cell>
        </row>
        <row r="41">
          <cell r="AI41">
            <v>541.336692399771</v>
          </cell>
          <cell r="AJ41">
            <v>104.503020700421</v>
          </cell>
          <cell r="AK41">
            <v>53.9552134050909</v>
          </cell>
          <cell r="AL41">
            <v>699.794926505283</v>
          </cell>
        </row>
        <row r="41">
          <cell r="AP41">
            <v>541.807965653206</v>
          </cell>
        </row>
        <row r="41">
          <cell r="AS41">
            <v>1.04934609140578</v>
          </cell>
          <cell r="AT41">
            <v>0.734140512558633</v>
          </cell>
        </row>
        <row r="42">
          <cell r="D42">
            <v>0.0242531393199598</v>
          </cell>
          <cell r="E42">
            <v>0.0938736081464666</v>
          </cell>
          <cell r="F42">
            <v>0.0507970048338233</v>
          </cell>
        </row>
        <row r="42">
          <cell r="M42">
            <v>670.222254291369</v>
          </cell>
          <cell r="N42">
            <v>150.197324224284</v>
          </cell>
          <cell r="O42">
            <v>71.2935930579911</v>
          </cell>
        </row>
        <row r="42">
          <cell r="Q42">
            <v>0.122897848423388</v>
          </cell>
        </row>
        <row r="42">
          <cell r="X42">
            <v>0.67941970545683</v>
          </cell>
          <cell r="Y42">
            <v>0.233589553014715</v>
          </cell>
          <cell r="Z42">
            <v>0.0869907415284552</v>
          </cell>
        </row>
        <row r="42">
          <cell r="AD42">
            <v>1.07034463765483</v>
          </cell>
        </row>
        <row r="42">
          <cell r="AF42">
            <v>0.789808158319445</v>
          </cell>
        </row>
        <row r="42">
          <cell r="AI42">
            <v>582.089840104749</v>
          </cell>
          <cell r="AJ42">
            <v>113.357343644609</v>
          </cell>
          <cell r="AK42">
            <v>59.2722578133218</v>
          </cell>
          <cell r="AL42">
            <v>754.71944156268</v>
          </cell>
        </row>
        <row r="42">
          <cell r="AP42">
            <v>594.326656949868</v>
          </cell>
        </row>
        <row r="42">
          <cell r="AS42">
            <v>1.07848658653712</v>
          </cell>
          <cell r="AT42">
            <v>0.791760695427975</v>
          </cell>
        </row>
        <row r="43">
          <cell r="D43">
            <v>0.0243352762782954</v>
          </cell>
          <cell r="E43">
            <v>0.0944167466745099</v>
          </cell>
          <cell r="F43">
            <v>0.050674863479702</v>
          </cell>
        </row>
        <row r="43">
          <cell r="M43">
            <v>722.388839750294</v>
          </cell>
          <cell r="N43">
            <v>163.921984620752</v>
          </cell>
          <cell r="O43">
            <v>78.3441309468963</v>
          </cell>
        </row>
        <row r="43">
          <cell r="Q43">
            <v>0.107180377359281</v>
          </cell>
        </row>
        <row r="43">
          <cell r="X43">
            <v>0.677627749395834</v>
          </cell>
          <cell r="Y43">
            <v>0.234398457442727</v>
          </cell>
          <cell r="Z43">
            <v>0.087973793161439</v>
          </cell>
        </row>
        <row r="43">
          <cell r="AD43">
            <v>1.08282001270776</v>
          </cell>
        </row>
        <row r="43">
          <cell r="AF43">
            <v>0.855220080028158</v>
          </cell>
        </row>
        <row r="43">
          <cell r="AI43">
            <v>626.838204347122</v>
          </cell>
          <cell r="AJ43">
            <v>123.229977097112</v>
          </cell>
          <cell r="AK43">
            <v>65.2534581251048</v>
          </cell>
          <cell r="AL43">
            <v>815.321639569339</v>
          </cell>
        </row>
        <row r="43">
          <cell r="AP43">
            <v>640.686963031582</v>
          </cell>
        </row>
        <row r="43">
          <cell r="AS43">
            <v>1.08029765058282</v>
          </cell>
          <cell r="AT43">
            <v>0.855337219094659</v>
          </cell>
        </row>
        <row r="44">
          <cell r="D44">
            <v>0.0245495193881506</v>
          </cell>
          <cell r="E44">
            <v>0.095924325004737</v>
          </cell>
          <cell r="F44">
            <v>0.051022417962688</v>
          </cell>
        </row>
        <row r="44">
          <cell r="M44">
            <v>776.077714425133</v>
          </cell>
          <cell r="N44">
            <v>177.890420379471</v>
          </cell>
          <cell r="O44">
            <v>85.7427327261161</v>
          </cell>
        </row>
        <row r="44">
          <cell r="Q44">
            <v>0.244474896057107</v>
          </cell>
        </row>
        <row r="44">
          <cell r="X44">
            <v>0.671144717613639</v>
          </cell>
          <cell r="Y44">
            <v>0.239408154496002</v>
          </cell>
          <cell r="Z44">
            <v>0.0894471278903586</v>
          </cell>
        </row>
        <row r="44">
          <cell r="AD44">
            <v>1.07866555316512</v>
          </cell>
        </row>
        <row r="44">
          <cell r="AF44">
            <v>0.922496440701488</v>
          </cell>
        </row>
        <row r="44">
          <cell r="AI44">
            <v>669.502228469559</v>
          </cell>
          <cell r="AJ44">
            <v>131.944637859146</v>
          </cell>
          <cell r="AK44">
            <v>70.9609009467149</v>
          </cell>
          <cell r="AL44">
            <v>872.40776727542</v>
          </cell>
        </row>
        <row r="44">
          <cell r="AP44">
            <v>797.801985735179</v>
          </cell>
        </row>
        <row r="44">
          <cell r="AS44">
            <v>1.0700166964</v>
          </cell>
          <cell r="AT44">
            <v>0.915225105483633</v>
          </cell>
        </row>
        <row r="45">
          <cell r="D45">
            <v>0.0243837597341705</v>
          </cell>
          <cell r="E45">
            <v>0.0947798082478966</v>
          </cell>
          <cell r="F45">
            <v>0.0503097681563454</v>
          </cell>
        </row>
        <row r="45">
          <cell r="M45">
            <v>837.281576365222</v>
          </cell>
          <cell r="N45">
            <v>194.241911538177</v>
          </cell>
          <cell r="O45">
            <v>94.4794007445236</v>
          </cell>
        </row>
        <row r="45">
          <cell r="Q45">
            <v>0.197052922626607</v>
          </cell>
        </row>
        <row r="45">
          <cell r="X45">
            <v>0.672716879225393</v>
          </cell>
          <cell r="Y45">
            <v>0.236893875506335</v>
          </cell>
          <cell r="Z45">
            <v>0.0903892452682717</v>
          </cell>
        </row>
        <row r="45">
          <cell r="AD45">
            <v>1.08401502258326</v>
          </cell>
        </row>
        <row r="45">
          <cell r="AF45">
            <v>1</v>
          </cell>
        </row>
        <row r="45">
          <cell r="AI45">
            <v>728.029261015155</v>
          </cell>
          <cell r="AJ45">
            <v>145.939812177337</v>
          </cell>
          <cell r="AK45">
            <v>79.2475311689158</v>
          </cell>
          <cell r="AL45">
            <v>953.216604361407</v>
          </cell>
        </row>
        <row r="45">
          <cell r="AP45">
            <v>953.216604361407</v>
          </cell>
        </row>
        <row r="45">
          <cell r="AS45">
            <v>1.09262737004091</v>
          </cell>
          <cell r="AT45">
            <v>1</v>
          </cell>
        </row>
        <row r="46">
          <cell r="D46">
            <v>0.0243429610051875</v>
          </cell>
          <cell r="E46">
            <v>0.0946263792449091</v>
          </cell>
          <cell r="F46">
            <v>0.050124242408518</v>
          </cell>
        </row>
        <row r="46">
          <cell r="M46">
            <v>909.360825177279</v>
          </cell>
          <cell r="N46">
            <v>214.095207195599</v>
          </cell>
          <cell r="O46">
            <v>105.108884280244</v>
          </cell>
        </row>
        <row r="46">
          <cell r="Q46">
            <v>0.127242317798361</v>
          </cell>
        </row>
        <row r="46">
          <cell r="X46">
            <v>0.670555876864853</v>
          </cell>
          <cell r="Y46">
            <v>0.237582730523514</v>
          </cell>
          <cell r="Z46">
            <v>0.091861392611634</v>
          </cell>
        </row>
        <row r="46">
          <cell r="AD46">
            <v>1.09228002810556</v>
          </cell>
        </row>
        <row r="46">
          <cell r="AF46">
            <v>1.09228002810556</v>
          </cell>
        </row>
        <row r="46">
          <cell r="AI46">
            <v>791.042677043649</v>
          </cell>
          <cell r="AJ46">
            <v>160.984273586499</v>
          </cell>
          <cell r="AK46">
            <v>88.3128967225639</v>
          </cell>
          <cell r="AL46">
            <v>1040.33984735271</v>
          </cell>
        </row>
        <row r="46">
          <cell r="AP46">
            <v>1053.38508311878</v>
          </cell>
        </row>
        <row r="46">
          <cell r="AS46">
            <v>1.09139920831496</v>
          </cell>
          <cell r="AT46">
            <v>1.09139920831496</v>
          </cell>
        </row>
        <row r="47">
          <cell r="D47">
            <v>0.0242585207107728</v>
          </cell>
          <cell r="E47">
            <v>0.0942012348143022</v>
          </cell>
          <cell r="F47">
            <v>0.0498931196566238</v>
          </cell>
        </row>
        <row r="47">
          <cell r="M47">
            <v>988.010716228218</v>
          </cell>
          <cell r="N47">
            <v>235.865952252984</v>
          </cell>
          <cell r="O47">
            <v>116.990905471259</v>
          </cell>
        </row>
        <row r="47">
          <cell r="Q47">
            <v>0.109662929228658</v>
          </cell>
        </row>
        <row r="47">
          <cell r="X47">
            <v>0.676563699748415</v>
          </cell>
          <cell r="Y47">
            <v>0.230739605616711</v>
          </cell>
          <cell r="Z47">
            <v>0.092696694634874</v>
          </cell>
        </row>
        <row r="47">
          <cell r="AD47">
            <v>1.09246073916533</v>
          </cell>
        </row>
        <row r="47">
          <cell r="AF47">
            <v>1.19327304687974</v>
          </cell>
        </row>
        <row r="47">
          <cell r="AI47">
            <v>861.095175895853</v>
          </cell>
          <cell r="AJ47">
            <v>177.98277890564</v>
          </cell>
          <cell r="AK47">
            <v>98.5916445266968</v>
          </cell>
          <cell r="AL47">
            <v>1137.66959932819</v>
          </cell>
        </row>
        <row r="47">
          <cell r="AP47">
            <v>1119.17879929605</v>
          </cell>
        </row>
        <row r="47">
          <cell r="AS47">
            <v>1.09355572818166</v>
          </cell>
          <cell r="AT47">
            <v>1.19350585598575</v>
          </cell>
        </row>
        <row r="48">
          <cell r="D48">
            <v>0.0240648889342164</v>
          </cell>
          <cell r="E48">
            <v>0.0930995685308802</v>
          </cell>
          <cell r="F48">
            <v>0.0494358780036517</v>
          </cell>
        </row>
        <row r="48">
          <cell r="M48">
            <v>1077.50525036745</v>
          </cell>
          <cell r="N48">
            <v>261.12068951801</v>
          </cell>
          <cell r="O48">
            <v>130.878214491424</v>
          </cell>
        </row>
        <row r="48">
          <cell r="Q48">
            <v>0.320843251546734</v>
          </cell>
        </row>
        <row r="48">
          <cell r="X48">
            <v>0.673278818612887</v>
          </cell>
          <cell r="Y48">
            <v>0.235072070548853</v>
          </cell>
          <cell r="Z48">
            <v>0.0916491108382599</v>
          </cell>
        </row>
        <row r="48">
          <cell r="AD48">
            <v>1.09697086062224</v>
          </cell>
        </row>
        <row r="48">
          <cell r="AF48">
            <v>1.30898576119299</v>
          </cell>
        </row>
        <row r="48">
          <cell r="AI48">
            <v>943.975413350516</v>
          </cell>
          <cell r="AJ48">
            <v>199.007208959056</v>
          </cell>
          <cell r="AK48">
            <v>111.079453004062</v>
          </cell>
          <cell r="AL48">
            <v>1254.06207531363</v>
          </cell>
        </row>
        <row r="48">
          <cell r="AP48">
            <v>1500.38860712818</v>
          </cell>
        </row>
        <row r="48">
          <cell r="AS48">
            <v>1.10230780189097</v>
          </cell>
          <cell r="AT48">
            <v>1.31561081665565</v>
          </cell>
        </row>
        <row r="49">
          <cell r="D49">
            <v>0.0241493499536396</v>
          </cell>
          <cell r="E49">
            <v>0.0939188052861688</v>
          </cell>
          <cell r="F49">
            <v>0.0498403702902311</v>
          </cell>
        </row>
        <row r="49">
          <cell r="M49">
            <v>1171.26730316103</v>
          </cell>
          <cell r="N49">
            <v>287.34830447975</v>
          </cell>
          <cell r="O49">
            <v>145.666865556851</v>
          </cell>
        </row>
        <row r="49">
          <cell r="Q49">
            <v>0.124578090980069</v>
          </cell>
        </row>
        <row r="49">
          <cell r="X49">
            <v>0.676628288454723</v>
          </cell>
          <cell r="Y49">
            <v>0.227703210478851</v>
          </cell>
          <cell r="Z49">
            <v>0.0956685010664261</v>
          </cell>
        </row>
        <row r="49">
          <cell r="AD49">
            <v>1.09252335187167</v>
          </cell>
        </row>
        <row r="49">
          <cell r="AF49">
            <v>1.43009751137086</v>
          </cell>
        </row>
        <row r="49">
          <cell r="AI49">
            <v>1020.59408893822</v>
          </cell>
          <cell r="AJ49">
            <v>216.900221505101</v>
          </cell>
          <cell r="AK49">
            <v>122.535079113224</v>
          </cell>
          <cell r="AL49">
            <v>1360.02938955654</v>
          </cell>
        </row>
        <row r="49">
          <cell r="AP49">
            <v>1566.1459595665</v>
          </cell>
        </row>
        <row r="49">
          <cell r="AS49">
            <v>1.08449925751595</v>
          </cell>
          <cell r="AT49">
            <v>1.426778953843</v>
          </cell>
        </row>
        <row r="50">
          <cell r="D50">
            <v>0.0242110214649215</v>
          </cell>
          <cell r="E50">
            <v>0.0945032708998948</v>
          </cell>
          <cell r="F50">
            <v>0.0501553222999878</v>
          </cell>
        </row>
        <row r="50">
          <cell r="M50">
            <v>1263.55652424591</v>
          </cell>
          <cell r="N50">
            <v>312.435557454092</v>
          </cell>
          <cell r="O50">
            <v>160.397167837452</v>
          </cell>
        </row>
        <row r="50">
          <cell r="Q50">
            <v>0.228312831948728</v>
          </cell>
        </row>
        <row r="50">
          <cell r="X50">
            <v>0.668885520966638</v>
          </cell>
          <cell r="Y50">
            <v>0.233332162199408</v>
          </cell>
          <cell r="Z50">
            <v>0.097782316833954</v>
          </cell>
        </row>
        <row r="50">
          <cell r="AD50">
            <v>1.08289423135764</v>
          </cell>
        </row>
        <row r="50">
          <cell r="AF50">
            <v>1.54864434534241</v>
          </cell>
        </row>
        <row r="50">
          <cell r="AI50">
            <v>1098.47017956278</v>
          </cell>
          <cell r="AJ50">
            <v>234.557175009941</v>
          </cell>
          <cell r="AK50">
            <v>134.254473922466</v>
          </cell>
          <cell r="AL50">
            <v>1467.28182849518</v>
          </cell>
        </row>
        <row r="50">
          <cell r="AP50">
            <v>1839.38186812056</v>
          </cell>
        </row>
        <row r="50">
          <cell r="AS50">
            <v>1.07886038328452</v>
          </cell>
          <cell r="AT50">
            <v>1.53929528900534</v>
          </cell>
        </row>
        <row r="51">
          <cell r="D51">
            <v>0.0240676720802529</v>
          </cell>
          <cell r="E51">
            <v>0.0943391564685067</v>
          </cell>
          <cell r="F51">
            <v>0.0500305839687801</v>
          </cell>
        </row>
        <row r="51">
          <cell r="M51">
            <v>1366.53902477053</v>
          </cell>
          <cell r="N51">
            <v>339.643008343423</v>
          </cell>
          <cell r="O51">
            <v>176.897625927938</v>
          </cell>
        </row>
        <row r="51">
          <cell r="Q51">
            <v>0.185826669307187</v>
          </cell>
        </row>
        <row r="51">
          <cell r="X51">
            <v>0.70504462043802</v>
          </cell>
          <cell r="Y51">
            <v>0.201970950920068</v>
          </cell>
          <cell r="Z51">
            <v>0.0929844286419124</v>
          </cell>
        </row>
        <row r="51">
          <cell r="AD51">
            <v>1.08473673417939</v>
          </cell>
        </row>
        <row r="51">
          <cell r="AF51">
            <v>1.6798714095721</v>
          </cell>
        </row>
        <row r="51">
          <cell r="AI51">
            <v>1194.27462569615</v>
          </cell>
          <cell r="AJ51">
            <v>255.56791163271</v>
          </cell>
          <cell r="AK51">
            <v>148.574324375082</v>
          </cell>
          <cell r="AL51">
            <v>1598.41686170394</v>
          </cell>
        </row>
        <row r="51">
          <cell r="AP51">
            <v>2112.20529758448</v>
          </cell>
        </row>
        <row r="51">
          <cell r="AS51">
            <v>1.0893727644288</v>
          </cell>
          <cell r="AT51">
            <v>1.67686636425598</v>
          </cell>
        </row>
        <row r="52">
          <cell r="D52">
            <v>0.0238713966734855</v>
          </cell>
          <cell r="E52">
            <v>0.0926926539710641</v>
          </cell>
          <cell r="F52">
            <v>0.0503064345169719</v>
          </cell>
        </row>
        <row r="52">
          <cell r="M52">
            <v>1488.74559649087</v>
          </cell>
          <cell r="N52">
            <v>374.037463958733</v>
          </cell>
          <cell r="O52">
            <v>195.19534488064</v>
          </cell>
        </row>
        <row r="52">
          <cell r="Q52">
            <v>0.37269902685979</v>
          </cell>
        </row>
        <row r="52">
          <cell r="X52">
            <v>0.649853043508811</v>
          </cell>
          <cell r="Y52">
            <v>0.289356434103156</v>
          </cell>
          <cell r="Z52">
            <v>0.0607905223880332</v>
          </cell>
        </row>
        <row r="52">
          <cell r="AD52">
            <v>1.09339790860378</v>
          </cell>
        </row>
        <row r="52">
          <cell r="AF52">
            <v>1.83676788594942</v>
          </cell>
        </row>
        <row r="52">
          <cell r="AI52">
            <v>1308.04526394853</v>
          </cell>
          <cell r="AJ52">
            <v>286.041316758464</v>
          </cell>
          <cell r="AK52">
            <v>163.175126892071</v>
          </cell>
          <cell r="AL52">
            <v>1757.26170759907</v>
          </cell>
        </row>
        <row r="52">
          <cell r="AP52">
            <v>3048.17663521562</v>
          </cell>
        </row>
        <row r="52">
          <cell r="AS52">
            <v>1.09956614823331</v>
          </cell>
          <cell r="AT52">
            <v>1.84382548924694</v>
          </cell>
        </row>
        <row r="53">
          <cell r="D53">
            <v>0.0238561500337063</v>
          </cell>
          <cell r="E53">
            <v>0.0917433736496925</v>
          </cell>
          <cell r="F53">
            <v>0.0485048702351015</v>
          </cell>
        </row>
        <row r="53">
          <cell r="M53">
            <v>1621.35896630125</v>
          </cell>
          <cell r="N53">
            <v>416.446778884083</v>
          </cell>
          <cell r="O53">
            <v>220.478380284426</v>
          </cell>
        </row>
        <row r="53">
          <cell r="Q53">
            <v>0.338127926900249</v>
          </cell>
        </row>
        <row r="53">
          <cell r="X53">
            <v>0.496752523115437</v>
          </cell>
          <cell r="Y53">
            <v>0.257919690417046</v>
          </cell>
          <cell r="Z53">
            <v>0.245327786467517</v>
          </cell>
        </row>
        <row r="53">
          <cell r="AD53">
            <v>1.10180778027007</v>
          </cell>
        </row>
        <row r="53">
          <cell r="AF53">
            <v>2.02376514728928</v>
          </cell>
        </row>
        <row r="53">
          <cell r="AI53">
            <v>1421.74860117294</v>
          </cell>
          <cell r="AJ53">
            <v>320.932648989049</v>
          </cell>
          <cell r="AK53">
            <v>190.4926976715</v>
          </cell>
          <cell r="AL53">
            <v>1933.17394783349</v>
          </cell>
        </row>
        <row r="53">
          <cell r="AP53">
            <v>4220.31331032726</v>
          </cell>
        </row>
        <row r="53">
          <cell r="AS53">
            <v>1.10107205061855</v>
          </cell>
          <cell r="AT53">
            <v>2.03018471242788</v>
          </cell>
        </row>
        <row r="54">
          <cell r="D54">
            <v>0.0235831197809393</v>
          </cell>
          <cell r="E54">
            <v>0.0900465816708731</v>
          </cell>
          <cell r="F54">
            <v>0.0480683025696849</v>
          </cell>
        </row>
        <row r="54">
          <cell r="M54">
            <v>1770.66464136</v>
          </cell>
          <cell r="N54">
            <v>467.62835049628</v>
          </cell>
          <cell r="O54">
            <v>253.757791047232</v>
          </cell>
        </row>
        <row r="54">
          <cell r="Q54">
            <v>0.234768698094257</v>
          </cell>
        </row>
        <row r="54">
          <cell r="X54">
            <v>0.729770988413918</v>
          </cell>
          <cell r="Y54">
            <v>0.22399607752381</v>
          </cell>
          <cell r="Z54">
            <v>0.0462329340622718</v>
          </cell>
        </row>
        <row r="54">
          <cell r="AD54">
            <v>1.10787856939532</v>
          </cell>
        </row>
        <row r="54">
          <cell r="AF54">
            <v>2.24208603617095</v>
          </cell>
        </row>
        <row r="54">
          <cell r="AI54">
            <v>1565.54415834617</v>
          </cell>
          <cell r="AJ54">
            <v>365.985177008539</v>
          </cell>
          <cell r="AK54">
            <v>219.888168294571</v>
          </cell>
          <cell r="AL54">
            <v>2151.41750364928</v>
          </cell>
        </row>
        <row r="54">
          <cell r="AP54">
            <v>5142.05521976623</v>
          </cell>
        </row>
        <row r="54">
          <cell r="AS54">
            <v>1.11135538026417</v>
          </cell>
          <cell r="AT54">
            <v>2.2562567030868</v>
          </cell>
        </row>
        <row r="55">
          <cell r="D55">
            <v>0.0231282120052781</v>
          </cell>
          <cell r="E55">
            <v>0.0875050111133527</v>
          </cell>
          <cell r="F55">
            <v>0.0473541490286836</v>
          </cell>
        </row>
        <row r="55">
          <cell r="M55">
            <v>1959.8798077219</v>
          </cell>
          <cell r="N55">
            <v>534.623222372468</v>
          </cell>
          <cell r="O55">
            <v>291.951738964539</v>
          </cell>
        </row>
        <row r="55">
          <cell r="Q55">
            <v>0.218735020300707</v>
          </cell>
        </row>
        <row r="55">
          <cell r="X55">
            <v>0.696643154425518</v>
          </cell>
          <cell r="Y55">
            <v>0.232973051555876</v>
          </cell>
          <cell r="Z55">
            <v>0.0703837940186062</v>
          </cell>
        </row>
        <row r="55">
          <cell r="AD55">
            <v>1.11759309724671</v>
          </cell>
        </row>
        <row r="55">
          <cell r="AF55">
            <v>2.5057398774579</v>
          </cell>
        </row>
        <row r="55">
          <cell r="AI55">
            <v>1755.00144094188</v>
          </cell>
          <cell r="AJ55">
            <v>428.479347733464</v>
          </cell>
          <cell r="AK55">
            <v>255.467416409058</v>
          </cell>
          <cell r="AL55">
            <v>2438.9482050844</v>
          </cell>
        </row>
        <row r="55">
          <cell r="AP55">
            <v>6224.7266478328</v>
          </cell>
        </row>
        <row r="55">
          <cell r="AS55">
            <v>1.13267035475237</v>
          </cell>
          <cell r="AT55">
            <v>2.55559508029774</v>
          </cell>
        </row>
        <row r="56">
          <cell r="D56">
            <v>0.0226438991377058</v>
          </cell>
          <cell r="E56">
            <v>0.0845288789554967</v>
          </cell>
          <cell r="F56">
            <v>0.0462186315760367</v>
          </cell>
        </row>
        <row r="56">
          <cell r="M56">
            <v>2197.57163852059</v>
          </cell>
          <cell r="N56">
            <v>625.441114379075</v>
          </cell>
          <cell r="O56">
            <v>340.190287691397</v>
          </cell>
        </row>
        <row r="56">
          <cell r="Q56">
            <v>0.205436606544479</v>
          </cell>
        </row>
        <row r="56">
          <cell r="X56">
            <v>0.622895706066377</v>
          </cell>
          <cell r="Y56">
            <v>0.259781169062682</v>
          </cell>
          <cell r="Z56">
            <v>0.117323124870941</v>
          </cell>
        </row>
        <row r="56">
          <cell r="AD56">
            <v>1.13715639039129</v>
          </cell>
        </row>
        <row r="56">
          <cell r="AF56">
            <v>2.84941811430954</v>
          </cell>
        </row>
        <row r="56">
          <cell r="AI56">
            <v>1990.58640361978</v>
          </cell>
          <cell r="AJ56">
            <v>515.480726313248</v>
          </cell>
          <cell r="AK56">
            <v>303.023442483083</v>
          </cell>
          <cell r="AL56">
            <v>2809.09057241612</v>
          </cell>
        </row>
        <row r="56">
          <cell r="AP56">
            <v>7487.44546721177</v>
          </cell>
        </row>
        <row r="56">
          <cell r="AS56">
            <v>1.15073989768679</v>
          </cell>
          <cell r="AT56">
            <v>2.94082522123067</v>
          </cell>
        </row>
        <row r="57">
          <cell r="D57">
            <v>0.0222711934012188</v>
          </cell>
          <cell r="E57">
            <v>0.0819766168455501</v>
          </cell>
          <cell r="F57">
            <v>0.04543183172882</v>
          </cell>
        </row>
        <row r="57">
          <cell r="M57">
            <v>2477.94035742316</v>
          </cell>
          <cell r="N57">
            <v>745.860523344424</v>
          </cell>
          <cell r="O57">
            <v>400.567190156626</v>
          </cell>
        </row>
        <row r="57">
          <cell r="Q57">
            <v>0.193573252064738</v>
          </cell>
        </row>
        <row r="57">
          <cell r="X57">
            <v>0.607097294479773</v>
          </cell>
          <cell r="Y57">
            <v>0.278543489416622</v>
          </cell>
          <cell r="Z57">
            <v>0.114359216103604</v>
          </cell>
        </row>
        <row r="57">
          <cell r="AD57">
            <v>1.15046448428449</v>
          </cell>
        </row>
        <row r="57">
          <cell r="AF57">
            <v>3.27815434139</v>
          </cell>
        </row>
        <row r="57">
          <cell r="AI57">
            <v>2259.06934309638</v>
          </cell>
          <cell r="AJ57">
            <v>629.267107358453</v>
          </cell>
          <cell r="AK57">
            <v>360.453482768465</v>
          </cell>
          <cell r="AL57">
            <v>3248.78993322329</v>
          </cell>
        </row>
        <row r="57">
          <cell r="AP57">
            <v>8892.02880011971</v>
          </cell>
        </row>
        <row r="57">
          <cell r="AS57">
            <v>1.15447318784232</v>
          </cell>
          <cell r="AT57">
            <v>3.39510386804126</v>
          </cell>
        </row>
        <row r="58">
          <cell r="D58">
            <v>0.0219616007283636</v>
          </cell>
          <cell r="E58">
            <v>0.0805018311295721</v>
          </cell>
          <cell r="F58">
            <v>0.0449662474728972</v>
          </cell>
        </row>
        <row r="58">
          <cell r="M58">
            <v>2795.01054262261</v>
          </cell>
          <cell r="N58">
            <v>895.73267496572</v>
          </cell>
          <cell r="O58">
            <v>471.589647938967</v>
          </cell>
        </row>
        <row r="58">
          <cell r="Q58">
            <v>0.143949463395589</v>
          </cell>
        </row>
        <row r="58">
          <cell r="X58">
            <v>0.639477395698277</v>
          </cell>
          <cell r="Y58">
            <v>0.250973295603036</v>
          </cell>
          <cell r="Z58">
            <v>0.109549308698687</v>
          </cell>
        </row>
        <row r="58">
          <cell r="AD58">
            <v>1.15234740442</v>
          </cell>
        </row>
        <row r="58">
          <cell r="AF58">
            <v>3.77757264658894</v>
          </cell>
        </row>
        <row r="58">
          <cell r="AI58">
            <v>2560.63241643539</v>
          </cell>
          <cell r="AJ58">
            <v>764.850084333133</v>
          </cell>
          <cell r="AK58">
            <v>426.309753564748</v>
          </cell>
          <cell r="AL58">
            <v>3751.79225433327</v>
          </cell>
        </row>
        <row r="58">
          <cell r="AP58">
            <v>10082.6960549637</v>
          </cell>
        </row>
        <row r="58">
          <cell r="AS58">
            <v>1.1516532763329</v>
          </cell>
          <cell r="AT58">
            <v>3.90998249312022</v>
          </cell>
        </row>
        <row r="59">
          <cell r="D59">
            <v>0.0217534145546728</v>
          </cell>
          <cell r="E59">
            <v>0.0800105373643583</v>
          </cell>
          <cell r="F59">
            <v>0.0450489230792524</v>
          </cell>
        </row>
        <row r="59">
          <cell r="M59">
            <v>3145.56874284924</v>
          </cell>
          <cell r="N59">
            <v>1070.73729243873</v>
          </cell>
          <cell r="O59">
            <v>549.636947934527</v>
          </cell>
        </row>
        <row r="59">
          <cell r="Q59">
            <v>0.151607078736799</v>
          </cell>
        </row>
        <row r="59">
          <cell r="X59">
            <v>0.658974557042708</v>
          </cell>
          <cell r="Y59">
            <v>0.248943810465467</v>
          </cell>
          <cell r="Z59">
            <v>0.0920816324918243</v>
          </cell>
        </row>
        <row r="59">
          <cell r="AD59">
            <v>1.14655218070577</v>
          </cell>
        </row>
        <row r="59">
          <cell r="AF59">
            <v>4.33118415572103</v>
          </cell>
        </row>
        <row r="59">
          <cell r="AI59">
            <v>2887.68767940677</v>
          </cell>
          <cell r="AJ59">
            <v>916.34457543134</v>
          </cell>
          <cell r="AK59">
            <v>494.376762179519</v>
          </cell>
          <cell r="AL59">
            <v>4298.40901701763</v>
          </cell>
        </row>
        <row r="59">
          <cell r="AP59">
            <v>11501.1887440989</v>
          </cell>
        </row>
        <row r="59">
          <cell r="AS59">
            <v>1.14248933973471</v>
          </cell>
          <cell r="AT59">
            <v>4.4671133169392</v>
          </cell>
        </row>
        <row r="60">
          <cell r="D60">
            <v>0.0217778915031395</v>
          </cell>
          <cell r="E60">
            <v>0.0810008659116387</v>
          </cell>
          <cell r="F60">
            <v>0.0455070302629923</v>
          </cell>
        </row>
        <row r="60">
          <cell r="M60">
            <v>3507.22435248623</v>
          </cell>
          <cell r="N60">
            <v>1258.08734142906</v>
          </cell>
          <cell r="O60">
            <v>629.748127322578</v>
          </cell>
        </row>
        <row r="60">
          <cell r="Q60">
            <v>0.166259236596731</v>
          </cell>
        </row>
        <row r="60">
          <cell r="X60">
            <v>0.630350322103137</v>
          </cell>
          <cell r="Y60">
            <v>0.247645554440549</v>
          </cell>
          <cell r="Z60">
            <v>0.122004123456314</v>
          </cell>
        </row>
        <row r="60">
          <cell r="AD60">
            <v>1.13287599791337</v>
          </cell>
        </row>
        <row r="60">
          <cell r="AF60">
            <v>4.90669457255903</v>
          </cell>
        </row>
        <row r="60">
          <cell r="AI60">
            <v>3202.38133538744</v>
          </cell>
          <cell r="AJ60">
            <v>1062.75097853772</v>
          </cell>
          <cell r="AK60">
            <v>560.698170723947</v>
          </cell>
          <cell r="AL60">
            <v>4825.83048464911</v>
          </cell>
        </row>
        <row r="60">
          <cell r="AP60">
            <v>13073.224989024</v>
          </cell>
        </row>
        <row r="60">
          <cell r="AS60">
            <v>1.12012093382941</v>
          </cell>
          <cell r="AT60">
            <v>5.00370714009173</v>
          </cell>
        </row>
        <row r="61">
          <cell r="D61">
            <v>0.0218047508446163</v>
          </cell>
          <cell r="E61">
            <v>0.0819821492191646</v>
          </cell>
          <cell r="F61">
            <v>0.0459305036141616</v>
          </cell>
        </row>
        <row r="61">
          <cell r="M61">
            <v>3872.32850656968</v>
          </cell>
          <cell r="N61">
            <v>1453.0346940379</v>
          </cell>
          <cell r="O61">
            <v>712.116810033291</v>
          </cell>
        </row>
        <row r="61">
          <cell r="Q61">
            <v>0.151251682211164</v>
          </cell>
        </row>
        <row r="61">
          <cell r="X61">
            <v>0.637081223213411</v>
          </cell>
          <cell r="Y61">
            <v>0.243981461489362</v>
          </cell>
          <cell r="Z61">
            <v>0.118937315297228</v>
          </cell>
        </row>
        <row r="61">
          <cell r="AD61">
            <v>1.11960770219382</v>
          </cell>
        </row>
        <row r="61">
          <cell r="AF61">
            <v>5.49357303574968</v>
          </cell>
        </row>
        <row r="61">
          <cell r="AI61">
            <v>3526.81948319642</v>
          </cell>
          <cell r="AJ61">
            <v>1214.76403104125</v>
          </cell>
          <cell r="AK61">
            <v>629.460352670733</v>
          </cell>
          <cell r="AL61">
            <v>5371.0438669084</v>
          </cell>
        </row>
        <row r="61">
          <cell r="AP61">
            <v>14536.0603090449</v>
          </cell>
        </row>
        <row r="61">
          <cell r="AS61">
            <v>1.11058003782353</v>
          </cell>
          <cell r="AT61">
            <v>5.55701726490093</v>
          </cell>
        </row>
        <row r="62">
          <cell r="D62">
            <v>0.0218648594948464</v>
          </cell>
          <cell r="E62">
            <v>0.0831703999067684</v>
          </cell>
          <cell r="F62">
            <v>0.0464188902660043</v>
          </cell>
        </row>
        <row r="62">
          <cell r="M62">
            <v>4253.90237140765</v>
          </cell>
          <cell r="N62">
            <v>1661.45397192517</v>
          </cell>
          <cell r="O62">
            <v>799.113133505146</v>
          </cell>
        </row>
        <row r="62">
          <cell r="Q62">
            <v>0.152341919697531</v>
          </cell>
        </row>
        <row r="62">
          <cell r="X62">
            <v>0.640032329057921</v>
          </cell>
          <cell r="Y62">
            <v>0.240980042620711</v>
          </cell>
          <cell r="Z62">
            <v>0.118987628321368</v>
          </cell>
        </row>
        <row r="62">
          <cell r="AD62">
            <v>1.11207270175064</v>
          </cell>
        </row>
        <row r="62">
          <cell r="AF62">
            <v>6.10925260813061</v>
          </cell>
        </row>
        <row r="62">
          <cell r="AI62">
            <v>3864.55576282255</v>
          </cell>
          <cell r="AJ62">
            <v>1373.0472042019</v>
          </cell>
          <cell r="AK62">
            <v>701.069562310038</v>
          </cell>
          <cell r="AL62">
            <v>5938.67252933449</v>
          </cell>
        </row>
        <row r="62">
          <cell r="AP62">
            <v>15991.9396451145</v>
          </cell>
        </row>
        <row r="62">
          <cell r="AS62">
            <v>1.10353702785905</v>
          </cell>
          <cell r="AT62">
            <v>6.1323743162702</v>
          </cell>
        </row>
        <row r="63">
          <cell r="D63">
            <v>0.0218038096501999</v>
          </cell>
          <cell r="E63">
            <v>0.0832099032985759</v>
          </cell>
          <cell r="F63">
            <v>0.0461533724645279</v>
          </cell>
        </row>
        <row r="63">
          <cell r="M63">
            <v>4677.16746275941</v>
          </cell>
          <cell r="N63">
            <v>1903.87678236709</v>
          </cell>
          <cell r="O63">
            <v>902.282283130869</v>
          </cell>
        </row>
        <row r="63">
          <cell r="Q63">
            <v>0.186081932873991</v>
          </cell>
        </row>
        <row r="63">
          <cell r="X63">
            <v>0.608202274696888</v>
          </cell>
          <cell r="Y63">
            <v>0.260738631156978</v>
          </cell>
          <cell r="Z63">
            <v>0.131059094146134</v>
          </cell>
        </row>
        <row r="63">
          <cell r="AD63">
            <v>1.11465951064042</v>
          </cell>
        </row>
        <row r="63">
          <cell r="AF63">
            <v>6.80973652255755</v>
          </cell>
        </row>
        <row r="63">
          <cell r="AI63">
            <v>4261.56334851841</v>
          </cell>
          <cell r="AJ63">
            <v>1576.26113680105</v>
          </cell>
          <cell r="AK63">
            <v>797.610655060203</v>
          </cell>
          <cell r="AL63">
            <v>6635.43514037966</v>
          </cell>
        </row>
        <row r="63">
          <cell r="AP63">
            <v>18334.9907712021</v>
          </cell>
        </row>
        <row r="63">
          <cell r="AS63">
            <v>1.11431945327739</v>
          </cell>
          <cell r="AT63">
            <v>6.83342399539853</v>
          </cell>
        </row>
        <row r="64">
          <cell r="D64">
            <v>0.0216187932948156</v>
          </cell>
          <cell r="E64">
            <v>0.0829329797872448</v>
          </cell>
          <cell r="F64">
            <v>0.0459193007371734</v>
          </cell>
        </row>
        <row r="64">
          <cell r="M64">
            <v>5185.27740074769</v>
          </cell>
          <cell r="N64">
            <v>2205.85285528101</v>
          </cell>
          <cell r="O64">
            <v>1031.91447552016</v>
          </cell>
        </row>
        <row r="64">
          <cell r="Q64">
            <v>0.205622604707138</v>
          </cell>
        </row>
        <row r="64">
          <cell r="X64">
            <v>0.582713686406473</v>
          </cell>
          <cell r="Y64">
            <v>0.264166198341624</v>
          </cell>
          <cell r="Z64">
            <v>0.153120115251903</v>
          </cell>
        </row>
        <row r="64">
          <cell r="AD64">
            <v>1.12650888514288</v>
          </cell>
        </row>
        <row r="64">
          <cell r="AF64">
            <v>7.67122869814303</v>
          </cell>
        </row>
        <row r="64">
          <cell r="AI64">
            <v>4756.52978566657</v>
          </cell>
          <cell r="AJ64">
            <v>1833.83772714097</v>
          </cell>
          <cell r="AK64">
            <v>916.688825750647</v>
          </cell>
          <cell r="AL64">
            <v>7507.05633855819</v>
          </cell>
        </row>
        <row r="64">
          <cell r="AP64">
            <v>22269.1208204961</v>
          </cell>
        </row>
        <row r="64">
          <cell r="AS64">
            <v>1.12777439497641</v>
          </cell>
          <cell r="AT64">
            <v>7.70656061202787</v>
          </cell>
        </row>
        <row r="65">
          <cell r="D65">
            <v>0.0213109018539762</v>
          </cell>
          <cell r="E65">
            <v>0.0805876754716028</v>
          </cell>
          <cell r="F65">
            <v>0.0454490513880049</v>
          </cell>
        </row>
        <row r="65">
          <cell r="M65">
            <v>5820.06340297998</v>
          </cell>
          <cell r="N65">
            <v>2621.75016242026</v>
          </cell>
          <cell r="O65">
            <v>1192.77267265062</v>
          </cell>
        </row>
        <row r="65">
          <cell r="Q65">
            <v>0.166301608434465</v>
          </cell>
        </row>
        <row r="65">
          <cell r="X65">
            <v>0.649148777247014</v>
          </cell>
          <cell r="Y65">
            <v>0.23052434079673</v>
          </cell>
          <cell r="Z65">
            <v>0.120326881956256</v>
          </cell>
        </row>
        <row r="65">
          <cell r="AD65">
            <v>1.14300687056738</v>
          </cell>
        </row>
        <row r="65">
          <cell r="AF65">
            <v>8.76826710767117</v>
          </cell>
        </row>
        <row r="65">
          <cell r="AI65">
            <v>5391.73967573122</v>
          </cell>
          <cell r="AJ65">
            <v>2237.92353775928</v>
          </cell>
          <cell r="AK65">
            <v>1068.78654557937</v>
          </cell>
          <cell r="AL65">
            <v>8698.44975906987</v>
          </cell>
        </row>
        <row r="65">
          <cell r="AP65">
            <v>26111.8782868323</v>
          </cell>
        </row>
        <row r="65">
          <cell r="AS65">
            <v>1.15137524124796</v>
          </cell>
          <cell r="AT65">
            <v>8.87314308386564</v>
          </cell>
        </row>
        <row r="66">
          <cell r="D66">
            <v>0.0211127279652932</v>
          </cell>
          <cell r="E66">
            <v>0.0800213262243228</v>
          </cell>
          <cell r="F66">
            <v>0.0452968311515212</v>
          </cell>
        </row>
        <row r="66">
          <cell r="M66">
            <v>6579.7416735569</v>
          </cell>
          <cell r="N66">
            <v>3161.79933745649</v>
          </cell>
          <cell r="O66">
            <v>1385.36191995463</v>
          </cell>
        </row>
        <row r="66">
          <cell r="Q66">
            <v>0.158407774893846</v>
          </cell>
        </row>
        <row r="66">
          <cell r="X66">
            <v>0.637464042792876</v>
          </cell>
          <cell r="Y66">
            <v>0.244459006809669</v>
          </cell>
          <cell r="Z66">
            <v>0.118076950397455</v>
          </cell>
        </row>
        <row r="66">
          <cell r="AD66">
            <v>1.15171006981842</v>
          </cell>
        </row>
        <row r="66">
          <cell r="AF66">
            <v>10.0985015227625</v>
          </cell>
        </row>
        <row r="66">
          <cell r="AI66">
            <v>6118.26630662682</v>
          </cell>
          <cell r="AJ66">
            <v>2709.08125657279</v>
          </cell>
          <cell r="AK66">
            <v>1243.0385242611</v>
          </cell>
          <cell r="AL66">
            <v>10070.3860874607</v>
          </cell>
        </row>
        <row r="66">
          <cell r="AP66">
            <v>30573.013867087</v>
          </cell>
        </row>
        <row r="66">
          <cell r="AS66">
            <v>1.15111396277959</v>
          </cell>
          <cell r="AT66">
            <v>10.2139988975789</v>
          </cell>
        </row>
        <row r="67">
          <cell r="D67">
            <v>0.0208892464533718</v>
          </cell>
          <cell r="E67">
            <v>0.0800512486873041</v>
          </cell>
          <cell r="F67">
            <v>0.0447308548744281</v>
          </cell>
        </row>
        <row r="67">
          <cell r="M67">
            <v>7459.18018150609</v>
          </cell>
          <cell r="N67">
            <v>3784.42253597783</v>
          </cell>
          <cell r="O67">
            <v>1619.24064947609</v>
          </cell>
        </row>
        <row r="67">
          <cell r="Q67">
            <v>0.172980071126956</v>
          </cell>
        </row>
        <row r="67">
          <cell r="X67">
            <v>0.580429881620766</v>
          </cell>
          <cell r="Y67">
            <v>0.284889870867657</v>
          </cell>
          <cell r="Z67">
            <v>0.134680247511577</v>
          </cell>
        </row>
        <row r="67">
          <cell r="AD67">
            <v>1.15451774852158</v>
          </cell>
        </row>
        <row r="67">
          <cell r="AF67">
            <v>11.6588992415015</v>
          </cell>
        </row>
        <row r="67">
          <cell r="AI67">
            <v>6971.43821563928</v>
          </cell>
          <cell r="AJ67">
            <v>3235.6826262441</v>
          </cell>
          <cell r="AK67">
            <v>1467.49435528962</v>
          </cell>
          <cell r="AL67">
            <v>11674.615197173</v>
          </cell>
        </row>
        <row r="67">
          <cell r="AP67">
            <v>36755.2745814084</v>
          </cell>
        </row>
        <row r="67">
          <cell r="AS67">
            <v>1.15421225387957</v>
          </cell>
          <cell r="AT67">
            <v>11.7891226886979</v>
          </cell>
        </row>
        <row r="68">
          <cell r="D68">
            <v>0.0206991873837046</v>
          </cell>
          <cell r="E68">
            <v>0.0777501891594858</v>
          </cell>
          <cell r="F68">
            <v>0.044058295587923</v>
          </cell>
        </row>
        <row r="68">
          <cell r="M68">
            <v>8479.09225534186</v>
          </cell>
          <cell r="N68">
            <v>4598.68242355115</v>
          </cell>
          <cell r="O68">
            <v>1917.0878733517</v>
          </cell>
        </row>
        <row r="68">
          <cell r="Q68">
            <v>0.211072194947733</v>
          </cell>
        </row>
        <row r="68">
          <cell r="X68">
            <v>0.50608528116405</v>
          </cell>
          <cell r="Y68">
            <v>0.341654223888668</v>
          </cell>
          <cell r="Z68">
            <v>0.152260494947282</v>
          </cell>
        </row>
        <row r="68">
          <cell r="AD68">
            <v>1.16753779491451</v>
          </cell>
        </row>
        <row r="68">
          <cell r="AF68">
            <v>13.6122055115531</v>
          </cell>
        </row>
        <row r="68">
          <cell r="AI68">
            <v>7953.94932239145</v>
          </cell>
          <cell r="AJ68">
            <v>4035.51700920568</v>
          </cell>
          <cell r="AK68">
            <v>1757.00757048358</v>
          </cell>
          <cell r="AL68">
            <v>13746.4739020807</v>
          </cell>
        </row>
        <row r="68">
          <cell r="AP68">
            <v>47407.3682160032</v>
          </cell>
        </row>
        <row r="68">
          <cell r="AS68">
            <v>1.16686510509967</v>
          </cell>
          <cell r="AT68">
            <v>13.7563158851804</v>
          </cell>
        </row>
        <row r="69">
          <cell r="D69">
            <v>0.0203298170868188</v>
          </cell>
          <cell r="E69">
            <v>0.0790662811047421</v>
          </cell>
          <cell r="F69">
            <v>0.0441472034079538</v>
          </cell>
        </row>
        <row r="69">
          <cell r="M69">
            <v>9722.42025671253</v>
          </cell>
          <cell r="N69">
            <v>5557.27475767235</v>
          </cell>
          <cell r="O69">
            <v>2264.33460400785</v>
          </cell>
        </row>
        <row r="69">
          <cell r="Q69">
            <v>0.0663652956856484</v>
          </cell>
        </row>
        <row r="69">
          <cell r="X69">
            <v>0.681215991513738</v>
          </cell>
          <cell r="Y69">
            <v>0.241691795213997</v>
          </cell>
          <cell r="Z69">
            <v>0.0770922132722645</v>
          </cell>
        </row>
        <row r="69">
          <cell r="AD69">
            <v>1.16829485444307</v>
          </cell>
        </row>
        <row r="69">
          <cell r="AF69">
            <v>15.903069656769</v>
          </cell>
        </row>
        <row r="69">
          <cell r="AI69">
            <v>9224.00687509415</v>
          </cell>
          <cell r="AJ69">
            <v>4787.65028623377</v>
          </cell>
          <cell r="AK69">
            <v>2065.17243828314</v>
          </cell>
          <cell r="AL69">
            <v>16076.8295996111</v>
          </cell>
        </row>
        <row r="69">
          <cell r="AP69">
            <v>53113.135792286</v>
          </cell>
        </row>
        <row r="69">
          <cell r="AS69">
            <v>1.16625469311238</v>
          </cell>
          <cell r="AT69">
            <v>16.043367961028</v>
          </cell>
        </row>
        <row r="70">
          <cell r="D70">
            <v>0.0201382915926328</v>
          </cell>
          <cell r="E70">
            <v>0.0810437670683526</v>
          </cell>
          <cell r="F70">
            <v>0.043945498252975</v>
          </cell>
        </row>
        <row r="70">
          <cell r="M70">
            <v>11211.6255027032</v>
          </cell>
          <cell r="N70">
            <v>6490.06840998141</v>
          </cell>
          <cell r="O70">
            <v>2659.64089661011</v>
          </cell>
        </row>
        <row r="70">
          <cell r="Q70">
            <v>0.13714809693212</v>
          </cell>
        </row>
        <row r="70">
          <cell r="X70">
            <v>0.556602674407498</v>
          </cell>
          <cell r="Y70">
            <v>0.30058085972396</v>
          </cell>
          <cell r="Z70">
            <v>0.142816465868543</v>
          </cell>
        </row>
        <row r="70">
          <cell r="AD70">
            <v>1.15947647177407</v>
          </cell>
        </row>
        <row r="70">
          <cell r="AF70">
            <v>18.4392350960078</v>
          </cell>
        </row>
        <row r="70">
          <cell r="AI70">
            <v>10662.6563844468</v>
          </cell>
          <cell r="AJ70">
            <v>5467.60039826543</v>
          </cell>
          <cell r="AK70">
            <v>2432.94896799969</v>
          </cell>
          <cell r="AL70">
            <v>18563.2057507119</v>
          </cell>
        </row>
        <row r="70">
          <cell r="AP70">
            <v>63879.1332253946</v>
          </cell>
        </row>
        <row r="70">
          <cell r="AS70">
            <v>1.15608950578277</v>
          </cell>
          <cell r="AT70">
            <v>18.5475693371559</v>
          </cell>
        </row>
        <row r="71">
          <cell r="D71">
            <v>0.0199247344336564</v>
          </cell>
          <cell r="E71">
            <v>0.080087474791155</v>
          </cell>
          <cell r="F71">
            <v>0.0442291946041687</v>
          </cell>
        </row>
        <row r="71">
          <cell r="M71">
            <v>12933.4388481486</v>
          </cell>
          <cell r="N71">
            <v>7592.02070853855</v>
          </cell>
          <cell r="O71">
            <v>3104.58554589864</v>
          </cell>
        </row>
        <row r="71">
          <cell r="Q71">
            <v>0.151754991617549</v>
          </cell>
        </row>
        <row r="71">
          <cell r="X71">
            <v>0.521848241174351</v>
          </cell>
          <cell r="Y71">
            <v>0.313883466485972</v>
          </cell>
          <cell r="Z71">
            <v>0.164268292339677</v>
          </cell>
        </row>
        <row r="71">
          <cell r="AD71">
            <v>1.16063737435296</v>
          </cell>
        </row>
        <row r="71">
          <cell r="AF71">
            <v>21.4012654069075</v>
          </cell>
        </row>
        <row r="71">
          <cell r="AI71">
            <v>12355.647779943</v>
          </cell>
          <cell r="AJ71">
            <v>6482.61850946635</v>
          </cell>
          <cell r="AK71">
            <v>2820.61818238637</v>
          </cell>
          <cell r="AL71">
            <v>21658.8844717957</v>
          </cell>
        </row>
        <row r="71">
          <cell r="AP71">
            <v>78808.5547635819</v>
          </cell>
        </row>
        <row r="71">
          <cell r="AS71">
            <v>1.16362298631663</v>
          </cell>
          <cell r="AT71">
            <v>21.5823780210162</v>
          </cell>
        </row>
        <row r="72">
          <cell r="D72">
            <v>0.0198181201428516</v>
          </cell>
          <cell r="E72">
            <v>0.0806522445638408</v>
          </cell>
          <cell r="F72">
            <v>0.0451716394243601</v>
          </cell>
        </row>
        <row r="72">
          <cell r="M72">
            <v>14903.2664343584</v>
          </cell>
          <cell r="N72">
            <v>8954.21756923534</v>
          </cell>
          <cell r="O72">
            <v>3548.07995708738</v>
          </cell>
        </row>
        <row r="72">
          <cell r="Q72">
            <v>0.0868176829965998</v>
          </cell>
        </row>
        <row r="72">
          <cell r="X72">
            <v>0.588988720501658</v>
          </cell>
          <cell r="Y72">
            <v>0.28407699401764</v>
          </cell>
          <cell r="Z72">
            <v>0.126934285480703</v>
          </cell>
        </row>
        <row r="72">
          <cell r="AD72">
            <v>1.15895634030091</v>
          </cell>
        </row>
        <row r="72">
          <cell r="AF72">
            <v>24.803132233798</v>
          </cell>
        </row>
        <row r="72">
          <cell r="AI72">
            <v>14241.7468546153</v>
          </cell>
          <cell r="AJ72">
            <v>7596.42725778882</v>
          </cell>
          <cell r="AK72">
            <v>3164.7674630902</v>
          </cell>
          <cell r="AL72">
            <v>25002.9415754943</v>
          </cell>
        </row>
        <row r="72">
          <cell r="AP72">
            <v>91147.387549023</v>
          </cell>
        </row>
        <row r="72">
          <cell r="AS72">
            <v>1.15236857094842</v>
          </cell>
          <cell r="AT72">
            <v>24.870854117747</v>
          </cell>
        </row>
        <row r="73">
          <cell r="D73">
            <v>0.0198268678372426</v>
          </cell>
          <cell r="E73">
            <v>0.0819812827193126</v>
          </cell>
          <cell r="F73">
            <v>0.0456727098966245</v>
          </cell>
        </row>
        <row r="73">
          <cell r="M73">
            <v>17054.6796431078</v>
          </cell>
          <cell r="N73">
            <v>10416.5639369916</v>
          </cell>
          <cell r="O73">
            <v>3996.6548255256</v>
          </cell>
        </row>
        <row r="73">
          <cell r="Q73">
            <v>0.072083407198353</v>
          </cell>
        </row>
        <row r="73">
          <cell r="X73">
            <v>0.596784374617317</v>
          </cell>
          <cell r="Y73">
            <v>0.292309647356558</v>
          </cell>
          <cell r="Z73">
            <v>0.110905978026125</v>
          </cell>
        </row>
        <row r="73">
          <cell r="AD73">
            <v>1.14763194569967</v>
          </cell>
        </row>
        <row r="73">
          <cell r="AF73">
            <v>28.4648669049197</v>
          </cell>
        </row>
        <row r="73">
          <cell r="AI73">
            <v>16243.2898367301</v>
          </cell>
          <cell r="AJ73">
            <v>8711.43504732766</v>
          </cell>
          <cell r="AK73">
            <v>3541.26169962578</v>
          </cell>
          <cell r="AL73">
            <v>28495.9865836835</v>
          </cell>
        </row>
        <row r="73">
          <cell r="AP73">
            <v>103815.222037532</v>
          </cell>
        </row>
        <row r="73">
          <cell r="AS73">
            <v>1.13914654067111</v>
          </cell>
          <cell r="AT73">
            <v>28.3315474317673</v>
          </cell>
        </row>
        <row r="74">
          <cell r="D74">
            <v>0.0198925747238712</v>
          </cell>
          <cell r="E74">
            <v>0.0840820243323789</v>
          </cell>
          <cell r="F74">
            <v>0.0462317707413746</v>
          </cell>
        </row>
        <row r="74">
          <cell r="M74">
            <v>19348.8973934646</v>
          </cell>
          <cell r="N74">
            <v>11878.5868680631</v>
          </cell>
          <cell r="O74">
            <v>4485.08295949807</v>
          </cell>
        </row>
        <row r="74">
          <cell r="Q74">
            <v>0.0652672942095704</v>
          </cell>
        </row>
        <row r="74">
          <cell r="X74">
            <v>0.583945674421167</v>
          </cell>
          <cell r="Y74">
            <v>0.301795509723665</v>
          </cell>
          <cell r="Z74">
            <v>0.114258815855168</v>
          </cell>
        </row>
        <row r="74">
          <cell r="AD74">
            <v>1.13485630283383</v>
          </cell>
        </row>
        <row r="74">
          <cell r="AF74">
            <v>32.3035336163742</v>
          </cell>
        </row>
        <row r="74">
          <cell r="AI74">
            <v>18355.3253079946</v>
          </cell>
          <cell r="AJ74">
            <v>9724.39363400293</v>
          </cell>
          <cell r="AK74">
            <v>3943.37398940893</v>
          </cell>
          <cell r="AL74">
            <v>32023.0929314065</v>
          </cell>
        </row>
        <row r="74">
          <cell r="AP74">
            <v>117187.274436232</v>
          </cell>
        </row>
        <row r="74">
          <cell r="AS74">
            <v>1.12573446277271</v>
          </cell>
          <cell r="AT74">
            <v>31.8937993276202</v>
          </cell>
        </row>
        <row r="75">
          <cell r="D75">
            <v>0.0199891478853325</v>
          </cell>
          <cell r="E75">
            <v>0.0865314227798772</v>
          </cell>
          <cell r="F75">
            <v>0.0474642913266589</v>
          </cell>
        </row>
        <row r="75">
          <cell r="M75">
            <v>21795.4290911403</v>
          </cell>
          <cell r="N75">
            <v>13277.6862747862</v>
          </cell>
          <cell r="O75">
            <v>4962.07723377376</v>
          </cell>
        </row>
        <row r="75">
          <cell r="Q75">
            <v>0.0332809122041562</v>
          </cell>
        </row>
        <row r="75">
          <cell r="X75">
            <v>0.626776414175546</v>
          </cell>
          <cell r="Y75">
            <v>0.270228443194603</v>
          </cell>
          <cell r="Z75">
            <v>0.102995142629851</v>
          </cell>
        </row>
        <row r="75">
          <cell r="AD75">
            <v>1.12176417103401</v>
          </cell>
        </row>
        <row r="75">
          <cell r="AF75">
            <v>36.2369466086412</v>
          </cell>
        </row>
        <row r="75">
          <cell r="AI75">
            <v>20597.1267179999</v>
          </cell>
          <cell r="AJ75">
            <v>10621.7695972972</v>
          </cell>
          <cell r="AK75">
            <v>4275.39292951471</v>
          </cell>
          <cell r="AL75">
            <v>35494.2892448118</v>
          </cell>
        </row>
        <row r="75">
          <cell r="AP75">
            <v>127572.424839205</v>
          </cell>
        </row>
        <row r="75">
          <cell r="AS75">
            <v>1.11262727339103</v>
          </cell>
          <cell r="AT75">
            <v>35.4859109839708</v>
          </cell>
        </row>
        <row r="76">
          <cell r="D76">
            <v>0.0200411823553851</v>
          </cell>
          <cell r="E76">
            <v>0.0889900160333298</v>
          </cell>
          <cell r="F76">
            <v>0.0486982150701691</v>
          </cell>
        </row>
        <row r="76">
          <cell r="M76">
            <v>24477.2749550199</v>
          </cell>
          <cell r="N76">
            <v>14623.2023617169</v>
          </cell>
          <cell r="O76">
            <v>5393.88631270892</v>
          </cell>
        </row>
        <row r="76">
          <cell r="Q76">
            <v>0.046961209897488</v>
          </cell>
        </row>
        <row r="76">
          <cell r="X76">
            <v>0.564482745459108</v>
          </cell>
          <cell r="Y76">
            <v>0.317082613414373</v>
          </cell>
          <cell r="Z76">
            <v>0.118434641126519</v>
          </cell>
        </row>
        <row r="76">
          <cell r="AD76">
            <v>1.11260372126211</v>
          </cell>
        </row>
        <row r="76">
          <cell r="AF76">
            <v>40.3173616439505</v>
          </cell>
        </row>
        <row r="76">
          <cell r="AI76">
            <v>23109.4473133862</v>
          </cell>
          <cell r="AJ76">
            <v>11449.1519787256</v>
          </cell>
          <cell r="AK76">
            <v>4566.80508632033</v>
          </cell>
          <cell r="AL76">
            <v>39125.4043784321</v>
          </cell>
        </row>
        <row r="76">
          <cell r="AP76">
            <v>140586.759441369</v>
          </cell>
        </row>
        <row r="76">
          <cell r="AS76">
            <v>1.10822081162203</v>
          </cell>
          <cell r="AT76">
            <v>39.3262250718032</v>
          </cell>
        </row>
        <row r="77">
          <cell r="D77">
            <v>0.0203289792963101</v>
          </cell>
          <cell r="E77">
            <v>0.0917216524406542</v>
          </cell>
          <cell r="F77">
            <v>0.0503708225499883</v>
          </cell>
        </row>
        <row r="77">
          <cell r="M77">
            <v>27243.5559817632</v>
          </cell>
          <cell r="N77">
            <v>15912.0219311396</v>
          </cell>
          <cell r="O77">
            <v>5769.87032070821</v>
          </cell>
        </row>
        <row r="77">
          <cell r="Q77">
            <v>0.109508940930024</v>
          </cell>
        </row>
        <row r="77">
          <cell r="X77">
            <v>0.377953900174854</v>
          </cell>
          <cell r="Y77">
            <v>0.425060677070974</v>
          </cell>
          <cell r="Z77">
            <v>0.196985422754172</v>
          </cell>
        </row>
        <row r="77">
          <cell r="AD77">
            <v>1.09682979348457</v>
          </cell>
        </row>
        <row r="77">
          <cell r="AF77">
            <v>44.221283445777</v>
          </cell>
        </row>
        <row r="77">
          <cell r="AI77">
            <v>25445.6257403536</v>
          </cell>
          <cell r="AJ77">
            <v>12171.5442877205</v>
          </cell>
          <cell r="AK77">
            <v>4770.4135773686</v>
          </cell>
          <cell r="AL77">
            <v>42387.5836054427</v>
          </cell>
        </row>
        <row r="77">
          <cell r="AP77">
            <v>164028.482417588</v>
          </cell>
        </row>
        <row r="77">
          <cell r="AS77">
            <v>1.08843935756324</v>
          </cell>
          <cell r="AT77">
            <v>42.8042111525408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0.0467491967520974</v>
          </cell>
          <cell r="E112">
            <v>0.118820113793959</v>
          </cell>
          <cell r="F112">
            <v>0.0738613962330036</v>
          </cell>
        </row>
        <row r="112">
          <cell r="M112">
            <v>25.6366771861824</v>
          </cell>
          <cell r="N112">
            <v>4.46034030665289</v>
          </cell>
          <cell r="O112">
            <v>1.31750836650997</v>
          </cell>
        </row>
        <row r="112">
          <cell r="Q112">
            <v>0.766770224689132</v>
          </cell>
        </row>
        <row r="112">
          <cell r="X112">
            <v>0.80482868535721</v>
          </cell>
          <cell r="Y112">
            <v>0.152431474777366</v>
          </cell>
          <cell r="Z112">
            <v>0.042739839865424</v>
          </cell>
        </row>
        <row r="112">
          <cell r="AF112">
            <v>0.042970113637353</v>
          </cell>
        </row>
        <row r="112">
          <cell r="AI112">
            <v>24.9948948568214</v>
          </cell>
          <cell r="AJ112">
            <v>4.17997123404386</v>
          </cell>
          <cell r="AK112">
            <v>1.2646248158584</v>
          </cell>
          <cell r="AL112">
            <v>30.4394909067237</v>
          </cell>
        </row>
        <row r="112">
          <cell r="AP112">
            <v>19.8338026210356</v>
          </cell>
        </row>
        <row r="113">
          <cell r="D113">
            <v>0.0467491967520974</v>
          </cell>
          <cell r="E113">
            <v>0.118820113793959</v>
          </cell>
          <cell r="F113">
            <v>0.0738613962330036</v>
          </cell>
        </row>
        <row r="113">
          <cell r="M113">
            <v>28.4400309572509</v>
          </cell>
          <cell r="N113">
            <v>5.12563845098563</v>
          </cell>
          <cell r="O113">
            <v>1.51900456868203</v>
          </cell>
        </row>
        <row r="113">
          <cell r="Q113">
            <v>0.720467977324263</v>
          </cell>
        </row>
        <row r="113">
          <cell r="X113">
            <v>0.798146359250945</v>
          </cell>
          <cell r="Y113">
            <v>0.157681645059332</v>
          </cell>
          <cell r="Z113">
            <v>0.0441719956897231</v>
          </cell>
        </row>
        <row r="113">
          <cell r="AD113">
            <v>1.11730010223635</v>
          </cell>
        </row>
        <row r="113">
          <cell r="AF113">
            <v>0.048010512360122</v>
          </cell>
        </row>
        <row r="113">
          <cell r="AI113">
            <v>30.4594800332275</v>
          </cell>
          <cell r="AJ113">
            <v>5.42366908337372</v>
          </cell>
          <cell r="AK113">
            <v>1.65106772228044</v>
          </cell>
          <cell r="AL113">
            <v>37.5342168388817</v>
          </cell>
        </row>
        <row r="113">
          <cell r="AP113">
            <v>24.9013409161796</v>
          </cell>
        </row>
        <row r="113">
          <cell r="AS113">
            <v>1.23307636628676</v>
          </cell>
          <cell r="AT113">
            <v>0.0493547084045997</v>
          </cell>
        </row>
        <row r="114">
          <cell r="D114">
            <v>0.047624483807651</v>
          </cell>
          <cell r="E114">
            <v>0.122968221283664</v>
          </cell>
          <cell r="F114">
            <v>0.0760006943322343</v>
          </cell>
        </row>
        <row r="114">
          <cell r="M114">
            <v>33.9043220619599</v>
          </cell>
          <cell r="N114">
            <v>6.38110760302923</v>
          </cell>
          <cell r="O114">
            <v>1.91401850426042</v>
          </cell>
        </row>
        <row r="114">
          <cell r="Q114">
            <v>0.614147961028057</v>
          </cell>
        </row>
        <row r="114">
          <cell r="X114">
            <v>0.788356332800256</v>
          </cell>
          <cell r="Y114">
            <v>0.165233772340176</v>
          </cell>
          <cell r="Z114">
            <v>0.0464098948595682</v>
          </cell>
        </row>
        <row r="114">
          <cell r="AD114">
            <v>1.20352170654626</v>
          </cell>
        </row>
        <row r="114">
          <cell r="AF114">
            <v>0.0577816937678144</v>
          </cell>
        </row>
        <row r="114">
          <cell r="AI114">
            <v>35.6459060609173</v>
          </cell>
          <cell r="AJ114">
            <v>6.52545462491692</v>
          </cell>
          <cell r="AK114">
            <v>2.02206491336113</v>
          </cell>
          <cell r="AL114">
            <v>44.1934255991953</v>
          </cell>
        </row>
        <row r="114">
          <cell r="AP114">
            <v>29.2790216635373</v>
          </cell>
        </row>
        <row r="114">
          <cell r="AS114">
            <v>1.1774170162894</v>
          </cell>
          <cell r="AT114">
            <v>0.058111073509577</v>
          </cell>
        </row>
        <row r="115">
          <cell r="D115">
            <v>0.047196121436448</v>
          </cell>
          <cell r="E115">
            <v>0.121763575914734</v>
          </cell>
          <cell r="F115">
            <v>0.0752617637764811</v>
          </cell>
        </row>
        <row r="115">
          <cell r="M115">
            <v>39.1952689339536</v>
          </cell>
          <cell r="N115">
            <v>7.34436849292424</v>
          </cell>
          <cell r="O115">
            <v>2.28956466130284</v>
          </cell>
        </row>
        <row r="115">
          <cell r="Q115">
            <v>0.562180077299463</v>
          </cell>
        </row>
        <row r="115">
          <cell r="X115">
            <v>0.78735661659877</v>
          </cell>
          <cell r="Y115">
            <v>0.16464302406439</v>
          </cell>
          <cell r="Z115">
            <v>0.0480003593368405</v>
          </cell>
        </row>
        <row r="115">
          <cell r="AD115">
            <v>1.15707587115694</v>
          </cell>
        </row>
        <row r="115">
          <cell r="AF115">
            <v>0.0668578036533175</v>
          </cell>
        </row>
        <row r="115">
          <cell r="AI115">
            <v>42.5540642912783</v>
          </cell>
          <cell r="AJ115">
            <v>8.03596607655897</v>
          </cell>
          <cell r="AK115">
            <v>2.53271124334902</v>
          </cell>
          <cell r="AL115">
            <v>53.1227416111862</v>
          </cell>
        </row>
        <row r="115">
          <cell r="AP115">
            <v>34.0496443220631</v>
          </cell>
        </row>
        <row r="115">
          <cell r="AS115">
            <v>1.2020507777101</v>
          </cell>
          <cell r="AT115">
            <v>0.0698524611057558</v>
          </cell>
        </row>
        <row r="116">
          <cell r="D116">
            <v>0.0487969288354482</v>
          </cell>
          <cell r="E116">
            <v>0.128074742480876</v>
          </cell>
          <cell r="F116">
            <v>0.0787056175163183</v>
          </cell>
        </row>
        <row r="116">
          <cell r="M116">
            <v>44.9933041377213</v>
          </cell>
          <cell r="N116">
            <v>8.50751163863665</v>
          </cell>
          <cell r="O116">
            <v>2.71463758180256</v>
          </cell>
        </row>
        <row r="116">
          <cell r="Q116">
            <v>0.611338582424892</v>
          </cell>
        </row>
        <row r="116">
          <cell r="X116">
            <v>0.776180399352047</v>
          </cell>
          <cell r="Y116">
            <v>0.173741666640139</v>
          </cell>
          <cell r="Z116">
            <v>0.0500779340078133</v>
          </cell>
        </row>
        <row r="116">
          <cell r="AD116">
            <v>1.15151223572793</v>
          </cell>
        </row>
        <row r="116">
          <cell r="AF116">
            <v>0.0769875789606906</v>
          </cell>
        </row>
        <row r="116">
          <cell r="AI116">
            <v>47.2912748532063</v>
          </cell>
          <cell r="AJ116">
            <v>8.88280680698162</v>
          </cell>
          <cell r="AK116">
            <v>2.87754670605024</v>
          </cell>
          <cell r="AL116">
            <v>59.0516283662381</v>
          </cell>
        </row>
        <row r="116">
          <cell r="AP116">
            <v>49.0830972610097</v>
          </cell>
        </row>
        <row r="116">
          <cell r="AS116">
            <v>1.11160731873453</v>
          </cell>
          <cell r="AT116">
            <v>0.0776485069967774</v>
          </cell>
        </row>
        <row r="117">
          <cell r="D117">
            <v>0.0469393851953189</v>
          </cell>
          <cell r="E117">
            <v>0.121094191779467</v>
          </cell>
          <cell r="F117">
            <v>0.074853582457731</v>
          </cell>
        </row>
        <row r="117">
          <cell r="M117">
            <v>52.3648880626989</v>
          </cell>
          <cell r="N117">
            <v>10.0960299435784</v>
          </cell>
          <cell r="O117">
            <v>3.28462714841776</v>
          </cell>
        </row>
        <row r="117">
          <cell r="Q117">
            <v>0.118248193650637</v>
          </cell>
        </row>
        <row r="117">
          <cell r="X117">
            <v>0.777831380047046</v>
          </cell>
          <cell r="Y117">
            <v>0.170824232333132</v>
          </cell>
          <cell r="Z117">
            <v>0.0513443876198225</v>
          </cell>
        </row>
        <row r="117">
          <cell r="AD117">
            <v>1.17005205080608</v>
          </cell>
        </row>
        <row r="117">
          <cell r="AF117">
            <v>0.0900794746495507</v>
          </cell>
        </row>
        <row r="117">
          <cell r="AI117">
            <v>57.1581682802637</v>
          </cell>
          <cell r="AJ117">
            <v>11.105472210698</v>
          </cell>
          <cell r="AK117">
            <v>3.65283097862414</v>
          </cell>
          <cell r="AL117">
            <v>71.9164714695858</v>
          </cell>
        </row>
        <row r="117">
          <cell r="AP117">
            <v>43.6960676875932</v>
          </cell>
        </row>
        <row r="117">
          <cell r="AS117">
            <v>1.21785755040589</v>
          </cell>
          <cell r="AT117">
            <v>0.0945648205237701</v>
          </cell>
        </row>
        <row r="118">
          <cell r="D118">
            <v>0.0439082682417245</v>
          </cell>
          <cell r="E118">
            <v>0.111350608145503</v>
          </cell>
          <cell r="F118">
            <v>0.069249781434594</v>
          </cell>
        </row>
        <row r="118">
          <cell r="M118">
            <v>69.1865807475113</v>
          </cell>
          <cell r="N118">
            <v>14.2612090715826</v>
          </cell>
          <cell r="O118">
            <v>4.66409870015837</v>
          </cell>
        </row>
        <row r="118">
          <cell r="Q118">
            <v>0.430939520415542</v>
          </cell>
        </row>
        <row r="118">
          <cell r="X118">
            <v>0.766105158436102</v>
          </cell>
          <cell r="Y118">
            <v>0.179585992427563</v>
          </cell>
          <cell r="Z118">
            <v>0.0543088491363344</v>
          </cell>
        </row>
        <row r="118">
          <cell r="AD118">
            <v>1.3419005100146</v>
          </cell>
        </row>
        <row r="118">
          <cell r="AF118">
            <v>0.12087769297408</v>
          </cell>
        </row>
        <row r="118">
          <cell r="AI118">
            <v>80.5776479077647</v>
          </cell>
          <cell r="AJ118">
            <v>16.9508150059063</v>
          </cell>
          <cell r="AK118">
            <v>5.5856916809442</v>
          </cell>
          <cell r="AL118">
            <v>103.114154594615</v>
          </cell>
        </row>
        <row r="118">
          <cell r="AP118">
            <v>61.6288874581895</v>
          </cell>
        </row>
        <row r="118">
          <cell r="AS118">
            <v>1.43380441903665</v>
          </cell>
          <cell r="AT118">
            <v>0.135587457552389</v>
          </cell>
        </row>
        <row r="119">
          <cell r="D119">
            <v>0.0458255987911535</v>
          </cell>
          <cell r="E119">
            <v>0.118841931951939</v>
          </cell>
          <cell r="F119">
            <v>0.0733693336552713</v>
          </cell>
        </row>
        <row r="119">
          <cell r="M119">
            <v>91.9876765133711</v>
          </cell>
          <cell r="N119">
            <v>19.756533477082</v>
          </cell>
          <cell r="O119">
            <v>6.54955404470516</v>
          </cell>
        </row>
        <row r="119">
          <cell r="Q119">
            <v>0.415039922670735</v>
          </cell>
        </row>
        <row r="119">
          <cell r="X119">
            <v>0.751535662446134</v>
          </cell>
          <cell r="Y119">
            <v>0.191226079608663</v>
          </cell>
          <cell r="Z119">
            <v>0.0572382579452036</v>
          </cell>
        </row>
        <row r="119">
          <cell r="AD119">
            <v>1.34381815745835</v>
          </cell>
        </row>
        <row r="119">
          <cell r="AF119">
            <v>0.162437638650244</v>
          </cell>
        </row>
        <row r="119">
          <cell r="AI119">
            <v>102.77896072028</v>
          </cell>
          <cell r="AJ119">
            <v>22.112634785948</v>
          </cell>
          <cell r="AK119">
            <v>7.42406436652199</v>
          </cell>
          <cell r="AL119">
            <v>132.31565987275</v>
          </cell>
        </row>
        <row r="119">
          <cell r="AP119">
            <v>84.6328819488789</v>
          </cell>
        </row>
        <row r="119">
          <cell r="AS119">
            <v>1.28319589481132</v>
          </cell>
          <cell r="AT119">
            <v>0.17398526891913</v>
          </cell>
        </row>
        <row r="120">
          <cell r="D120">
            <v>0.0466517419386413</v>
          </cell>
          <cell r="E120">
            <v>0.121854732118196</v>
          </cell>
          <cell r="F120">
            <v>0.075065127055509</v>
          </cell>
        </row>
        <row r="120">
          <cell r="M120">
            <v>114.689290085358</v>
          </cell>
          <cell r="N120">
            <v>24.935548122654</v>
          </cell>
          <cell r="O120">
            <v>8.44405603606281</v>
          </cell>
        </row>
        <row r="120">
          <cell r="Q120">
            <v>0.261137827375568</v>
          </cell>
        </row>
        <row r="120">
          <cell r="X120">
            <v>0.740414481590304</v>
          </cell>
          <cell r="Y120">
            <v>0.20007066995918</v>
          </cell>
          <cell r="Z120">
            <v>0.0595148484505161</v>
          </cell>
        </row>
        <row r="120">
          <cell r="AD120">
            <v>1.25222460531432</v>
          </cell>
        </row>
        <row r="120">
          <cell r="AF120">
            <v>0.203408407946992</v>
          </cell>
        </row>
        <row r="120">
          <cell r="AI120">
            <v>125.939976990166</v>
          </cell>
          <cell r="AJ120">
            <v>27.270719242201</v>
          </cell>
          <cell r="AK120">
            <v>9.36554549964484</v>
          </cell>
          <cell r="AL120">
            <v>162.576241732012</v>
          </cell>
        </row>
        <row r="120">
          <cell r="AP120">
            <v>103.791034861033</v>
          </cell>
        </row>
        <row r="120">
          <cell r="AS120">
            <v>1.22869992779664</v>
          </cell>
          <cell r="AT120">
            <v>0.213775687358613</v>
          </cell>
        </row>
        <row r="121">
          <cell r="D121">
            <v>0.0505326087531054</v>
          </cell>
          <cell r="E121">
            <v>0.135782559539016</v>
          </cell>
          <cell r="F121">
            <v>0.0827890888867791</v>
          </cell>
        </row>
        <row r="121">
          <cell r="M121">
            <v>128.185515072586</v>
          </cell>
          <cell r="N121">
            <v>27.1320008728751</v>
          </cell>
          <cell r="O121">
            <v>9.49413654448576</v>
          </cell>
        </row>
        <row r="121">
          <cell r="Q121">
            <v>0.191042651360957</v>
          </cell>
        </row>
        <row r="121">
          <cell r="X121">
            <v>0.717868404629074</v>
          </cell>
          <cell r="Y121">
            <v>0.219957299512657</v>
          </cell>
          <cell r="Z121">
            <v>0.062174295858269</v>
          </cell>
        </row>
        <row r="121">
          <cell r="AD121">
            <v>1.11179889779564</v>
          </cell>
        </row>
        <row r="121">
          <cell r="AF121">
            <v>0.226149243757831</v>
          </cell>
        </row>
        <row r="121">
          <cell r="AI121">
            <v>130.235688103168</v>
          </cell>
          <cell r="AJ121">
            <v>26.8330453779966</v>
          </cell>
          <cell r="AK121">
            <v>9.58987225907348</v>
          </cell>
          <cell r="AL121">
            <v>166.658605740238</v>
          </cell>
        </row>
        <row r="121">
          <cell r="AP121">
            <v>112.129103217233</v>
          </cell>
        </row>
        <row r="121">
          <cell r="AS121">
            <v>1.02511045872837</v>
          </cell>
          <cell r="AT121">
            <v>0.219143692933161</v>
          </cell>
        </row>
        <row r="122">
          <cell r="D122">
            <v>0.0517391169715465</v>
          </cell>
          <cell r="E122">
            <v>0.140390221181401</v>
          </cell>
          <cell r="F122">
            <v>0.0852594003920595</v>
          </cell>
        </row>
        <row r="122">
          <cell r="M122">
            <v>129.386279029998</v>
          </cell>
          <cell r="N122">
            <v>25.8697415728981</v>
          </cell>
          <cell r="O122">
            <v>9.43802125242765</v>
          </cell>
        </row>
        <row r="122">
          <cell r="Q122">
            <v>0.182547316925539</v>
          </cell>
        </row>
        <row r="122">
          <cell r="X122">
            <v>0.711691922969784</v>
          </cell>
          <cell r="Y122">
            <v>0.224987185276928</v>
          </cell>
          <cell r="Z122">
            <v>0.0633208917532874</v>
          </cell>
        </row>
        <row r="122">
          <cell r="AD122">
            <v>0.995703198203667</v>
          </cell>
        </row>
        <row r="122">
          <cell r="AF122">
            <v>0.225177525281013</v>
          </cell>
        </row>
        <row r="122">
          <cell r="AI122">
            <v>128.475539388516</v>
          </cell>
          <cell r="AJ122">
            <v>24.8041976931299</v>
          </cell>
          <cell r="AK122">
            <v>9.26958205185475</v>
          </cell>
          <cell r="AL122">
            <v>162.5493191335</v>
          </cell>
        </row>
        <row r="122">
          <cell r="AP122">
            <v>119.098435098519</v>
          </cell>
        </row>
        <row r="122">
          <cell r="AS122">
            <v>0.975343087814244</v>
          </cell>
          <cell r="AT122">
            <v>0.213740286140446</v>
          </cell>
        </row>
        <row r="123">
          <cell r="D123">
            <v>0.0512160864115831</v>
          </cell>
          <cell r="E123">
            <v>0.138000817925025</v>
          </cell>
          <cell r="F123">
            <v>0.0840071206152044</v>
          </cell>
        </row>
        <row r="123">
          <cell r="M123">
            <v>129.001794248676</v>
          </cell>
          <cell r="N123">
            <v>24.4012700577047</v>
          </cell>
          <cell r="O123">
            <v>9.27086723354966</v>
          </cell>
        </row>
        <row r="123">
          <cell r="Q123">
            <v>0.0654680114711409</v>
          </cell>
        </row>
        <row r="123">
          <cell r="X123">
            <v>0.719933592780174</v>
          </cell>
          <cell r="Y123">
            <v>0.216759681220551</v>
          </cell>
          <cell r="Z123">
            <v>0.0633067259992753</v>
          </cell>
        </row>
        <row r="123">
          <cell r="AD123">
            <v>0.983960777112074</v>
          </cell>
        </row>
        <row r="123">
          <cell r="AF123">
            <v>0.221565852763679</v>
          </cell>
        </row>
        <row r="123">
          <cell r="AI123">
            <v>129.376338845482</v>
          </cell>
          <cell r="AJ123">
            <v>23.7811325823573</v>
          </cell>
          <cell r="AK123">
            <v>9.2369604661174</v>
          </cell>
          <cell r="AL123">
            <v>162.394431893957</v>
          </cell>
        </row>
        <row r="123">
          <cell r="AP123">
            <v>115.5217653936</v>
          </cell>
        </row>
        <row r="123">
          <cell r="AS123">
            <v>0.99904713695284</v>
          </cell>
          <cell r="AT123">
            <v>0.213536620920093</v>
          </cell>
        </row>
        <row r="124">
          <cell r="D124">
            <v>0.0508717009359162</v>
          </cell>
          <cell r="E124">
            <v>0.136264994092339</v>
          </cell>
          <cell r="F124">
            <v>0.0831210469950159</v>
          </cell>
        </row>
        <row r="124">
          <cell r="M124">
            <v>130.85106052408</v>
          </cell>
          <cell r="N124">
            <v>23.7697393563054</v>
          </cell>
          <cell r="O124">
            <v>9.34995925380804</v>
          </cell>
        </row>
        <row r="124">
          <cell r="Q124">
            <v>0.132667646443941</v>
          </cell>
        </row>
        <row r="124">
          <cell r="X124">
            <v>0.742363156224509</v>
          </cell>
          <cell r="Y124">
            <v>0.195571503013208</v>
          </cell>
          <cell r="Z124">
            <v>0.0620653407622831</v>
          </cell>
        </row>
        <row r="124">
          <cell r="AD124">
            <v>1.00554855374024</v>
          </cell>
        </row>
        <row r="124">
          <cell r="AF124">
            <v>0.222795222804741</v>
          </cell>
        </row>
        <row r="124">
          <cell r="AI124">
            <v>132.104089348846</v>
          </cell>
          <cell r="AJ124">
            <v>23.446979380094</v>
          </cell>
          <cell r="AK124">
            <v>9.4122465215949</v>
          </cell>
          <cell r="AL124">
            <v>164.963315250535</v>
          </cell>
        </row>
        <row r="124">
          <cell r="AP124">
            <v>116.635440635427</v>
          </cell>
        </row>
        <row r="124">
          <cell r="AS124">
            <v>1.0158187896384</v>
          </cell>
          <cell r="AT124">
            <v>0.216914511806522</v>
          </cell>
        </row>
        <row r="125">
          <cell r="D125">
            <v>0.0504607829250658</v>
          </cell>
          <cell r="E125">
            <v>0.134194559205029</v>
          </cell>
          <cell r="F125">
            <v>0.08207552032272</v>
          </cell>
        </row>
        <row r="125">
          <cell r="M125">
            <v>134.78726618396</v>
          </cell>
          <cell r="N125">
            <v>23.8805092488383</v>
          </cell>
          <cell r="O125">
            <v>9.66539746658107</v>
          </cell>
        </row>
        <row r="125">
          <cell r="Q125">
            <v>0.189341812147359</v>
          </cell>
        </row>
        <row r="125">
          <cell r="X125">
            <v>0.757756612326609</v>
          </cell>
          <cell r="Y125">
            <v>0.180793691918483</v>
          </cell>
          <cell r="Z125">
            <v>0.0614496957549081</v>
          </cell>
        </row>
        <row r="125">
          <cell r="AD125">
            <v>1.02547335776156</v>
          </cell>
        </row>
        <row r="125">
          <cell r="AF125">
            <v>0.228470565222812</v>
          </cell>
        </row>
        <row r="125">
          <cell r="AI125">
            <v>137.16447519547</v>
          </cell>
          <cell r="AJ125">
            <v>23.9004063657683</v>
          </cell>
          <cell r="AK125">
            <v>9.84966920877954</v>
          </cell>
          <cell r="AL125">
            <v>170.914550770018</v>
          </cell>
        </row>
        <row r="125">
          <cell r="AP125">
            <v>120.633300349773</v>
          </cell>
        </row>
        <row r="125">
          <cell r="AS125">
            <v>1.03607611492558</v>
          </cell>
          <cell r="AT125">
            <v>0.224739944663482</v>
          </cell>
        </row>
        <row r="126">
          <cell r="D126">
            <v>0.050441322717893</v>
          </cell>
          <cell r="E126">
            <v>0.133976433944478</v>
          </cell>
          <cell r="F126">
            <v>0.0819636667262094</v>
          </cell>
        </row>
        <row r="126">
          <cell r="M126">
            <v>140.035599356451</v>
          </cell>
          <cell r="N126">
            <v>24.4380055664303</v>
          </cell>
          <cell r="O126">
            <v>10.1365487006982</v>
          </cell>
        </row>
        <row r="126">
          <cell r="Q126">
            <v>0.196631195687511</v>
          </cell>
        </row>
        <row r="126">
          <cell r="X126">
            <v>0.762639512208182</v>
          </cell>
          <cell r="Y126">
            <v>0.175515925684124</v>
          </cell>
          <cell r="Z126">
            <v>0.0618445621076937</v>
          </cell>
        </row>
        <row r="126">
          <cell r="AD126">
            <v>1.03674307488182</v>
          </cell>
        </row>
        <row r="126">
          <cell r="AF126">
            <v>0.236865276309085</v>
          </cell>
        </row>
        <row r="126">
          <cell r="AI126">
            <v>142.565931954771</v>
          </cell>
          <cell r="AJ126">
            <v>24.4999679306531</v>
          </cell>
          <cell r="AK126">
            <v>10.3443982051915</v>
          </cell>
          <cell r="AL126">
            <v>177.410298090616</v>
          </cell>
        </row>
        <row r="126">
          <cell r="AP126">
            <v>123.370006818751</v>
          </cell>
        </row>
        <row r="126">
          <cell r="AS126">
            <v>1.03800581806132</v>
          </cell>
          <cell r="AT126">
            <v>0.233281370111473</v>
          </cell>
        </row>
        <row r="127">
          <cell r="D127">
            <v>0.0505159598937444</v>
          </cell>
          <cell r="E127">
            <v>0.134235179346971</v>
          </cell>
          <cell r="F127">
            <v>0.0820861945426893</v>
          </cell>
        </row>
        <row r="127">
          <cell r="M127">
            <v>145.350325499918</v>
          </cell>
          <cell r="N127">
            <v>25.052074560137</v>
          </cell>
          <cell r="O127">
            <v>10.6354856026234</v>
          </cell>
        </row>
        <row r="127">
          <cell r="Q127">
            <v>0.195139410110262</v>
          </cell>
        </row>
        <row r="127">
          <cell r="X127">
            <v>0.761147443404403</v>
          </cell>
          <cell r="Y127">
            <v>0.175986609886763</v>
          </cell>
          <cell r="Z127">
            <v>0.0628659467088339</v>
          </cell>
        </row>
        <row r="127">
          <cell r="AD127">
            <v>1.03638469133143</v>
          </cell>
        </row>
        <row r="127">
          <cell r="AF127">
            <v>0.245483546274724</v>
          </cell>
        </row>
        <row r="127">
          <cell r="AI127">
            <v>147.771107445645</v>
          </cell>
          <cell r="AJ127">
            <v>25.0749363227821</v>
          </cell>
          <cell r="AK127">
            <v>10.8391859735312</v>
          </cell>
          <cell r="AL127">
            <v>183.685229741958</v>
          </cell>
        </row>
        <row r="127">
          <cell r="AP127">
            <v>127.795819607002</v>
          </cell>
        </row>
        <row r="127">
          <cell r="AS127">
            <v>1.03536960209682</v>
          </cell>
          <cell r="AT127">
            <v>0.241532439348915</v>
          </cell>
        </row>
        <row r="128">
          <cell r="D128">
            <v>0.0505894649048104</v>
          </cell>
          <cell r="E128">
            <v>0.134513178766357</v>
          </cell>
          <cell r="F128">
            <v>0.0822136467304048</v>
          </cell>
        </row>
        <row r="128">
          <cell r="M128">
            <v>150.455898002805</v>
          </cell>
          <cell r="N128">
            <v>25.6390827048343</v>
          </cell>
          <cell r="O128">
            <v>11.1330040950839</v>
          </cell>
        </row>
        <row r="128">
          <cell r="Q128">
            <v>0.136571266788967</v>
          </cell>
        </row>
        <row r="128">
          <cell r="X128">
            <v>0.764176759085481</v>
          </cell>
          <cell r="Y128">
            <v>0.172379994640775</v>
          </cell>
          <cell r="Z128">
            <v>0.0634432462737441</v>
          </cell>
        </row>
        <row r="128">
          <cell r="AD128">
            <v>1.03381007927764</v>
          </cell>
        </row>
        <row r="128">
          <cell r="AF128">
            <v>0.25378336443563</v>
          </cell>
        </row>
        <row r="128">
          <cell r="AI128">
            <v>152.753110777959</v>
          </cell>
          <cell r="AJ128">
            <v>25.6177523544496</v>
          </cell>
          <cell r="AK128">
            <v>11.3305983701268</v>
          </cell>
          <cell r="AL128">
            <v>189.701461502535</v>
          </cell>
        </row>
        <row r="128">
          <cell r="AP128">
            <v>123.108094988702</v>
          </cell>
        </row>
        <row r="128">
          <cell r="AS128">
            <v>1.03275294246047</v>
          </cell>
          <cell r="AT128">
            <v>0.249443337437248</v>
          </cell>
        </row>
        <row r="129">
          <cell r="D129">
            <v>0.0502649981784051</v>
          </cell>
          <cell r="E129">
            <v>0.132860250395407</v>
          </cell>
          <cell r="F129">
            <v>0.0813842455856365</v>
          </cell>
        </row>
        <row r="129">
          <cell r="M129">
            <v>156.629957963757</v>
          </cell>
          <cell r="N129">
            <v>26.6047102582688</v>
          </cell>
          <cell r="O129">
            <v>11.7751698936654</v>
          </cell>
        </row>
        <row r="129">
          <cell r="Q129">
            <v>0.260711381372147</v>
          </cell>
        </row>
        <row r="129">
          <cell r="X129">
            <v>0.767365555281642</v>
          </cell>
          <cell r="Y129">
            <v>0.168570464764749</v>
          </cell>
          <cell r="Z129">
            <v>0.0640639799536094</v>
          </cell>
        </row>
        <row r="129">
          <cell r="AD129">
            <v>1.04151260359698</v>
          </cell>
        </row>
        <row r="129">
          <cell r="AF129">
            <v>0.264318572642955</v>
          </cell>
        </row>
        <row r="129">
          <cell r="AI129">
            <v>160.028758833238</v>
          </cell>
          <cell r="AJ129">
            <v>26.8953116325628</v>
          </cell>
          <cell r="AK129">
            <v>12.1021772273311</v>
          </cell>
          <cell r="AL129">
            <v>199.026247693132</v>
          </cell>
        </row>
        <row r="129">
          <cell r="AP129">
            <v>133.066142635122</v>
          </cell>
        </row>
        <row r="129">
          <cell r="AS129">
            <v>1.04915505719745</v>
          </cell>
          <cell r="AT129">
            <v>0.261704738956498</v>
          </cell>
        </row>
        <row r="130">
          <cell r="D130">
            <v>0.0497821222186652</v>
          </cell>
          <cell r="E130">
            <v>0.130557901802783</v>
          </cell>
          <cell r="F130">
            <v>0.0802189712367941</v>
          </cell>
        </row>
        <row r="130">
          <cell r="M130">
            <v>165.841778035936</v>
          </cell>
          <cell r="N130">
            <v>28.5216216340211</v>
          </cell>
          <cell r="O130">
            <v>12.7875492882921</v>
          </cell>
        </row>
        <row r="130">
          <cell r="Q130">
            <v>0.236744195888315</v>
          </cell>
        </row>
        <row r="130">
          <cell r="X130">
            <v>0.768106139867946</v>
          </cell>
          <cell r="Y130">
            <v>0.166804521071553</v>
          </cell>
          <cell r="Z130">
            <v>0.0650893390605008</v>
          </cell>
        </row>
        <row r="130">
          <cell r="AD130">
            <v>1.06275818910555</v>
          </cell>
        </row>
        <row r="130">
          <cell r="AF130">
            <v>0.280906727608991</v>
          </cell>
        </row>
        <row r="130">
          <cell r="AI130">
            <v>171.046803249304</v>
          </cell>
          <cell r="AJ130">
            <v>29.3092414101286</v>
          </cell>
          <cell r="AK130">
            <v>13.3259816719927</v>
          </cell>
          <cell r="AL130">
            <v>213.682026331425</v>
          </cell>
        </row>
        <row r="130">
          <cell r="AP130">
            <v>139.935135582856</v>
          </cell>
        </row>
        <row r="130">
          <cell r="AS130">
            <v>1.073637416211</v>
          </cell>
          <cell r="AT130">
            <v>0.28097599974343</v>
          </cell>
        </row>
        <row r="131">
          <cell r="D131">
            <v>0.0493100604036091</v>
          </cell>
          <cell r="E131">
            <v>0.128525814080099</v>
          </cell>
          <cell r="F131">
            <v>0.0791605970848123</v>
          </cell>
        </row>
        <row r="131">
          <cell r="M131">
            <v>179.154108688218</v>
          </cell>
          <cell r="N131">
            <v>31.6598426938168</v>
          </cell>
          <cell r="O131">
            <v>14.2998975308988</v>
          </cell>
        </row>
        <row r="131">
          <cell r="Q131">
            <v>0.234854056708873</v>
          </cell>
        </row>
        <row r="131">
          <cell r="X131">
            <v>0.762097100013048</v>
          </cell>
          <cell r="Y131">
            <v>0.17090666625345</v>
          </cell>
          <cell r="Z131">
            <v>0.0669962337335013</v>
          </cell>
        </row>
        <row r="131">
          <cell r="AD131">
            <v>1.0877199597073</v>
          </cell>
        </row>
        <row r="131">
          <cell r="AF131">
            <v>0.305547854436362</v>
          </cell>
        </row>
        <row r="131">
          <cell r="AI131">
            <v>186.502720526362</v>
          </cell>
          <cell r="AJ131">
            <v>33.0126843257265</v>
          </cell>
          <cell r="AK131">
            <v>15.0925721167267</v>
          </cell>
          <cell r="AL131">
            <v>234.607976968815</v>
          </cell>
        </row>
        <row r="131">
          <cell r="AP131">
            <v>152.072386649965</v>
          </cell>
        </row>
        <row r="131">
          <cell r="AS131">
            <v>1.09793032664775</v>
          </cell>
          <cell r="AT131">
            <v>0.308492071178483</v>
          </cell>
        </row>
        <row r="132">
          <cell r="D132">
            <v>0.0495043298935748</v>
          </cell>
          <cell r="E132">
            <v>0.129686903667394</v>
          </cell>
          <cell r="F132">
            <v>0.0797048032969073</v>
          </cell>
        </row>
        <row r="132">
          <cell r="M132">
            <v>194.503662397029</v>
          </cell>
          <cell r="N132">
            <v>35.2758225366228</v>
          </cell>
          <cell r="O132">
            <v>16.0661841923833</v>
          </cell>
        </row>
        <row r="132">
          <cell r="Q132">
            <v>0.205954569785831</v>
          </cell>
        </row>
        <row r="132">
          <cell r="X132">
            <v>0.751629635745518</v>
          </cell>
          <cell r="Y132">
            <v>0.178968691232405</v>
          </cell>
          <cell r="Z132">
            <v>0.0694016730220765</v>
          </cell>
        </row>
        <row r="132">
          <cell r="AD132">
            <v>1.0931677726572</v>
          </cell>
        </row>
        <row r="132">
          <cell r="AF132">
            <v>0.334015067474385</v>
          </cell>
        </row>
        <row r="132">
          <cell r="AI132">
            <v>201.711869094627</v>
          </cell>
          <cell r="AJ132">
            <v>36.4760206017533</v>
          </cell>
          <cell r="AK132">
            <v>16.8460006117073</v>
          </cell>
          <cell r="AL132">
            <v>255.033890308088</v>
          </cell>
        </row>
        <row r="132">
          <cell r="AP132">
            <v>165.177509682777</v>
          </cell>
        </row>
        <row r="132">
          <cell r="AS132">
            <v>1.08706401889305</v>
          </cell>
          <cell r="AT132">
            <v>0.335350630691921</v>
          </cell>
        </row>
        <row r="133">
          <cell r="D133">
            <v>0.0495920180879837</v>
          </cell>
          <cell r="E133">
            <v>0.130242724607378</v>
          </cell>
          <cell r="F133">
            <v>0.0799632243478837</v>
          </cell>
        </row>
        <row r="133">
          <cell r="M133">
            <v>209.97167659851</v>
          </cell>
          <cell r="N133">
            <v>38.7907471878311</v>
          </cell>
          <cell r="O133">
            <v>17.8672431633463</v>
          </cell>
        </row>
        <row r="133">
          <cell r="Q133">
            <v>0.210341789368049</v>
          </cell>
        </row>
        <row r="133">
          <cell r="X133">
            <v>0.747512997156174</v>
          </cell>
          <cell r="Y133">
            <v>0.181372292654446</v>
          </cell>
          <cell r="Z133">
            <v>0.0711147101893794</v>
          </cell>
        </row>
        <row r="133">
          <cell r="AD133">
            <v>1.08538725102016</v>
          </cell>
        </row>
        <row r="133">
          <cell r="AF133">
            <v>0.362535695885336</v>
          </cell>
        </row>
        <row r="133">
          <cell r="AI133">
            <v>217.382790931972</v>
          </cell>
          <cell r="AJ133">
            <v>39.9518182377882</v>
          </cell>
          <cell r="AK133">
            <v>18.676805619306</v>
          </cell>
          <cell r="AL133">
            <v>276.011414789067</v>
          </cell>
        </row>
        <row r="133">
          <cell r="AP133">
            <v>179.223218228424</v>
          </cell>
        </row>
        <row r="133">
          <cell r="AS133">
            <v>1.0822538700862</v>
          </cell>
          <cell r="AT133">
            <v>0.362934517902179</v>
          </cell>
        </row>
        <row r="134">
          <cell r="D134">
            <v>0.0493839416116896</v>
          </cell>
          <cell r="E134">
            <v>0.129414742488157</v>
          </cell>
          <cell r="F134">
            <v>0.0795286343885732</v>
          </cell>
        </row>
        <row r="134">
          <cell r="M134">
            <v>227.358548687749</v>
          </cell>
          <cell r="N134">
            <v>42.8110262178121</v>
          </cell>
          <cell r="O134">
            <v>19.9355172767067</v>
          </cell>
        </row>
        <row r="134">
          <cell r="Q134">
            <v>0.203182754393793</v>
          </cell>
        </row>
        <row r="134">
          <cell r="X134">
            <v>0.74335189448676</v>
          </cell>
          <cell r="Y134">
            <v>0.183783975194951</v>
          </cell>
          <cell r="Z134">
            <v>0.0728641303182885</v>
          </cell>
        </row>
        <row r="134">
          <cell r="AD134">
            <v>1.08892762444047</v>
          </cell>
        </row>
        <row r="134">
          <cell r="AF134">
            <v>0.394775134095292</v>
          </cell>
        </row>
        <row r="134">
          <cell r="AI134">
            <v>236.352862336521</v>
          </cell>
          <cell r="AJ134">
            <v>44.355482380232</v>
          </cell>
          <cell r="AK134">
            <v>20.9478381904785</v>
          </cell>
          <cell r="AL134">
            <v>301.656182907231</v>
          </cell>
        </row>
        <row r="134">
          <cell r="AP134">
            <v>195.267412090947</v>
          </cell>
        </row>
        <row r="134">
          <cell r="AS134">
            <v>1.09291198386763</v>
          </cell>
          <cell r="AT134">
            <v>0.396655483974513</v>
          </cell>
        </row>
        <row r="135">
          <cell r="D135">
            <v>0.0487877050286318</v>
          </cell>
          <cell r="E135">
            <v>0.12696729430342</v>
          </cell>
          <cell r="F135">
            <v>0.0782560546729638</v>
          </cell>
        </row>
        <row r="135">
          <cell r="M135">
            <v>250.613355798755</v>
          </cell>
          <cell r="N135">
            <v>48.6000938178983</v>
          </cell>
          <cell r="O135">
            <v>22.7868530235549</v>
          </cell>
        </row>
        <row r="135">
          <cell r="Q135">
            <v>0.204549052899503</v>
          </cell>
        </row>
        <row r="135">
          <cell r="X135">
            <v>0.737537266808384</v>
          </cell>
          <cell r="Y135">
            <v>0.187536437136968</v>
          </cell>
          <cell r="Z135">
            <v>0.0749262960546475</v>
          </cell>
        </row>
        <row r="135">
          <cell r="AD135">
            <v>1.11130207616661</v>
          </cell>
        </row>
        <row r="135">
          <cell r="AF135">
            <v>0.438714426139048</v>
          </cell>
        </row>
        <row r="135">
          <cell r="AI135">
            <v>263.626592981205</v>
          </cell>
          <cell r="AJ135">
            <v>51.2529925564674</v>
          </cell>
          <cell r="AK135">
            <v>24.3153429483076</v>
          </cell>
          <cell r="AL135">
            <v>339.194928485979</v>
          </cell>
        </row>
        <row r="135">
          <cell r="AP135">
            <v>220.032640672967</v>
          </cell>
        </row>
        <row r="135">
          <cell r="AS135">
            <v>1.12444215536034</v>
          </cell>
          <cell r="AT135">
            <v>0.4460161473358</v>
          </cell>
        </row>
        <row r="136">
          <cell r="D136">
            <v>0.0491853007437259</v>
          </cell>
          <cell r="E136">
            <v>0.128971831792219</v>
          </cell>
          <cell r="F136">
            <v>0.079256605625091</v>
          </cell>
        </row>
        <row r="136">
          <cell r="M136">
            <v>276.975410142487</v>
          </cell>
          <cell r="N136">
            <v>55.0712093478359</v>
          </cell>
          <cell r="O136">
            <v>26.0485609601214</v>
          </cell>
        </row>
        <row r="136">
          <cell r="Q136">
            <v>0.1741077815118</v>
          </cell>
        </row>
        <row r="136">
          <cell r="X136">
            <v>0.727130334906076</v>
          </cell>
          <cell r="Y136">
            <v>0.195421319032237</v>
          </cell>
          <cell r="Z136">
            <v>0.0774483460616877</v>
          </cell>
        </row>
        <row r="136">
          <cell r="AD136">
            <v>1.11335004797364</v>
          </cell>
        </row>
        <row r="136">
          <cell r="AF136">
            <v>0.488442727388636</v>
          </cell>
        </row>
        <row r="136">
          <cell r="AI136">
            <v>289.065566671437</v>
          </cell>
          <cell r="AJ136">
            <v>57.2342921062236</v>
          </cell>
          <cell r="AK136">
            <v>27.4595993121207</v>
          </cell>
          <cell r="AL136">
            <v>373.759458089782</v>
          </cell>
        </row>
        <row r="136">
          <cell r="AP136">
            <v>241.59073218936</v>
          </cell>
        </row>
        <row r="136">
          <cell r="AS136">
            <v>1.10190166980999</v>
          </cell>
          <cell r="AT136">
            <v>0.491465937511538</v>
          </cell>
        </row>
        <row r="137">
          <cell r="D137">
            <v>0.0492804424990126</v>
          </cell>
          <cell r="E137">
            <v>0.129493296079074</v>
          </cell>
          <cell r="F137">
            <v>0.0795200174451253</v>
          </cell>
        </row>
        <row r="137">
          <cell r="M137">
            <v>303.056124973879</v>
          </cell>
          <cell r="N137">
            <v>61.2041860043133</v>
          </cell>
          <cell r="O137">
            <v>29.3027296065626</v>
          </cell>
        </row>
        <row r="137">
          <cell r="Q137">
            <v>0.199963565179691</v>
          </cell>
        </row>
        <row r="137">
          <cell r="X137">
            <v>0.726023602596763</v>
          </cell>
          <cell r="Y137">
            <v>0.195038416019145</v>
          </cell>
          <cell r="Z137">
            <v>0.0789379813840922</v>
          </cell>
        </row>
        <row r="137">
          <cell r="AD137">
            <v>1.09988203433736</v>
          </cell>
        </row>
        <row r="137">
          <cell r="AF137">
            <v>0.537229380657502</v>
          </cell>
        </row>
        <row r="137">
          <cell r="AI137">
            <v>315.693127343541</v>
          </cell>
          <cell r="AJ137">
            <v>63.3695665490723</v>
          </cell>
          <cell r="AK137">
            <v>30.7921517934841</v>
          </cell>
          <cell r="AL137">
            <v>409.854845686097</v>
          </cell>
        </row>
        <row r="137">
          <cell r="AP137">
            <v>266.604190467609</v>
          </cell>
        </row>
        <row r="137">
          <cell r="AS137">
            <v>1.09657384399258</v>
          </cell>
          <cell r="AT137">
            <v>0.538928692288447</v>
          </cell>
        </row>
        <row r="138">
          <cell r="D138">
            <v>0.0491685751953181</v>
          </cell>
          <cell r="E138">
            <v>0.129079997047554</v>
          </cell>
          <cell r="F138">
            <v>0.0793097678303433</v>
          </cell>
        </row>
        <row r="138">
          <cell r="M138">
            <v>331.82771837454</v>
          </cell>
          <cell r="N138">
            <v>68.0204971719265</v>
          </cell>
          <cell r="O138">
            <v>32.9605481581094</v>
          </cell>
        </row>
        <row r="138">
          <cell r="Q138">
            <v>0.291192276519245</v>
          </cell>
        </row>
        <row r="138">
          <cell r="X138">
            <v>0.721480549579108</v>
          </cell>
          <cell r="Y138">
            <v>0.197743604396238</v>
          </cell>
          <cell r="Z138">
            <v>0.0807758460246536</v>
          </cell>
        </row>
        <row r="138">
          <cell r="AD138">
            <v>1.10051034894105</v>
          </cell>
        </row>
        <row r="138">
          <cell r="AF138">
            <v>0.591226493168772</v>
          </cell>
        </row>
        <row r="138">
          <cell r="AI138">
            <v>346.432528039805</v>
          </cell>
          <cell r="AJ138">
            <v>70.6368708757015</v>
          </cell>
          <cell r="AK138">
            <v>34.7236478496292</v>
          </cell>
          <cell r="AL138">
            <v>451.793046765136</v>
          </cell>
        </row>
        <row r="138">
          <cell r="AP138">
            <v>327.731351718555</v>
          </cell>
        </row>
        <row r="138">
          <cell r="AS138">
            <v>1.10232452176778</v>
          </cell>
          <cell r="AT138">
            <v>0.594074312993799</v>
          </cell>
        </row>
        <row r="139">
          <cell r="D139">
            <v>0.0490488652097337</v>
          </cell>
          <cell r="E139">
            <v>0.128654744654823</v>
          </cell>
          <cell r="F139">
            <v>0.0790913399637566</v>
          </cell>
        </row>
        <row r="139">
          <cell r="M139">
            <v>365.145167699443</v>
          </cell>
          <cell r="N139">
            <v>76.1039830054358</v>
          </cell>
          <cell r="O139">
            <v>37.2872702552923</v>
          </cell>
        </row>
        <row r="139">
          <cell r="Q139">
            <v>0.178349605451985</v>
          </cell>
        </row>
        <row r="139">
          <cell r="X139">
            <v>0.717186115843266</v>
          </cell>
          <cell r="Y139">
            <v>0.200198839218877</v>
          </cell>
          <cell r="Z139">
            <v>0.0826150449378573</v>
          </cell>
        </row>
        <row r="139">
          <cell r="AD139">
            <v>1.10654693943611</v>
          </cell>
        </row>
        <row r="139">
          <cell r="AF139">
            <v>0.654219866529446</v>
          </cell>
        </row>
        <row r="139">
          <cell r="AI139">
            <v>382.123147019173</v>
          </cell>
          <cell r="AJ139">
            <v>79.2731300471262</v>
          </cell>
          <cell r="AK139">
            <v>39.3851672332241</v>
          </cell>
          <cell r="AL139">
            <v>500.781444299523</v>
          </cell>
        </row>
        <row r="139">
          <cell r="AP139">
            <v>360.671416965024</v>
          </cell>
        </row>
        <row r="139">
          <cell r="AS139">
            <v>1.10843105684151</v>
          </cell>
          <cell r="AT139">
            <v>0.658490418594108</v>
          </cell>
        </row>
        <row r="140">
          <cell r="D140">
            <v>0.0498445518465695</v>
          </cell>
          <cell r="E140">
            <v>0.132164051629228</v>
          </cell>
          <cell r="F140">
            <v>0.0808847816940315</v>
          </cell>
        </row>
        <row r="140">
          <cell r="M140">
            <v>395.649300090775</v>
          </cell>
          <cell r="N140">
            <v>82.827451237993</v>
          </cell>
          <cell r="O140">
            <v>41.221348758198</v>
          </cell>
        </row>
        <row r="140">
          <cell r="Q140">
            <v>0.217353634532831</v>
          </cell>
        </row>
        <row r="140">
          <cell r="X140">
            <v>0.710579644926949</v>
          </cell>
          <cell r="Y140">
            <v>0.204859319051424</v>
          </cell>
          <cell r="Z140">
            <v>0.0845610360216263</v>
          </cell>
        </row>
        <row r="140">
          <cell r="AD140">
            <v>1.08633240771282</v>
          </cell>
        </row>
        <row r="140">
          <cell r="AF140">
            <v>0.71070024278049</v>
          </cell>
        </row>
        <row r="140">
          <cell r="AI140">
            <v>407.616792784809</v>
          </cell>
          <cell r="AJ140">
            <v>84.1444568791386</v>
          </cell>
          <cell r="AK140">
            <v>42.6177394927335</v>
          </cell>
          <cell r="AL140">
            <v>534.378989156681</v>
          </cell>
        </row>
        <row r="140">
          <cell r="AP140">
            <v>404.668110872995</v>
          </cell>
        </row>
        <row r="140">
          <cell r="AS140">
            <v>1.06709023515069</v>
          </cell>
          <cell r="AT140">
            <v>0.702668695622064</v>
          </cell>
        </row>
        <row r="141">
          <cell r="D141">
            <v>0.0503891628549129</v>
          </cell>
          <cell r="E141">
            <v>0.134523777060922</v>
          </cell>
          <cell r="F141">
            <v>0.0820835020763415</v>
          </cell>
        </row>
        <row r="141">
          <cell r="M141">
            <v>417.177895102811</v>
          </cell>
          <cell r="N141">
            <v>86.3560530698065</v>
          </cell>
          <cell r="O141">
            <v>43.9050533289144</v>
          </cell>
        </row>
        <row r="141">
          <cell r="Q141">
            <v>0.169625385227523</v>
          </cell>
        </row>
        <row r="141">
          <cell r="X141">
            <v>0.705717088056978</v>
          </cell>
          <cell r="Y141">
            <v>0.208128024027384</v>
          </cell>
          <cell r="Z141">
            <v>0.0861548879156387</v>
          </cell>
        </row>
        <row r="141">
          <cell r="AD141">
            <v>1.05286969781611</v>
          </cell>
        </row>
        <row r="141">
          <cell r="AF141">
            <v>0.748274749854132</v>
          </cell>
        </row>
        <row r="141">
          <cell r="AI141">
            <v>425.288419373084</v>
          </cell>
          <cell r="AJ141">
            <v>86.305241947008</v>
          </cell>
          <cell r="AK141">
            <v>44.7610941605155</v>
          </cell>
          <cell r="AL141">
            <v>556.354755480607</v>
          </cell>
        </row>
        <row r="141">
          <cell r="AP141">
            <v>430.751105547146</v>
          </cell>
        </row>
        <row r="141">
          <cell r="AS141">
            <v>1.04112393408021</v>
          </cell>
          <cell r="AT141">
            <v>0.73156519674105</v>
          </cell>
        </row>
        <row r="142">
          <cell r="D142">
            <v>0.0496535219046263</v>
          </cell>
          <cell r="E142">
            <v>0.1310557304442</v>
          </cell>
          <cell r="F142">
            <v>0.0803683949874587</v>
          </cell>
        </row>
        <row r="142">
          <cell r="M142">
            <v>442.327565350433</v>
          </cell>
          <cell r="N142">
            <v>91.3341046722816</v>
          </cell>
          <cell r="O142">
            <v>47.2326487853373</v>
          </cell>
        </row>
        <row r="142">
          <cell r="Q142">
            <v>0.173198550358354</v>
          </cell>
        </row>
        <row r="142">
          <cell r="X142">
            <v>0.708835091120335</v>
          </cell>
          <cell r="Y142">
            <v>0.204190419036653</v>
          </cell>
          <cell r="Z142">
            <v>0.086974489843012</v>
          </cell>
        </row>
        <row r="142">
          <cell r="AD142">
            <v>1.06107318856829</v>
          </cell>
        </row>
        <row r="142">
          <cell r="AF142">
            <v>0.793974274752864</v>
          </cell>
        </row>
        <row r="142">
          <cell r="AI142">
            <v>457.445302708643</v>
          </cell>
          <cell r="AJ142">
            <v>93.5416574985772</v>
          </cell>
          <cell r="AK142">
            <v>49.1397119553998</v>
          </cell>
          <cell r="AL142">
            <v>600.12667216262</v>
          </cell>
        </row>
        <row r="142">
          <cell r="AP142">
            <v>472.587903757131</v>
          </cell>
        </row>
        <row r="142">
          <cell r="AS142">
            <v>1.07867626950398</v>
          </cell>
          <cell r="AT142">
            <v>0.78912201731958</v>
          </cell>
        </row>
        <row r="143">
          <cell r="D143">
            <v>0.0496092073224398</v>
          </cell>
          <cell r="E143">
            <v>0.130841462919295</v>
          </cell>
          <cell r="F143">
            <v>0.0802767291962249</v>
          </cell>
        </row>
        <row r="143">
          <cell r="M143">
            <v>476.276070150928</v>
          </cell>
          <cell r="N143">
            <v>99.2004638680176</v>
          </cell>
          <cell r="O143">
            <v>51.9288249638834</v>
          </cell>
        </row>
        <row r="143">
          <cell r="Q143">
            <v>0.159960551858135</v>
          </cell>
        </row>
        <row r="143">
          <cell r="X143">
            <v>0.707698148528987</v>
          </cell>
          <cell r="Y143">
            <v>0.203962907284444</v>
          </cell>
          <cell r="Z143">
            <v>0.0883389441865691</v>
          </cell>
        </row>
        <row r="143">
          <cell r="AD143">
            <v>1.08062925977348</v>
          </cell>
        </row>
        <row r="143">
          <cell r="AF143">
            <v>0.857991832805371</v>
          </cell>
        </row>
        <row r="143">
          <cell r="AI143">
            <v>492.991052503824</v>
          </cell>
          <cell r="AJ143">
            <v>101.737748618061</v>
          </cell>
          <cell r="AK143">
            <v>54.0857918810523</v>
          </cell>
          <cell r="AL143">
            <v>648.814593002938</v>
          </cell>
        </row>
        <row r="143">
          <cell r="AP143">
            <v>509.844251627117</v>
          </cell>
        </row>
        <row r="143">
          <cell r="AS143">
            <v>1.08112940667154</v>
          </cell>
          <cell r="AT143">
            <v>0.853143018376164</v>
          </cell>
        </row>
        <row r="144">
          <cell r="D144">
            <v>0.0498581755841685</v>
          </cell>
          <cell r="E144">
            <v>0.131913799275515</v>
          </cell>
          <cell r="F144">
            <v>0.0808459418997992</v>
          </cell>
        </row>
        <row r="144">
          <cell r="M144">
            <v>510.513514109014</v>
          </cell>
          <cell r="N144">
            <v>106.83348806581</v>
          </cell>
          <cell r="O144">
            <v>56.7109775323053</v>
          </cell>
        </row>
        <row r="144">
          <cell r="Q144">
            <v>0.295365605868792</v>
          </cell>
        </row>
        <row r="144">
          <cell r="X144">
            <v>0.703657655579014</v>
          </cell>
          <cell r="Y144">
            <v>0.206332165322634</v>
          </cell>
          <cell r="Z144">
            <v>0.0900101790983515</v>
          </cell>
        </row>
        <row r="144">
          <cell r="AD144">
            <v>1.07470995994866</v>
          </cell>
        </row>
        <row r="144">
          <cell r="AF144">
            <v>0.922092368270534</v>
          </cell>
        </row>
        <row r="144">
          <cell r="AI144">
            <v>525.872015291291</v>
          </cell>
          <cell r="AJ144">
            <v>108.761912597518</v>
          </cell>
          <cell r="AK144">
            <v>58.6705551563734</v>
          </cell>
          <cell r="AL144">
            <v>693.304483045182</v>
          </cell>
        </row>
        <row r="144">
          <cell r="AP144">
            <v>634.015094821969</v>
          </cell>
        </row>
        <row r="144">
          <cell r="AS144">
            <v>1.06857103789286</v>
          </cell>
          <cell r="AT144">
            <v>0.911643920617265</v>
          </cell>
        </row>
        <row r="145">
          <cell r="D145">
            <v>0.0493173783437604</v>
          </cell>
          <cell r="E145">
            <v>0.129421228479253</v>
          </cell>
          <cell r="F145">
            <v>0.0796301083905372</v>
          </cell>
        </row>
        <row r="145">
          <cell r="M145">
            <v>551.199891445194</v>
          </cell>
          <cell r="N145">
            <v>116.716613051494</v>
          </cell>
          <cell r="O145">
            <v>62.6017751024691</v>
          </cell>
        </row>
        <row r="145">
          <cell r="Q145">
            <v>0.252377883221024</v>
          </cell>
        </row>
        <row r="145">
          <cell r="X145">
            <v>0.704368133703526</v>
          </cell>
          <cell r="Y145">
            <v>0.204416862434053</v>
          </cell>
          <cell r="Z145">
            <v>0.0912150038624201</v>
          </cell>
        </row>
        <row r="145">
          <cell r="AD145">
            <v>1.08449005155046</v>
          </cell>
        </row>
        <row r="145">
          <cell r="AF145">
            <v>1</v>
          </cell>
        </row>
        <row r="145">
          <cell r="AI145">
            <v>573.850343894389</v>
          </cell>
          <cell r="AJ145">
            <v>120.937371182164</v>
          </cell>
          <cell r="AK145">
            <v>65.7114966943683</v>
          </cell>
          <cell r="AL145">
            <v>760.499211770921</v>
          </cell>
        </row>
        <row r="145">
          <cell r="AP145">
            <v>760.499211770921</v>
          </cell>
        </row>
        <row r="145">
          <cell r="AS145">
            <v>1.09691950704055</v>
          </cell>
          <cell r="AT145">
            <v>1</v>
          </cell>
        </row>
        <row r="146">
          <cell r="D146">
            <v>0.0493535098314335</v>
          </cell>
          <cell r="E146">
            <v>0.129653744516008</v>
          </cell>
          <cell r="F146">
            <v>0.0797527337360582</v>
          </cell>
        </row>
        <row r="146">
          <cell r="M146">
            <v>601.007348892214</v>
          </cell>
          <cell r="N146">
            <v>129.413855480463</v>
          </cell>
          <cell r="O146">
            <v>69.9854597581007</v>
          </cell>
        </row>
        <row r="146">
          <cell r="Q146">
            <v>0.183237900695493</v>
          </cell>
        </row>
        <row r="146">
          <cell r="X146">
            <v>0.70107962317767</v>
          </cell>
          <cell r="Y146">
            <v>0.206011749780175</v>
          </cell>
          <cell r="Z146">
            <v>0.0929086270421544</v>
          </cell>
        </row>
        <row r="146">
          <cell r="AD146">
            <v>1.09663729583989</v>
          </cell>
        </row>
        <row r="146">
          <cell r="AF146">
            <v>1.09663729583989</v>
          </cell>
        </row>
        <row r="146">
          <cell r="AI146">
            <v>625.261244010128</v>
          </cell>
          <cell r="AJ146">
            <v>133.859770969888</v>
          </cell>
          <cell r="AK146">
            <v>73.3533491664191</v>
          </cell>
          <cell r="AL146">
            <v>832.474364146434</v>
          </cell>
        </row>
        <row r="146">
          <cell r="AP146">
            <v>842.91309181522</v>
          </cell>
        </row>
        <row r="146">
          <cell r="AS146">
            <v>1.09464198155828</v>
          </cell>
          <cell r="AT146">
            <v>1.09464198155828</v>
          </cell>
        </row>
        <row r="147">
          <cell r="D147">
            <v>0.0493100711693702</v>
          </cell>
          <cell r="E147">
            <v>0.129510659055982</v>
          </cell>
          <cell r="F147">
            <v>0.0796905166488979</v>
          </cell>
        </row>
        <row r="147">
          <cell r="M147">
            <v>655.505803560787</v>
          </cell>
          <cell r="N147">
            <v>143.331325129147</v>
          </cell>
          <cell r="O147">
            <v>78.1918312327895</v>
          </cell>
        </row>
        <row r="147">
          <cell r="Q147">
            <v>0.177332468724186</v>
          </cell>
        </row>
        <row r="147">
          <cell r="X147">
            <v>0.703913600841564</v>
          </cell>
          <cell r="Y147">
            <v>0.202152220784039</v>
          </cell>
          <cell r="Z147">
            <v>0.093934178374397</v>
          </cell>
        </row>
        <row r="147">
          <cell r="AD147">
            <v>1.09656294230454</v>
          </cell>
        </row>
        <row r="147">
          <cell r="AF147">
            <v>1.20253181976709</v>
          </cell>
        </row>
        <row r="147">
          <cell r="AI147">
            <v>682.546234615473</v>
          </cell>
          <cell r="AJ147">
            <v>148.404508176768</v>
          </cell>
          <cell r="AK147">
            <v>82.0153000536741</v>
          </cell>
          <cell r="AL147">
            <v>912.966042845916</v>
          </cell>
        </row>
        <row r="147">
          <cell r="AP147">
            <v>898.127400287152</v>
          </cell>
        </row>
        <row r="147">
          <cell r="AS147">
            <v>1.09668967858489</v>
          </cell>
          <cell r="AT147">
            <v>1.20048256292068</v>
          </cell>
        </row>
        <row r="148">
          <cell r="D148">
            <v>0.0491164447870619</v>
          </cell>
          <cell r="E148">
            <v>0.128721732527719</v>
          </cell>
          <cell r="F148">
            <v>0.0793012371955247</v>
          </cell>
        </row>
        <row r="148">
          <cell r="M148">
            <v>718.726126004579</v>
          </cell>
          <cell r="N148">
            <v>159.935261002345</v>
          </cell>
          <cell r="O148">
            <v>87.9170286765169</v>
          </cell>
        </row>
        <row r="148">
          <cell r="Q148">
            <v>0.388929036291305</v>
          </cell>
        </row>
        <row r="148">
          <cell r="X148">
            <v>0.700725660750005</v>
          </cell>
          <cell r="Y148">
            <v>0.203618972205321</v>
          </cell>
          <cell r="Z148">
            <v>0.0956553670446738</v>
          </cell>
        </row>
        <row r="148">
          <cell r="AD148">
            <v>1.10298020540289</v>
          </cell>
        </row>
        <row r="148">
          <cell r="AF148">
            <v>1.32636879357021</v>
          </cell>
        </row>
        <row r="148">
          <cell r="AI148">
            <v>751.244668277996</v>
          </cell>
          <cell r="AJ148">
            <v>166.521488957148</v>
          </cell>
          <cell r="AK148">
            <v>92.6473679195326</v>
          </cell>
          <cell r="AL148">
            <v>1010.41352515468</v>
          </cell>
        </row>
        <row r="148">
          <cell r="AP148">
            <v>1208.88189785275</v>
          </cell>
        </row>
        <row r="148">
          <cell r="AS148">
            <v>1.10673724731864</v>
          </cell>
          <cell r="AT148">
            <v>1.32861876714086</v>
          </cell>
        </row>
        <row r="149">
          <cell r="D149">
            <v>0.0495367293394446</v>
          </cell>
          <cell r="E149">
            <v>0.130584288771853</v>
          </cell>
          <cell r="F149">
            <v>0.080263123259676</v>
          </cell>
        </row>
        <row r="149">
          <cell r="M149">
            <v>783.581027348842</v>
          </cell>
          <cell r="N149">
            <v>176.329597446832</v>
          </cell>
          <cell r="O149">
            <v>97.9354709270511</v>
          </cell>
        </row>
        <row r="149">
          <cell r="Q149">
            <v>0.202279411309967</v>
          </cell>
        </row>
        <row r="149">
          <cell r="X149">
            <v>0.701290186706686</v>
          </cell>
          <cell r="Y149">
            <v>0.201797528798383</v>
          </cell>
          <cell r="Z149">
            <v>0.096912284494931</v>
          </cell>
        </row>
        <row r="149">
          <cell r="AD149">
            <v>1.09497868723479</v>
          </cell>
        </row>
        <row r="149">
          <cell r="AF149">
            <v>1.4523455603727</v>
          </cell>
        </row>
        <row r="149">
          <cell r="AI149">
            <v>812.272695036252</v>
          </cell>
          <cell r="AJ149">
            <v>181.132457975084</v>
          </cell>
          <cell r="AK149">
            <v>102.021614338443</v>
          </cell>
          <cell r="AL149">
            <v>1095.42676734978</v>
          </cell>
        </row>
        <row r="149">
          <cell r="AP149">
            <v>1261.44200916514</v>
          </cell>
        </row>
        <row r="149">
          <cell r="AS149">
            <v>1.08413707861055</v>
          </cell>
          <cell r="AT149">
            <v>1.44040486879524</v>
          </cell>
        </row>
        <row r="150">
          <cell r="D150">
            <v>0.0496718973517536</v>
          </cell>
          <cell r="E150">
            <v>0.131078754179115</v>
          </cell>
          <cell r="F150">
            <v>0.0805623652615038</v>
          </cell>
        </row>
        <row r="150">
          <cell r="M150">
            <v>844.738609557655</v>
          </cell>
          <cell r="N150">
            <v>190.83280002446</v>
          </cell>
          <cell r="O150">
            <v>107.406015982232</v>
          </cell>
        </row>
        <row r="150">
          <cell r="Q150">
            <v>0.298056028811412</v>
          </cell>
        </row>
        <row r="150">
          <cell r="X150">
            <v>0.695964800966245</v>
          </cell>
          <cell r="Y150">
            <v>0.205281624755582</v>
          </cell>
          <cell r="Z150">
            <v>0.0987535742781725</v>
          </cell>
        </row>
        <row r="150">
          <cell r="AD150">
            <v>1.08071494641829</v>
          </cell>
        </row>
        <row r="150">
          <cell r="AF150">
            <v>1.56957155445903</v>
          </cell>
        </row>
        <row r="150">
          <cell r="AI150">
            <v>873.362307850347</v>
          </cell>
          <cell r="AJ150">
            <v>195.349643793603</v>
          </cell>
          <cell r="AK150">
            <v>111.492487088726</v>
          </cell>
          <cell r="AL150">
            <v>1180.20443873268</v>
          </cell>
        </row>
        <row r="150">
          <cell r="AP150">
            <v>1479.50216728757</v>
          </cell>
        </row>
        <row r="150">
          <cell r="AS150">
            <v>1.07739236789695</v>
          </cell>
          <cell r="AT150">
            <v>1.5518812123216</v>
          </cell>
        </row>
        <row r="151">
          <cell r="D151">
            <v>0.0493732910967272</v>
          </cell>
          <cell r="E151">
            <v>0.13042259415922</v>
          </cell>
          <cell r="F151">
            <v>0.0800928920831307</v>
          </cell>
        </row>
        <row r="151">
          <cell r="M151">
            <v>914.399415646222</v>
          </cell>
          <cell r="N151">
            <v>206.853237413953</v>
          </cell>
          <cell r="O151">
            <v>118.178456796345</v>
          </cell>
        </row>
        <row r="151">
          <cell r="Q151">
            <v>0.248478773965571</v>
          </cell>
        </row>
        <row r="151">
          <cell r="X151">
            <v>0.715134480205227</v>
          </cell>
          <cell r="Y151">
            <v>0.188605198642441</v>
          </cell>
          <cell r="Z151">
            <v>0.0962603211523322</v>
          </cell>
        </row>
        <row r="151">
          <cell r="AD151">
            <v>1.08448321741519</v>
          </cell>
        </row>
        <row r="151">
          <cell r="AF151">
            <v>1.70217400934308</v>
          </cell>
        </row>
        <row r="151">
          <cell r="AI151">
            <v>950.958226701008</v>
          </cell>
          <cell r="AJ151">
            <v>212.726145834934</v>
          </cell>
          <cell r="AK151">
            <v>123.364942709334</v>
          </cell>
          <cell r="AL151">
            <v>1287.04931524528</v>
          </cell>
        </row>
        <row r="151">
          <cell r="AP151">
            <v>1701.45509559174</v>
          </cell>
        </row>
        <row r="151">
          <cell r="AS151">
            <v>1.09053082076808</v>
          </cell>
          <cell r="AT151">
            <v>1.69237429220763</v>
          </cell>
        </row>
        <row r="152">
          <cell r="D152">
            <v>0.049166263536484</v>
          </cell>
          <cell r="E152">
            <v>0.128433278498167</v>
          </cell>
          <cell r="F152">
            <v>0.080437539699268</v>
          </cell>
        </row>
        <row r="152">
          <cell r="M152">
            <v>1000.33742936564</v>
          </cell>
          <cell r="N152">
            <v>229.112372889219</v>
          </cell>
          <cell r="O152">
            <v>130.135391834409</v>
          </cell>
        </row>
        <row r="152">
          <cell r="Q152">
            <v>0.436372604454547</v>
          </cell>
        </row>
        <row r="152">
          <cell r="X152">
            <v>0.681350413477327</v>
          </cell>
          <cell r="Y152">
            <v>0.239053994589169</v>
          </cell>
          <cell r="Z152">
            <v>0.0795955919335036</v>
          </cell>
        </row>
        <row r="152">
          <cell r="AD152">
            <v>1.09751468537466</v>
          </cell>
        </row>
        <row r="152">
          <cell r="AF152">
            <v>1.86816097231709</v>
          </cell>
        </row>
        <row r="152">
          <cell r="AI152">
            <v>1044.59490397812</v>
          </cell>
          <cell r="AJ152">
            <v>239.015885915178</v>
          </cell>
          <cell r="AK152">
            <v>135.291952279633</v>
          </cell>
          <cell r="AL152">
            <v>1418.90274217293</v>
          </cell>
        </row>
        <row r="152">
          <cell r="AP152">
            <v>2462.06760098991</v>
          </cell>
        </row>
        <row r="152">
          <cell r="AS152">
            <v>1.10264208281396</v>
          </cell>
          <cell r="AT152">
            <v>1.86608311446063</v>
          </cell>
        </row>
        <row r="153">
          <cell r="D153">
            <v>0.0494005848569004</v>
          </cell>
          <cell r="E153">
            <v>0.128316567546703</v>
          </cell>
          <cell r="F153">
            <v>0.0777603474935583</v>
          </cell>
        </row>
        <row r="153">
          <cell r="M153">
            <v>1093.00381564657</v>
          </cell>
          <cell r="N153">
            <v>257.527984819819</v>
          </cell>
          <cell r="O153">
            <v>148.495655890297</v>
          </cell>
        </row>
        <row r="153">
          <cell r="Q153">
            <v>0.39861287275954</v>
          </cell>
        </row>
        <row r="153">
          <cell r="X153">
            <v>0.587888447744639</v>
          </cell>
          <cell r="Y153">
            <v>0.219891140751309</v>
          </cell>
          <cell r="Z153">
            <v>0.192220411504052</v>
          </cell>
        </row>
        <row r="153">
          <cell r="AD153">
            <v>1.10626398901502</v>
          </cell>
        </row>
        <row r="153">
          <cell r="AF153">
            <v>2.06667920935768</v>
          </cell>
        </row>
        <row r="153">
          <cell r="AI153">
            <v>1136.0920761302</v>
          </cell>
          <cell r="AJ153">
            <v>268.852439823627</v>
          </cell>
          <cell r="AK153">
            <v>159.450426098906</v>
          </cell>
          <cell r="AL153">
            <v>1564.39494205273</v>
          </cell>
        </row>
        <row r="153">
          <cell r="AP153">
            <v>3410.12463747054</v>
          </cell>
        </row>
        <row r="153">
          <cell r="AS153">
            <v>1.10366357742764</v>
          </cell>
          <cell r="AT153">
            <v>2.05952796588294</v>
          </cell>
        </row>
        <row r="154">
          <cell r="D154">
            <v>0.0490296214017018</v>
          </cell>
          <cell r="E154">
            <v>0.127238069629765</v>
          </cell>
          <cell r="F154">
            <v>0.0783155053649907</v>
          </cell>
        </row>
        <row r="154">
          <cell r="M154">
            <v>1198.83148410816</v>
          </cell>
          <cell r="N154">
            <v>292.467311938772</v>
          </cell>
          <cell r="O154">
            <v>173.414965639078</v>
          </cell>
        </row>
        <row r="154">
          <cell r="Q154">
            <v>0.2990300551109</v>
          </cell>
        </row>
        <row r="154">
          <cell r="X154">
            <v>0.735744117302887</v>
          </cell>
          <cell r="Y154">
            <v>0.201071440736462</v>
          </cell>
          <cell r="Z154">
            <v>0.063184441960651</v>
          </cell>
        </row>
        <row r="154">
          <cell r="AD154">
            <v>1.11377211353067</v>
          </cell>
        </row>
        <row r="154">
          <cell r="AF154">
            <v>2.3018096709962</v>
          </cell>
        </row>
        <row r="154">
          <cell r="AI154">
            <v>1255.26298004107</v>
          </cell>
          <cell r="AJ154">
            <v>307.70845247346</v>
          </cell>
          <cell r="AK154">
            <v>184.932468034534</v>
          </cell>
          <cell r="AL154">
            <v>1747.90390054906</v>
          </cell>
        </row>
        <row r="154">
          <cell r="AP154">
            <v>4173.24675333346</v>
          </cell>
        </row>
        <row r="154">
          <cell r="AS154">
            <v>1.11568544205187</v>
          </cell>
          <cell r="AT154">
            <v>2.2977853690343</v>
          </cell>
        </row>
        <row r="155">
          <cell r="D155">
            <v>0.048540210423295</v>
          </cell>
          <cell r="E155">
            <v>0.125523248366975</v>
          </cell>
          <cell r="F155">
            <v>0.0780835013317526</v>
          </cell>
        </row>
        <row r="155">
          <cell r="M155">
            <v>1339.75366087482</v>
          </cell>
          <cell r="N155">
            <v>340.000147676933</v>
          </cell>
          <cell r="O155">
            <v>201.764069448447</v>
          </cell>
        </row>
        <row r="155">
          <cell r="Q155">
            <v>0.283301951250674</v>
          </cell>
        </row>
        <row r="155">
          <cell r="X155">
            <v>0.707513128164343</v>
          </cell>
          <cell r="Y155">
            <v>0.209483973106427</v>
          </cell>
          <cell r="Z155">
            <v>0.0830028987292305</v>
          </cell>
        </row>
        <row r="155">
          <cell r="AD155">
            <v>1.12995898090172</v>
          </cell>
        </row>
        <row r="155">
          <cell r="AF155">
            <v>2.60095051006859</v>
          </cell>
        </row>
        <row r="155">
          <cell r="AI155">
            <v>1416.55064180403</v>
          </cell>
          <cell r="AJ155">
            <v>362.22860245239</v>
          </cell>
          <cell r="AK155">
            <v>215.761727148488</v>
          </cell>
          <cell r="AL155">
            <v>1994.54097140491</v>
          </cell>
        </row>
        <row r="155">
          <cell r="AP155">
            <v>5086.69690798948</v>
          </cell>
        </row>
        <row r="155">
          <cell r="AS155">
            <v>1.14014816858519</v>
          </cell>
          <cell r="AT155">
            <v>2.61981578030631</v>
          </cell>
        </row>
        <row r="156">
          <cell r="D156">
            <v>0.0482469931462657</v>
          </cell>
          <cell r="E156">
            <v>0.123831413712099</v>
          </cell>
          <cell r="F156">
            <v>0.0772635503137568</v>
          </cell>
        </row>
        <row r="156">
          <cell r="M156">
            <v>1522.36825884017</v>
          </cell>
          <cell r="N156">
            <v>406.492306797782</v>
          </cell>
          <cell r="O156">
            <v>238.334898855721</v>
          </cell>
        </row>
        <row r="156">
          <cell r="Q156">
            <v>0.269002241155347</v>
          </cell>
        </row>
        <row r="156">
          <cell r="X156">
            <v>0.655899022123018</v>
          </cell>
          <cell r="Y156">
            <v>0.228530689741076</v>
          </cell>
          <cell r="Z156">
            <v>0.115570288135906</v>
          </cell>
        </row>
        <row r="156">
          <cell r="AD156">
            <v>1.15346121500803</v>
          </cell>
        </row>
        <row r="156">
          <cell r="AF156">
            <v>3.00009553551948</v>
          </cell>
        </row>
        <row r="156">
          <cell r="AI156">
            <v>1619.09383315882</v>
          </cell>
          <cell r="AJ156">
            <v>438.502592949269</v>
          </cell>
          <cell r="AK156">
            <v>257.432902086745</v>
          </cell>
          <cell r="AL156">
            <v>2315.02932819483</v>
          </cell>
        </row>
        <row r="156">
          <cell r="AP156">
            <v>6163.16613587628</v>
          </cell>
        </row>
        <row r="156">
          <cell r="AS156">
            <v>1.1596609176367</v>
          </cell>
          <cell r="AT156">
            <v>3.03809797182912</v>
          </cell>
        </row>
        <row r="157">
          <cell r="D157">
            <v>0.0482663366613846</v>
          </cell>
          <cell r="E157">
            <v>0.123000203639467</v>
          </cell>
          <cell r="F157">
            <v>0.0772005590926725</v>
          </cell>
        </row>
        <row r="157">
          <cell r="M157">
            <v>1738.96071096241</v>
          </cell>
          <cell r="N157">
            <v>495.441817340036</v>
          </cell>
          <cell r="O157">
            <v>284.48938134124</v>
          </cell>
        </row>
        <row r="157">
          <cell r="Q157">
            <v>0.253616626308995</v>
          </cell>
        </row>
        <row r="157">
          <cell r="X157">
            <v>0.643947386106894</v>
          </cell>
          <cell r="Y157">
            <v>0.242004096591403</v>
          </cell>
          <cell r="Z157">
            <v>0.114048517301703</v>
          </cell>
        </row>
        <row r="157">
          <cell r="AD157">
            <v>1.16571240634102</v>
          </cell>
        </row>
        <row r="157">
          <cell r="AF157">
            <v>3.49724858596336</v>
          </cell>
        </row>
        <row r="157">
          <cell r="AI157">
            <v>1848.66085565071</v>
          </cell>
          <cell r="AJ157">
            <v>537.732905649389</v>
          </cell>
          <cell r="AK157">
            <v>307.499844435965</v>
          </cell>
          <cell r="AL157">
            <v>2693.89360573607</v>
          </cell>
        </row>
        <row r="157">
          <cell r="AP157">
            <v>7359.71045253518</v>
          </cell>
        </row>
        <row r="157">
          <cell r="AS157">
            <v>1.16160025448812</v>
          </cell>
          <cell r="AT157">
            <v>3.52905537723656</v>
          </cell>
        </row>
        <row r="158">
          <cell r="D158">
            <v>0.0483272811570518</v>
          </cell>
          <cell r="E158">
            <v>0.123344676469104</v>
          </cell>
          <cell r="F158">
            <v>0.0774715424099809</v>
          </cell>
        </row>
        <row r="158">
          <cell r="M158">
            <v>1982.33968257337</v>
          </cell>
          <cell r="N158">
            <v>604.384942356298</v>
          </cell>
          <cell r="O158">
            <v>338.193948211404</v>
          </cell>
        </row>
        <row r="158">
          <cell r="Q158">
            <v>0.196703751373211</v>
          </cell>
        </row>
        <row r="158">
          <cell r="X158">
            <v>0.66223872606993</v>
          </cell>
          <cell r="Y158">
            <v>0.226388661349117</v>
          </cell>
          <cell r="Z158">
            <v>0.111372612580954</v>
          </cell>
        </row>
        <row r="158">
          <cell r="AD158">
            <v>1.16368102949993</v>
          </cell>
        </row>
        <row r="158">
          <cell r="AF158">
            <v>4.06968183493103</v>
          </cell>
        </row>
        <row r="158">
          <cell r="AI158">
            <v>2104.74300859202</v>
          </cell>
          <cell r="AJ158">
            <v>654.196107700792</v>
          </cell>
          <cell r="AK158">
            <v>364.302582166754</v>
          </cell>
          <cell r="AL158">
            <v>3123.24169845957</v>
          </cell>
        </row>
        <row r="158">
          <cell r="AP158">
            <v>8376.5529046825</v>
          </cell>
        </row>
        <row r="158">
          <cell r="AS158">
            <v>1.15630293126162</v>
          </cell>
          <cell r="AT158">
            <v>4.0806570772832</v>
          </cell>
        </row>
        <row r="159">
          <cell r="D159">
            <v>0.0484863028670518</v>
          </cell>
          <cell r="E159">
            <v>0.124277805738983</v>
          </cell>
          <cell r="F159">
            <v>0.0782990935333313</v>
          </cell>
        </row>
        <row r="159">
          <cell r="M159">
            <v>2248.11322706608</v>
          </cell>
          <cell r="N159">
            <v>727.442974525667</v>
          </cell>
          <cell r="O159">
            <v>395.41938453826</v>
          </cell>
        </row>
        <row r="159">
          <cell r="Q159">
            <v>0.199073638156958</v>
          </cell>
        </row>
        <row r="159">
          <cell r="X159">
            <v>0.672539634505034</v>
          </cell>
          <cell r="Y159">
            <v>0.226812792294643</v>
          </cell>
          <cell r="Z159">
            <v>0.100647573200323</v>
          </cell>
        </row>
        <row r="159">
          <cell r="AD159">
            <v>1.15319167243773</v>
          </cell>
        </row>
        <row r="159">
          <cell r="AF159">
            <v>4.69312320151358</v>
          </cell>
        </row>
        <row r="159">
          <cell r="AI159">
            <v>2379.25410368883</v>
          </cell>
          <cell r="AJ159">
            <v>781.842189006309</v>
          </cell>
          <cell r="AK159">
            <v>421.627667350966</v>
          </cell>
          <cell r="AL159">
            <v>3582.7239600461</v>
          </cell>
        </row>
        <row r="159">
          <cell r="AP159">
            <v>9568.40957518796</v>
          </cell>
        </row>
        <row r="159">
          <cell r="AS159">
            <v>1.14413937681106</v>
          </cell>
          <cell r="AT159">
            <v>4.66884044538244</v>
          </cell>
        </row>
        <row r="160">
          <cell r="D160">
            <v>0.0489589845541234</v>
          </cell>
          <cell r="E160">
            <v>0.126380200098419</v>
          </cell>
          <cell r="F160">
            <v>0.079228535290067</v>
          </cell>
        </row>
        <row r="160">
          <cell r="M160">
            <v>2513.11430716881</v>
          </cell>
          <cell r="N160">
            <v>851.057201046826</v>
          </cell>
          <cell r="O160">
            <v>451.259941058511</v>
          </cell>
        </row>
        <row r="160">
          <cell r="Q160">
            <v>0.212591537842846</v>
          </cell>
        </row>
        <row r="160">
          <cell r="X160">
            <v>0.652245594003635</v>
          </cell>
          <cell r="Y160">
            <v>0.22582729631465</v>
          </cell>
          <cell r="Z160">
            <v>0.121927109681714</v>
          </cell>
        </row>
        <row r="160">
          <cell r="AD160">
            <v>1.13205159646871</v>
          </cell>
        </row>
        <row r="160">
          <cell r="AF160">
            <v>5.31285761269782</v>
          </cell>
        </row>
        <row r="160">
          <cell r="AI160">
            <v>2634.69679333362</v>
          </cell>
          <cell r="AJ160">
            <v>900.523945230979</v>
          </cell>
          <cell r="AK160">
            <v>475.770207818799</v>
          </cell>
          <cell r="AL160">
            <v>4010.9909463834</v>
          </cell>
        </row>
        <row r="160">
          <cell r="AP160">
            <v>10846.4943413292</v>
          </cell>
        </row>
        <row r="160">
          <cell r="AS160">
            <v>1.11724849810981</v>
          </cell>
          <cell r="AT160">
            <v>5.21625497551789</v>
          </cell>
        </row>
        <row r="161">
          <cell r="D161">
            <v>0.0491498345869795</v>
          </cell>
          <cell r="E161">
            <v>0.127253321240256</v>
          </cell>
          <cell r="F161">
            <v>0.0796329228481372</v>
          </cell>
        </row>
        <row r="161">
          <cell r="M161">
            <v>2770.73489116322</v>
          </cell>
          <cell r="N161">
            <v>972.122881530364</v>
          </cell>
          <cell r="O161">
            <v>506.241026146145</v>
          </cell>
        </row>
        <row r="161">
          <cell r="Q161">
            <v>0.198013567882139</v>
          </cell>
        </row>
        <row r="161">
          <cell r="X161">
            <v>0.658017133267278</v>
          </cell>
          <cell r="Y161">
            <v>0.222216050515362</v>
          </cell>
          <cell r="Z161">
            <v>0.119766816217361</v>
          </cell>
        </row>
        <row r="161">
          <cell r="AD161">
            <v>1.11362826496437</v>
          </cell>
        </row>
        <row r="161">
          <cell r="AF161">
            <v>5.91654840523141</v>
          </cell>
        </row>
        <row r="161">
          <cell r="AI161">
            <v>2893.80626213685</v>
          </cell>
          <cell r="AJ161">
            <v>1022.06482082109</v>
          </cell>
          <cell r="AK161">
            <v>531.147030285182</v>
          </cell>
          <cell r="AL161">
            <v>4447.01811324312</v>
          </cell>
        </row>
        <row r="161">
          <cell r="AP161">
            <v>12015.6966550727</v>
          </cell>
        </row>
        <row r="161">
          <cell r="AS161">
            <v>1.10658005991038</v>
          </cell>
          <cell r="AT161">
            <v>5.7722037433164</v>
          </cell>
        </row>
        <row r="162">
          <cell r="D162">
            <v>0.0492848420793562</v>
          </cell>
          <cell r="E162">
            <v>0.127904578570069</v>
          </cell>
          <cell r="F162">
            <v>0.0799385977115621</v>
          </cell>
        </row>
        <row r="162">
          <cell r="M162">
            <v>3033.95156555934</v>
          </cell>
          <cell r="N162">
            <v>1096.83644225881</v>
          </cell>
          <cell r="O162">
            <v>562.727269160696</v>
          </cell>
        </row>
        <row r="162">
          <cell r="Q162">
            <v>0.20319726200049</v>
          </cell>
        </row>
        <row r="162">
          <cell r="X162">
            <v>0.66158947218619</v>
          </cell>
          <cell r="Y162">
            <v>0.218507967231638</v>
          </cell>
          <cell r="Z162">
            <v>0.119902560582172</v>
          </cell>
        </row>
        <row r="162">
          <cell r="AD162">
            <v>1.10423645757145</v>
          </cell>
        </row>
        <row r="162">
          <cell r="AF162">
            <v>6.53326845204274</v>
          </cell>
        </row>
        <row r="162">
          <cell r="AI162">
            <v>3160.28629933863</v>
          </cell>
          <cell r="AJ162">
            <v>1147.74326094791</v>
          </cell>
          <cell r="AK162">
            <v>588.273363274931</v>
          </cell>
          <cell r="AL162">
            <v>4896.30292356147</v>
          </cell>
        </row>
        <row r="162">
          <cell r="AP162">
            <v>13165.3281095696</v>
          </cell>
        </row>
        <row r="162">
          <cell r="AS162">
            <v>1.09909466688787</v>
          </cell>
          <cell r="AT162">
            <v>6.34419835046928</v>
          </cell>
        </row>
        <row r="163">
          <cell r="D163">
            <v>0.0490952691580597</v>
          </cell>
          <cell r="E163">
            <v>0.126692748181511</v>
          </cell>
          <cell r="F163">
            <v>0.0789607649746018</v>
          </cell>
        </row>
        <row r="163">
          <cell r="M163">
            <v>3327.77820614635</v>
          </cell>
          <cell r="N163">
            <v>1246.01837526259</v>
          </cell>
          <cell r="O163">
            <v>632.287938907736</v>
          </cell>
        </row>
        <row r="163">
          <cell r="Q163">
            <v>0.240054159891139</v>
          </cell>
        </row>
        <row r="163">
          <cell r="X163">
            <v>0.642576863451359</v>
          </cell>
          <cell r="Y163">
            <v>0.22909368054802</v>
          </cell>
          <cell r="Z163">
            <v>0.128329456000621</v>
          </cell>
        </row>
        <row r="163">
          <cell r="AD163">
            <v>1.10880555445995</v>
          </cell>
        </row>
        <row r="163">
          <cell r="AF163">
            <v>7.24412434840295</v>
          </cell>
        </row>
        <row r="163">
          <cell r="AI163">
            <v>3479.39058387643</v>
          </cell>
          <cell r="AJ163">
            <v>1315.45865783349</v>
          </cell>
          <cell r="AK163">
            <v>668.816606771379</v>
          </cell>
          <cell r="AL163">
            <v>5463.66584848129</v>
          </cell>
        </row>
        <row r="163">
          <cell r="AP163">
            <v>15071.1944188098</v>
          </cell>
        </row>
        <row r="163">
          <cell r="AS163">
            <v>1.11284885616284</v>
          </cell>
          <cell r="AT163">
            <v>7.0601338775899</v>
          </cell>
        </row>
        <row r="164">
          <cell r="D164">
            <v>0.0487524486618075</v>
          </cell>
          <cell r="E164">
            <v>0.125724418999498</v>
          </cell>
          <cell r="F164">
            <v>0.078515592977116</v>
          </cell>
        </row>
        <row r="164">
          <cell r="M164">
            <v>3693.00253486722</v>
          </cell>
          <cell r="N164">
            <v>1441.27179723618</v>
          </cell>
          <cell r="O164">
            <v>723.625345816607</v>
          </cell>
        </row>
        <row r="164">
          <cell r="Q164">
            <v>0.24937533506275</v>
          </cell>
        </row>
        <row r="164">
          <cell r="X164">
            <v>0.625675123242502</v>
          </cell>
          <cell r="Y164">
            <v>0.231457065862456</v>
          </cell>
          <cell r="Z164">
            <v>0.142867810895042</v>
          </cell>
        </row>
        <row r="164">
          <cell r="AD164">
            <v>1.12507833962048</v>
          </cell>
        </row>
        <row r="164">
          <cell r="AF164">
            <v>8.15020739390551</v>
          </cell>
        </row>
        <row r="164">
          <cell r="AI164">
            <v>3887.65476587347</v>
          </cell>
          <cell r="AJ164">
            <v>1532.4539880415</v>
          </cell>
          <cell r="AK164">
            <v>769.565588794861</v>
          </cell>
          <cell r="AL164">
            <v>6189.67434270983</v>
          </cell>
        </row>
        <row r="164">
          <cell r="AP164">
            <v>18323.1321550711</v>
          </cell>
        </row>
        <row r="164">
          <cell r="AS164">
            <v>1.1292394772634</v>
          </cell>
          <cell r="AT164">
            <v>7.97258188933921</v>
          </cell>
        </row>
        <row r="165">
          <cell r="D165">
            <v>0.0483333538191952</v>
          </cell>
          <cell r="E165">
            <v>0.122580294688509</v>
          </cell>
          <cell r="F165">
            <v>0.0779137756322747</v>
          </cell>
        </row>
        <row r="165">
          <cell r="M165">
            <v>4167.36228458997</v>
          </cell>
          <cell r="N165">
            <v>1732.4364888719</v>
          </cell>
          <cell r="O165">
            <v>840.200064379053</v>
          </cell>
        </row>
        <row r="165">
          <cell r="Q165">
            <v>0.213607986725761</v>
          </cell>
        </row>
        <row r="165">
          <cell r="X165">
            <v>0.66812449202073</v>
          </cell>
          <cell r="Y165">
            <v>0.211926964265671</v>
          </cell>
          <cell r="Z165">
            <v>0.119948543713599</v>
          </cell>
        </row>
        <row r="165">
          <cell r="AD165">
            <v>1.14865711253011</v>
          </cell>
        </row>
        <row r="165">
          <cell r="AF165">
            <v>9.36179369160503</v>
          </cell>
        </row>
        <row r="165">
          <cell r="AI165">
            <v>4423.94346616361</v>
          </cell>
          <cell r="AJ165">
            <v>1885.73491309894</v>
          </cell>
          <cell r="AK165">
            <v>900.10784275144</v>
          </cell>
          <cell r="AL165">
            <v>7209.78622201399</v>
          </cell>
        </row>
        <row r="165">
          <cell r="AP165">
            <v>21589.2605604158</v>
          </cell>
        </row>
        <row r="165">
          <cell r="AS165">
            <v>1.15695559053128</v>
          </cell>
          <cell r="AT165">
            <v>9.2239231878394</v>
          </cell>
        </row>
        <row r="166">
          <cell r="D166">
            <v>0.0483213235769564</v>
          </cell>
          <cell r="E166">
            <v>0.12321855549919</v>
          </cell>
          <cell r="F166">
            <v>0.0780400849412166</v>
          </cell>
        </row>
        <row r="166">
          <cell r="M166">
            <v>4743.14767631405</v>
          </cell>
          <cell r="N166">
            <v>2115.40177416755</v>
          </cell>
          <cell r="O166">
            <v>980.56367047333</v>
          </cell>
        </row>
        <row r="166">
          <cell r="Q166">
            <v>0.200794208593169</v>
          </cell>
        </row>
        <row r="166">
          <cell r="X166">
            <v>0.654806479681608</v>
          </cell>
          <cell r="Y166">
            <v>0.226414974182081</v>
          </cell>
          <cell r="Z166">
            <v>0.118778546136311</v>
          </cell>
        </row>
        <row r="166">
          <cell r="AD166">
            <v>1.15930125744673</v>
          </cell>
        </row>
        <row r="166">
          <cell r="AF166">
            <v>10.8531391986346</v>
          </cell>
        </row>
        <row r="166">
          <cell r="AI166">
            <v>5036.28350437027</v>
          </cell>
          <cell r="AJ166">
            <v>2291.34115912913</v>
          </cell>
          <cell r="AK166">
            <v>1048.81584959163</v>
          </cell>
          <cell r="AL166">
            <v>8376.44051309103</v>
          </cell>
        </row>
        <row r="166">
          <cell r="AP166">
            <v>25365.2601571704</v>
          </cell>
        </row>
        <row r="166">
          <cell r="AS166">
            <v>1.15507834048161</v>
          </cell>
          <cell r="AT166">
            <v>10.6543538885394</v>
          </cell>
        </row>
        <row r="167">
          <cell r="D167">
            <v>0.0482242116918318</v>
          </cell>
          <cell r="E167">
            <v>0.124136274612149</v>
          </cell>
          <cell r="F167">
            <v>0.0774308739368525</v>
          </cell>
        </row>
        <row r="167">
          <cell r="M167">
            <v>5411.84775596219</v>
          </cell>
          <cell r="N167">
            <v>2544.57521380599</v>
          </cell>
          <cell r="O167">
            <v>1153.20794601423</v>
          </cell>
        </row>
        <row r="167">
          <cell r="Q167">
            <v>0.210911531386649</v>
          </cell>
        </row>
        <row r="167">
          <cell r="X167">
            <v>0.613811068739802</v>
          </cell>
          <cell r="Y167">
            <v>0.255398270002271</v>
          </cell>
          <cell r="Z167">
            <v>0.130790661257927</v>
          </cell>
        </row>
        <row r="167">
          <cell r="AD167">
            <v>1.15997183961044</v>
          </cell>
        </row>
        <row r="167">
          <cell r="AF167">
            <v>12.5893358417884</v>
          </cell>
        </row>
        <row r="167">
          <cell r="AI167">
            <v>5757.43570611011</v>
          </cell>
          <cell r="AJ167">
            <v>2737.17967552352</v>
          </cell>
          <cell r="AK167">
            <v>1242.6912853939</v>
          </cell>
          <cell r="AL167">
            <v>9737.30666702753</v>
          </cell>
        </row>
        <row r="167">
          <cell r="AP167">
            <v>30578.6960999751</v>
          </cell>
        </row>
        <row r="167">
          <cell r="AS167">
            <v>1.15763429469147</v>
          </cell>
          <cell r="AT167">
            <v>12.3338454491526</v>
          </cell>
        </row>
        <row r="168">
          <cell r="D168">
            <v>0.0482037346048824</v>
          </cell>
          <cell r="E168">
            <v>0.121384763030786</v>
          </cell>
          <cell r="F168">
            <v>0.0768864897111781</v>
          </cell>
        </row>
        <row r="168">
          <cell r="M168">
            <v>6189.26106528837</v>
          </cell>
          <cell r="N168">
            <v>3126.82487153262</v>
          </cell>
          <cell r="O168">
            <v>1377.82254998601</v>
          </cell>
        </row>
        <row r="168">
          <cell r="Q168">
            <v>0.240715741176043</v>
          </cell>
        </row>
        <row r="168">
          <cell r="X168">
            <v>0.561799034264377</v>
          </cell>
          <cell r="Y168">
            <v>0.294641768684767</v>
          </cell>
          <cell r="Z168">
            <v>0.143559197050855</v>
          </cell>
        </row>
        <row r="168">
          <cell r="AD168">
            <v>1.1734856289164</v>
          </cell>
        </row>
        <row r="168">
          <cell r="AF168">
            <v>14.7734046879408</v>
          </cell>
        </row>
        <row r="168">
          <cell r="AI168">
            <v>6587.0659227613</v>
          </cell>
          <cell r="AJ168">
            <v>3433.94738029041</v>
          </cell>
          <cell r="AK168">
            <v>1494.69352142225</v>
          </cell>
          <cell r="AL168">
            <v>11515.706824474</v>
          </cell>
        </row>
        <row r="168">
          <cell r="AP168">
            <v>39575.8432314274</v>
          </cell>
        </row>
        <row r="168">
          <cell r="AS168">
            <v>1.17152723493399</v>
          </cell>
          <cell r="AT168">
            <v>14.449435855149</v>
          </cell>
        </row>
        <row r="169">
          <cell r="D169">
            <v>0.0477861196197221</v>
          </cell>
          <cell r="E169">
            <v>0.124662724921433</v>
          </cell>
          <cell r="F169">
            <v>0.077674056881377</v>
          </cell>
        </row>
        <row r="169">
          <cell r="M169">
            <v>7153.48488691741</v>
          </cell>
          <cell r="N169">
            <v>3788.30784845749</v>
          </cell>
          <cell r="O169">
            <v>1636.01314410319</v>
          </cell>
        </row>
        <row r="169">
          <cell r="Q169">
            <v>0.0892917478141978</v>
          </cell>
        </row>
        <row r="169">
          <cell r="X169">
            <v>0.678232106727742</v>
          </cell>
          <cell r="Y169">
            <v>0.230347217608046</v>
          </cell>
          <cell r="Z169">
            <v>0.0914206756642118</v>
          </cell>
        </row>
        <row r="169">
          <cell r="AD169">
            <v>1.17388782424639</v>
          </cell>
        </row>
        <row r="169">
          <cell r="AF169">
            <v>17.3423198858382</v>
          </cell>
        </row>
        <row r="169">
          <cell r="AI169">
            <v>7677.7556959448</v>
          </cell>
          <cell r="AJ169">
            <v>4058.65888460022</v>
          </cell>
          <cell r="AK169">
            <v>1757.51653742898</v>
          </cell>
          <cell r="AL169">
            <v>13493.931117974</v>
          </cell>
        </row>
        <row r="169">
          <cell r="AP169">
            <v>44481.6812797778</v>
          </cell>
        </row>
        <row r="169">
          <cell r="AS169">
            <v>1.16975807065879</v>
          </cell>
          <cell r="AT169">
            <v>16.902344208027</v>
          </cell>
        </row>
        <row r="170">
          <cell r="D170">
            <v>0.0478927067526515</v>
          </cell>
          <cell r="E170">
            <v>0.127162941480816</v>
          </cell>
          <cell r="F170">
            <v>0.077581186347765</v>
          </cell>
        </row>
        <row r="170">
          <cell r="M170">
            <v>8314.84970346732</v>
          </cell>
          <cell r="N170">
            <v>4370.74378810406</v>
          </cell>
          <cell r="O170">
            <v>1926.13280307335</v>
          </cell>
        </row>
        <row r="170">
          <cell r="Q170">
            <v>0.157273671418527</v>
          </cell>
        </row>
        <row r="170">
          <cell r="X170">
            <v>0.593013861685181</v>
          </cell>
          <cell r="Y170">
            <v>0.267416692485187</v>
          </cell>
          <cell r="Z170">
            <v>0.139569445829632</v>
          </cell>
        </row>
        <row r="170">
          <cell r="AD170">
            <v>1.16191978748291</v>
          </cell>
        </row>
        <row r="170">
          <cell r="AF170">
            <v>20.1503846362138</v>
          </cell>
        </row>
        <row r="170">
          <cell r="AI170">
            <v>8904.66440751939</v>
          </cell>
          <cell r="AJ170">
            <v>4597.13830098443</v>
          </cell>
          <cell r="AK170">
            <v>2071.50073706644</v>
          </cell>
          <cell r="AL170">
            <v>15573.3034455703</v>
          </cell>
        </row>
        <row r="170">
          <cell r="AP170">
            <v>53539.6870069019</v>
          </cell>
        </row>
        <row r="170">
          <cell r="AS170">
            <v>1.15706056054274</v>
          </cell>
          <cell r="AT170">
            <v>19.5570358638261</v>
          </cell>
        </row>
        <row r="171">
          <cell r="D171">
            <v>0.047844612958258</v>
          </cell>
          <cell r="E171">
            <v>0.124488963269175</v>
          </cell>
          <cell r="F171">
            <v>0.0782492326256129</v>
          </cell>
        </row>
        <row r="171">
          <cell r="M171">
            <v>9654.04858299562</v>
          </cell>
          <cell r="N171">
            <v>5082.5765421135</v>
          </cell>
          <cell r="O171">
            <v>2246.5969671148</v>
          </cell>
        </row>
        <row r="171">
          <cell r="Q171">
            <v>0.170515087316858</v>
          </cell>
        </row>
        <row r="171">
          <cell r="X171">
            <v>0.574197808260897</v>
          </cell>
          <cell r="Y171">
            <v>0.271552586648824</v>
          </cell>
          <cell r="Z171">
            <v>0.154249605090279</v>
          </cell>
        </row>
        <row r="171">
          <cell r="AD171">
            <v>1.16232618992954</v>
          </cell>
        </row>
        <row r="171">
          <cell r="AF171">
            <v>23.421319799825</v>
          </cell>
        </row>
        <row r="171">
          <cell r="AI171">
            <v>10348.7088349604</v>
          </cell>
          <cell r="AJ171">
            <v>5452.55058868481</v>
          </cell>
          <cell r="AK171">
            <v>2396.40664121217</v>
          </cell>
          <cell r="AL171">
            <v>18197.6660648574</v>
          </cell>
        </row>
        <row r="171">
          <cell r="AP171">
            <v>66167.6638211969</v>
          </cell>
        </row>
        <row r="171">
          <cell r="AS171">
            <v>1.16576603885687</v>
          </cell>
          <cell r="AT171">
            <v>22.7989282307544</v>
          </cell>
        </row>
        <row r="172">
          <cell r="D172">
            <v>0.0479961968443496</v>
          </cell>
          <cell r="E172">
            <v>0.125267179799548</v>
          </cell>
          <cell r="F172">
            <v>0.0796331978488248</v>
          </cell>
        </row>
        <row r="172">
          <cell r="M172">
            <v>11176.6258545134</v>
          </cell>
          <cell r="N172">
            <v>5981.48053708906</v>
          </cell>
          <cell r="O172">
            <v>2546.12997480535</v>
          </cell>
        </row>
        <row r="172">
          <cell r="Q172">
            <v>0.0998017793804533</v>
          </cell>
        </row>
        <row r="172">
          <cell r="X172">
            <v>0.622313073567374</v>
          </cell>
          <cell r="Y172">
            <v>0.252034158712895</v>
          </cell>
          <cell r="Z172">
            <v>0.125652767719731</v>
          </cell>
        </row>
        <row r="172">
          <cell r="AD172">
            <v>1.15923680594538</v>
          </cell>
        </row>
        <row r="172">
          <cell r="AF172">
            <v>27.1508559557746</v>
          </cell>
        </row>
        <row r="172">
          <cell r="AI172">
            <v>11943.7957862175</v>
          </cell>
          <cell r="AJ172">
            <v>6379.84327179322</v>
          </cell>
          <cell r="AK172">
            <v>2670.82714978206</v>
          </cell>
          <cell r="AL172">
            <v>20994.4662077928</v>
          </cell>
        </row>
        <row r="172">
          <cell r="AP172">
            <v>76514.9264757766</v>
          </cell>
        </row>
        <row r="172">
          <cell r="AS172">
            <v>1.15218212117058</v>
          </cell>
          <cell r="AT172">
            <v>26.2685174893264</v>
          </cell>
        </row>
        <row r="173">
          <cell r="D173">
            <v>0.0482803000116785</v>
          </cell>
          <cell r="E173">
            <v>0.126702348097401</v>
          </cell>
          <cell r="F173">
            <v>0.079701230118295</v>
          </cell>
        </row>
        <row r="173">
          <cell r="M173">
            <v>12809.5561025811</v>
          </cell>
          <cell r="N173">
            <v>6903.5286855637</v>
          </cell>
          <cell r="O173">
            <v>2835.61393432687</v>
          </cell>
        </row>
        <row r="173">
          <cell r="Q173">
            <v>0.0811873067066424</v>
          </cell>
        </row>
        <row r="173">
          <cell r="X173">
            <v>0.629427278915519</v>
          </cell>
          <cell r="Y173">
            <v>0.257640840883069</v>
          </cell>
          <cell r="Z173">
            <v>0.112931880201412</v>
          </cell>
        </row>
        <row r="173">
          <cell r="AD173">
            <v>1.14422605318388</v>
          </cell>
        </row>
        <row r="173">
          <cell r="AF173">
            <v>31.0667167508399</v>
          </cell>
        </row>
        <row r="173">
          <cell r="AI173">
            <v>13610.2837466355</v>
          </cell>
          <cell r="AJ173">
            <v>7285.88672483028</v>
          </cell>
          <cell r="AK173">
            <v>2972.17444518525</v>
          </cell>
          <cell r="AL173">
            <v>23868.3449166511</v>
          </cell>
        </row>
        <row r="173">
          <cell r="AP173">
            <v>86975.786065419</v>
          </cell>
        </row>
        <row r="173">
          <cell r="AS173">
            <v>1.13687357118166</v>
          </cell>
          <cell r="AT173">
            <v>29.8639832877383</v>
          </cell>
        </row>
        <row r="174">
          <cell r="D174">
            <v>0.0485244173039533</v>
          </cell>
          <cell r="E174">
            <v>0.128517541884091</v>
          </cell>
          <cell r="F174">
            <v>0.0798726274814323</v>
          </cell>
        </row>
        <row r="174">
          <cell r="M174">
            <v>14511.3717311205</v>
          </cell>
          <cell r="N174">
            <v>7755.88578294985</v>
          </cell>
          <cell r="O174">
            <v>3148.54803145371</v>
          </cell>
        </row>
        <row r="174">
          <cell r="Q174">
            <v>0.0717792102267701</v>
          </cell>
        </row>
        <row r="174">
          <cell r="X174">
            <v>0.623021112550538</v>
          </cell>
          <cell r="Y174">
            <v>0.262083223102929</v>
          </cell>
          <cell r="Z174">
            <v>0.114895664346534</v>
          </cell>
        </row>
        <row r="174">
          <cell r="AD174">
            <v>1.12782805576332</v>
          </cell>
        </row>
        <row r="174">
          <cell r="AF174">
            <v>35.0379147520494</v>
          </cell>
        </row>
        <row r="174">
          <cell r="AI174">
            <v>15342.9463660327</v>
          </cell>
          <cell r="AJ174">
            <v>8078.29003564906</v>
          </cell>
          <cell r="AK174">
            <v>3293.53278033284</v>
          </cell>
          <cell r="AL174">
            <v>26714.7691820147</v>
          </cell>
        </row>
        <row r="174">
          <cell r="AP174">
            <v>97842.3155401671</v>
          </cell>
        </row>
        <row r="174">
          <cell r="AS174">
            <v>1.12186858195293</v>
          </cell>
          <cell r="AT174">
            <v>33.5034645824809</v>
          </cell>
        </row>
        <row r="175">
          <cell r="D175">
            <v>0.0487047175475357</v>
          </cell>
          <cell r="E175">
            <v>0.129975410815962</v>
          </cell>
          <cell r="F175">
            <v>0.0810464762234078</v>
          </cell>
        </row>
        <row r="175">
          <cell r="M175">
            <v>16289.2191775357</v>
          </cell>
          <cell r="N175">
            <v>8495.2364609008</v>
          </cell>
          <cell r="O175">
            <v>3432.9525059405</v>
          </cell>
        </row>
        <row r="175">
          <cell r="Q175">
            <v>0.0377265429738553</v>
          </cell>
        </row>
        <row r="175">
          <cell r="X175">
            <v>0.655280674170778</v>
          </cell>
          <cell r="Y175">
            <v>0.238162884481507</v>
          </cell>
          <cell r="Z175">
            <v>0.106556441347715</v>
          </cell>
        </row>
        <row r="175">
          <cell r="AD175">
            <v>1.11206355207608</v>
          </cell>
        </row>
        <row r="175">
          <cell r="AF175">
            <v>38.9643879365029</v>
          </cell>
        </row>
        <row r="175">
          <cell r="AI175">
            <v>17160.6616113094</v>
          </cell>
          <cell r="AJ175">
            <v>8756.63553377008</v>
          </cell>
          <cell r="AK175">
            <v>3541.45756004468</v>
          </cell>
          <cell r="AL175">
            <v>29458.7547051242</v>
          </cell>
        </row>
        <row r="175">
          <cell r="AP175">
            <v>106026.171542635</v>
          </cell>
        </row>
        <row r="175">
          <cell r="AS175">
            <v>1.10758890096494</v>
          </cell>
          <cell r="AT175">
            <v>37.1080655154278</v>
          </cell>
        </row>
        <row r="176">
          <cell r="D176">
            <v>0.0486962850295511</v>
          </cell>
          <cell r="E176">
            <v>0.130825337968637</v>
          </cell>
          <cell r="F176">
            <v>0.0816852359202165</v>
          </cell>
        </row>
        <row r="176">
          <cell r="M176">
            <v>18222.9110406645</v>
          </cell>
          <cell r="N176">
            <v>9150.87088934642</v>
          </cell>
          <cell r="O176">
            <v>3661.27506721021</v>
          </cell>
        </row>
        <row r="176">
          <cell r="Q176">
            <v>0.0532313759851603</v>
          </cell>
        </row>
        <row r="176">
          <cell r="X176">
            <v>0.621199847259969</v>
          </cell>
          <cell r="Y176">
            <v>0.262432591812809</v>
          </cell>
          <cell r="Z176">
            <v>0.116367560927223</v>
          </cell>
        </row>
        <row r="176">
          <cell r="AD176">
            <v>1.10227967771196</v>
          </cell>
        </row>
        <row r="176">
          <cell r="AF176">
            <v>42.9496529768922</v>
          </cell>
        </row>
        <row r="176">
          <cell r="AI176">
            <v>19201.1005873527</v>
          </cell>
          <cell r="AJ176">
            <v>9376.22971236196</v>
          </cell>
          <cell r="AK176">
            <v>3749.02498292634</v>
          </cell>
          <cell r="AL176">
            <v>32326.355282641</v>
          </cell>
        </row>
        <row r="176">
          <cell r="AP176">
            <v>116375.698261831</v>
          </cell>
        </row>
        <row r="176">
          <cell r="AS176">
            <v>1.1037942917449</v>
          </cell>
          <cell r="AT176">
            <v>40.9596708936248</v>
          </cell>
        </row>
        <row r="177">
          <cell r="D177">
            <v>0.0492046594654114</v>
          </cell>
          <cell r="E177">
            <v>0.131748083177778</v>
          </cell>
          <cell r="F177">
            <v>0.0827016275912325</v>
          </cell>
        </row>
        <row r="177">
          <cell r="M177">
            <v>20151.8405920285</v>
          </cell>
          <cell r="N177">
            <v>9733.74848907527</v>
          </cell>
          <cell r="O177">
            <v>3826.65213139175</v>
          </cell>
        </row>
        <row r="177">
          <cell r="Q177">
            <v>0.116393732667087</v>
          </cell>
        </row>
        <row r="177">
          <cell r="X177">
            <v>0.511638951617036</v>
          </cell>
          <cell r="Y177">
            <v>0.322172152799012</v>
          </cell>
          <cell r="Z177">
            <v>0.166188895583951</v>
          </cell>
        </row>
        <row r="177">
          <cell r="AD177">
            <v>1.08467676128934</v>
          </cell>
        </row>
        <row r="177">
          <cell r="AF177">
            <v>46.5864904894764</v>
          </cell>
        </row>
        <row r="177">
          <cell r="AI177">
            <v>21020.2675085474</v>
          </cell>
          <cell r="AJ177">
            <v>9909.46337164643</v>
          </cell>
          <cell r="AK177">
            <v>3872.64877314224</v>
          </cell>
          <cell r="AL177">
            <v>34802.3796533361</v>
          </cell>
        </row>
        <row r="177">
          <cell r="AP177">
            <v>134965.179533571</v>
          </cell>
        </row>
        <row r="177">
          <cell r="AS177">
            <v>1.08164015964951</v>
          </cell>
          <cell r="AT177">
            <v>44.3036249645716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5.bin"/><Relationship Id="rId8" Type="http://schemas.openxmlformats.org/officeDocument/2006/relationships/oleObject" Target="../embeddings/oleObject4.bin"/><Relationship Id="rId7" Type="http://schemas.openxmlformats.org/officeDocument/2006/relationships/oleObject" Target="../embeddings/oleObject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1" Type="http://schemas.openxmlformats.org/officeDocument/2006/relationships/oleObject" Target="../embeddings/oleObject7.bin"/><Relationship Id="rId10" Type="http://schemas.openxmlformats.org/officeDocument/2006/relationships/oleObject" Target="../embeddings/oleObject6.bin"/><Relationship Id="rId1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12.bin"/><Relationship Id="rId8" Type="http://schemas.openxmlformats.org/officeDocument/2006/relationships/oleObject" Target="../embeddings/oleObject11.bin"/><Relationship Id="rId7" Type="http://schemas.openxmlformats.org/officeDocument/2006/relationships/oleObject" Target="../embeddings/oleObject10.bin"/><Relationship Id="rId6" Type="http://schemas.openxmlformats.org/officeDocument/2006/relationships/oleObject" Target="../embeddings/oleObject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1" Type="http://schemas.openxmlformats.org/officeDocument/2006/relationships/oleObject" Target="../embeddings/oleObject14.bin"/><Relationship Id="rId10" Type="http://schemas.openxmlformats.org/officeDocument/2006/relationships/oleObject" Target="../embeddings/oleObject13.bin"/><Relationship Id="rId1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19.bin"/><Relationship Id="rId8" Type="http://schemas.openxmlformats.org/officeDocument/2006/relationships/oleObject" Target="../embeddings/oleObject18.bin"/><Relationship Id="rId7" Type="http://schemas.openxmlformats.org/officeDocument/2006/relationships/oleObject" Target="../embeddings/oleObject17.bin"/><Relationship Id="rId6" Type="http://schemas.openxmlformats.org/officeDocument/2006/relationships/oleObject" Target="../embeddings/oleObject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1" Type="http://schemas.openxmlformats.org/officeDocument/2006/relationships/oleObject" Target="../embeddings/oleObject21.bin"/><Relationship Id="rId10" Type="http://schemas.openxmlformats.org/officeDocument/2006/relationships/oleObject" Target="../embeddings/oleObject20.bin"/><Relationship Id="rId1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26.bin"/><Relationship Id="rId8" Type="http://schemas.openxmlformats.org/officeDocument/2006/relationships/oleObject" Target="../embeddings/oleObject25.bin"/><Relationship Id="rId7" Type="http://schemas.openxmlformats.org/officeDocument/2006/relationships/oleObject" Target="../embeddings/oleObject24.bin"/><Relationship Id="rId6" Type="http://schemas.openxmlformats.org/officeDocument/2006/relationships/oleObject" Target="../embeddings/oleObject2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2.bin"/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1" Type="http://schemas.openxmlformats.org/officeDocument/2006/relationships/oleObject" Target="../embeddings/oleObject28.bin"/><Relationship Id="rId10" Type="http://schemas.openxmlformats.org/officeDocument/2006/relationships/oleObject" Target="../embeddings/oleObject27.bin"/><Relationship Id="rId1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33.bin"/><Relationship Id="rId8" Type="http://schemas.openxmlformats.org/officeDocument/2006/relationships/oleObject" Target="../embeddings/oleObject32.bin"/><Relationship Id="rId7" Type="http://schemas.openxmlformats.org/officeDocument/2006/relationships/oleObject" Target="../embeddings/oleObject31.bin"/><Relationship Id="rId6" Type="http://schemas.openxmlformats.org/officeDocument/2006/relationships/oleObject" Target="../embeddings/oleObject3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9.bin"/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1" Type="http://schemas.openxmlformats.org/officeDocument/2006/relationships/oleObject" Target="../embeddings/oleObject35.bin"/><Relationship Id="rId10" Type="http://schemas.openxmlformats.org/officeDocument/2006/relationships/oleObject" Target="../embeddings/oleObject34.bin"/><Relationship Id="rId1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16"/>
  <sheetViews>
    <sheetView workbookViewId="0">
      <selection activeCell="D20" sqref="D20"/>
    </sheetView>
  </sheetViews>
  <sheetFormatPr defaultColWidth="9" defaultRowHeight="13.2" outlineLevelCol="4"/>
  <cols>
    <col min="1" max="16384" width="9" style="25"/>
  </cols>
  <sheetData>
    <row r="2" spans="2:2">
      <c r="B2" s="31" t="s">
        <v>0</v>
      </c>
    </row>
    <row r="4" spans="2:2">
      <c r="B4" s="25" t="s">
        <v>1</v>
      </c>
    </row>
    <row r="6" spans="2:2">
      <c r="B6" s="25" t="s">
        <v>2</v>
      </c>
    </row>
    <row r="8" spans="2:2">
      <c r="B8" s="25" t="s">
        <v>3</v>
      </c>
    </row>
    <row r="9" spans="3:3">
      <c r="C9" s="25" t="s">
        <v>4</v>
      </c>
    </row>
    <row r="10" spans="4:4">
      <c r="D10" s="25" t="s">
        <v>5</v>
      </c>
    </row>
    <row r="11" spans="4:4">
      <c r="D11" s="25" t="s">
        <v>6</v>
      </c>
    </row>
    <row r="12" spans="3:3">
      <c r="C12" s="25" t="s">
        <v>7</v>
      </c>
    </row>
    <row r="13" spans="4:4">
      <c r="D13" s="25" t="s">
        <v>8</v>
      </c>
    </row>
    <row r="14" spans="4:4">
      <c r="D14" s="25" t="s">
        <v>9</v>
      </c>
    </row>
    <row r="15" spans="4:4">
      <c r="D15" s="25" t="s">
        <v>10</v>
      </c>
    </row>
    <row r="16" spans="4:5">
      <c r="D16" s="25" t="s">
        <v>11</v>
      </c>
      <c r="E16" s="30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91"/>
  <sheetViews>
    <sheetView zoomScale="85" zoomScaleNormal="85" workbookViewId="0">
      <selection activeCell="D20" sqref="D20"/>
    </sheetView>
  </sheetViews>
  <sheetFormatPr defaultColWidth="8.90740740740741" defaultRowHeight="13.8"/>
  <cols>
    <col min="1" max="1" width="9" style="25"/>
    <col min="2" max="2" width="9" style="26" customWidth="1"/>
    <col min="3" max="32" width="8.90740740740741" style="26"/>
    <col min="33" max="33" width="9.4537037037037" style="26"/>
    <col min="34" max="16384" width="8.90740740740741" style="26"/>
  </cols>
  <sheetData>
    <row r="1" spans="2:33">
      <c r="B1" s="26" t="s">
        <v>12</v>
      </c>
      <c r="C1" s="26" t="s">
        <v>13</v>
      </c>
      <c r="D1" s="26" t="s">
        <v>14</v>
      </c>
      <c r="E1" s="26" t="s">
        <v>15</v>
      </c>
      <c r="F1" s="26" t="s">
        <v>16</v>
      </c>
      <c r="G1" s="26" t="s">
        <v>17</v>
      </c>
      <c r="H1" s="26" t="s">
        <v>18</v>
      </c>
      <c r="I1" s="26" t="s">
        <v>19</v>
      </c>
      <c r="J1" s="26" t="s">
        <v>20</v>
      </c>
      <c r="K1" s="26" t="s">
        <v>21</v>
      </c>
      <c r="L1" s="26" t="s">
        <v>22</v>
      </c>
      <c r="M1" s="26" t="s">
        <v>23</v>
      </c>
      <c r="N1" s="26" t="s">
        <v>24</v>
      </c>
      <c r="O1" s="26" t="s">
        <v>25</v>
      </c>
      <c r="P1" s="26" t="s">
        <v>26</v>
      </c>
      <c r="Q1" s="26" t="s">
        <v>27</v>
      </c>
      <c r="R1" s="26" t="s">
        <v>28</v>
      </c>
      <c r="S1" s="26" t="s">
        <v>29</v>
      </c>
      <c r="T1" s="26" t="s">
        <v>30</v>
      </c>
      <c r="U1" s="26" t="s">
        <v>31</v>
      </c>
      <c r="V1" s="26" t="s">
        <v>32</v>
      </c>
      <c r="W1" s="26" t="s">
        <v>33</v>
      </c>
      <c r="X1" s="26" t="s">
        <v>34</v>
      </c>
      <c r="Y1" s="26" t="s">
        <v>35</v>
      </c>
      <c r="Z1" s="26" t="s">
        <v>36</v>
      </c>
      <c r="AA1" s="26" t="s">
        <v>37</v>
      </c>
      <c r="AB1" s="26" t="s">
        <v>38</v>
      </c>
      <c r="AC1" s="26" t="s">
        <v>39</v>
      </c>
      <c r="AD1" s="26" t="s">
        <v>40</v>
      </c>
      <c r="AE1" s="26" t="s">
        <v>41</v>
      </c>
      <c r="AF1" s="26" t="s">
        <v>42</v>
      </c>
      <c r="AG1" s="26" t="s">
        <v>43</v>
      </c>
    </row>
    <row r="2" spans="2:33">
      <c r="B2" s="26" t="s">
        <v>44</v>
      </c>
      <c r="C2" s="26" t="s">
        <v>45</v>
      </c>
      <c r="D2" s="26" t="s">
        <v>46</v>
      </c>
      <c r="E2" s="26" t="s">
        <v>47</v>
      </c>
      <c r="F2" s="26" t="s">
        <v>48</v>
      </c>
      <c r="G2" s="26" t="s">
        <v>49</v>
      </c>
      <c r="H2" s="26" t="s">
        <v>50</v>
      </c>
      <c r="I2" s="26" t="s">
        <v>51</v>
      </c>
      <c r="J2" s="26" t="s">
        <v>52</v>
      </c>
      <c r="K2" s="26" t="s">
        <v>53</v>
      </c>
      <c r="L2" s="26" t="s">
        <v>54</v>
      </c>
      <c r="M2" s="26" t="s">
        <v>55</v>
      </c>
      <c r="N2" s="26" t="s">
        <v>56</v>
      </c>
      <c r="O2" s="26" t="s">
        <v>57</v>
      </c>
      <c r="P2" s="26" t="s">
        <v>58</v>
      </c>
      <c r="Q2" s="26" t="s">
        <v>59</v>
      </c>
      <c r="R2" s="26" t="s">
        <v>60</v>
      </c>
      <c r="S2" s="26" t="s">
        <v>61</v>
      </c>
      <c r="T2" s="26" t="s">
        <v>62</v>
      </c>
      <c r="U2" s="26" t="s">
        <v>63</v>
      </c>
      <c r="V2" s="26" t="s">
        <v>64</v>
      </c>
      <c r="W2" s="26" t="s">
        <v>65</v>
      </c>
      <c r="X2" s="26" t="s">
        <v>66</v>
      </c>
      <c r="Y2" s="26" t="s">
        <v>67</v>
      </c>
      <c r="Z2" s="26" t="s">
        <v>68</v>
      </c>
      <c r="AA2" s="26" t="s">
        <v>69</v>
      </c>
      <c r="AB2" s="26" t="s">
        <v>70</v>
      </c>
      <c r="AC2" s="26" t="s">
        <v>71</v>
      </c>
      <c r="AD2" s="26" t="s">
        <v>72</v>
      </c>
      <c r="AE2" s="26" t="s">
        <v>73</v>
      </c>
      <c r="AF2" s="26" t="s">
        <v>74</v>
      </c>
      <c r="AG2" s="26" t="s">
        <v>75</v>
      </c>
    </row>
    <row r="3" spans="1:33">
      <c r="A3" s="27"/>
      <c r="B3" s="26" t="s">
        <v>76</v>
      </c>
      <c r="C3" s="26" t="s">
        <v>76</v>
      </c>
      <c r="D3" s="26" t="s">
        <v>76</v>
      </c>
      <c r="E3" s="26" t="s">
        <v>76</v>
      </c>
      <c r="F3" s="26" t="s">
        <v>76</v>
      </c>
      <c r="G3" s="26" t="s">
        <v>76</v>
      </c>
      <c r="H3" s="26" t="s">
        <v>76</v>
      </c>
      <c r="I3" s="26" t="s">
        <v>76</v>
      </c>
      <c r="J3" s="26" t="s">
        <v>76</v>
      </c>
      <c r="K3" s="26" t="s">
        <v>76</v>
      </c>
      <c r="L3" s="26" t="s">
        <v>76</v>
      </c>
      <c r="M3" s="26" t="s">
        <v>76</v>
      </c>
      <c r="N3" s="26" t="s">
        <v>76</v>
      </c>
      <c r="O3" s="26" t="s">
        <v>76</v>
      </c>
      <c r="P3" s="26" t="s">
        <v>76</v>
      </c>
      <c r="Q3" s="26" t="s">
        <v>76</v>
      </c>
      <c r="R3" s="26" t="s">
        <v>76</v>
      </c>
      <c r="S3" s="26" t="s">
        <v>76</v>
      </c>
      <c r="T3" s="26" t="s">
        <v>76</v>
      </c>
      <c r="U3" s="26" t="s">
        <v>76</v>
      </c>
      <c r="V3" s="26" t="s">
        <v>76</v>
      </c>
      <c r="W3" s="26" t="s">
        <v>76</v>
      </c>
      <c r="X3" s="26" t="s">
        <v>76</v>
      </c>
      <c r="Y3" s="26" t="s">
        <v>76</v>
      </c>
      <c r="Z3" s="26" t="s">
        <v>76</v>
      </c>
      <c r="AA3" s="26" t="s">
        <v>76</v>
      </c>
      <c r="AB3" s="26" t="s">
        <v>76</v>
      </c>
      <c r="AC3" s="26" t="s">
        <v>76</v>
      </c>
      <c r="AD3" s="26" t="s">
        <v>76</v>
      </c>
      <c r="AE3" s="26" t="s">
        <v>76</v>
      </c>
      <c r="AF3" s="26" t="s">
        <v>76</v>
      </c>
      <c r="AG3" s="26" t="s">
        <v>76</v>
      </c>
    </row>
    <row r="4" s="24" customFormat="1" spans="1:33">
      <c r="A4" s="27"/>
      <c r="B4" s="24" t="s">
        <v>77</v>
      </c>
      <c r="C4" s="24" t="s">
        <v>77</v>
      </c>
      <c r="D4" s="24" t="s">
        <v>77</v>
      </c>
      <c r="E4" s="24" t="s">
        <v>77</v>
      </c>
      <c r="F4" s="24" t="s">
        <v>77</v>
      </c>
      <c r="G4" s="24" t="s">
        <v>77</v>
      </c>
      <c r="H4" s="24" t="s">
        <v>77</v>
      </c>
      <c r="I4" s="24" t="s">
        <v>77</v>
      </c>
      <c r="J4" s="24" t="s">
        <v>77</v>
      </c>
      <c r="K4" s="24" t="s">
        <v>77</v>
      </c>
      <c r="L4" s="24" t="s">
        <v>77</v>
      </c>
      <c r="M4" s="24" t="s">
        <v>77</v>
      </c>
      <c r="N4" s="24" t="s">
        <v>77</v>
      </c>
      <c r="O4" s="24" t="s">
        <v>77</v>
      </c>
      <c r="P4" s="24" t="s">
        <v>77</v>
      </c>
      <c r="Q4" s="24" t="s">
        <v>77</v>
      </c>
      <c r="R4" s="24" t="s">
        <v>77</v>
      </c>
      <c r="S4" s="24" t="s">
        <v>77</v>
      </c>
      <c r="T4" s="24" t="s">
        <v>77</v>
      </c>
      <c r="U4" s="24" t="s">
        <v>77</v>
      </c>
      <c r="V4" s="24" t="s">
        <v>77</v>
      </c>
      <c r="W4" s="24" t="s">
        <v>77</v>
      </c>
      <c r="X4" s="24" t="s">
        <v>77</v>
      </c>
      <c r="Y4" s="24" t="s">
        <v>77</v>
      </c>
      <c r="Z4" s="24" t="s">
        <v>77</v>
      </c>
      <c r="AA4" s="24" t="s">
        <v>77</v>
      </c>
      <c r="AB4" s="24" t="s">
        <v>77</v>
      </c>
      <c r="AC4" s="24" t="s">
        <v>77</v>
      </c>
      <c r="AD4" s="24" t="s">
        <v>77</v>
      </c>
      <c r="AE4" s="24" t="s">
        <v>77</v>
      </c>
      <c r="AF4" s="24" t="s">
        <v>77</v>
      </c>
      <c r="AG4" s="24" t="s">
        <v>77</v>
      </c>
    </row>
    <row r="5" spans="1:33">
      <c r="A5" s="27"/>
      <c r="B5" s="26">
        <v>0</v>
      </c>
      <c r="C5" s="26">
        <v>0</v>
      </c>
      <c r="D5" s="26">
        <v>0</v>
      </c>
      <c r="E5" s="26">
        <v>0</v>
      </c>
      <c r="F5" s="26">
        <v>0</v>
      </c>
      <c r="G5" s="26">
        <v>0</v>
      </c>
      <c r="H5" s="26">
        <v>0</v>
      </c>
      <c r="I5" s="26">
        <v>0</v>
      </c>
      <c r="J5" s="26">
        <v>0</v>
      </c>
      <c r="K5" s="26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26">
        <v>0</v>
      </c>
      <c r="AB5" s="26">
        <v>0</v>
      </c>
      <c r="AC5" s="26">
        <v>0</v>
      </c>
      <c r="AD5" s="26">
        <v>0</v>
      </c>
      <c r="AE5" s="26">
        <v>0</v>
      </c>
      <c r="AF5" s="26">
        <v>0</v>
      </c>
      <c r="AG5" s="26">
        <v>0</v>
      </c>
    </row>
    <row r="6" s="24" customFormat="1" spans="1:33">
      <c r="A6" s="27"/>
      <c r="B6" s="24" t="s">
        <v>78</v>
      </c>
      <c r="C6" s="24" t="s">
        <v>78</v>
      </c>
      <c r="D6" s="24" t="s">
        <v>78</v>
      </c>
      <c r="E6" s="24" t="s">
        <v>78</v>
      </c>
      <c r="F6" s="24" t="s">
        <v>78</v>
      </c>
      <c r="G6" s="24" t="s">
        <v>78</v>
      </c>
      <c r="H6" s="24" t="s">
        <v>78</v>
      </c>
      <c r="I6" s="24" t="s">
        <v>78</v>
      </c>
      <c r="J6" s="24" t="s">
        <v>78</v>
      </c>
      <c r="K6" s="24" t="s">
        <v>78</v>
      </c>
      <c r="L6" s="24" t="s">
        <v>78</v>
      </c>
      <c r="M6" s="24" t="s">
        <v>78</v>
      </c>
      <c r="N6" s="24" t="s">
        <v>78</v>
      </c>
      <c r="O6" s="24" t="s">
        <v>78</v>
      </c>
      <c r="P6" s="24" t="s">
        <v>78</v>
      </c>
      <c r="Q6" s="24" t="s">
        <v>78</v>
      </c>
      <c r="R6" s="24" t="s">
        <v>78</v>
      </c>
      <c r="S6" s="24" t="s">
        <v>78</v>
      </c>
      <c r="T6" s="24" t="s">
        <v>78</v>
      </c>
      <c r="U6" s="24" t="s">
        <v>78</v>
      </c>
      <c r="V6" s="24" t="s">
        <v>78</v>
      </c>
      <c r="W6" s="24" t="s">
        <v>78</v>
      </c>
      <c r="X6" s="24" t="s">
        <v>78</v>
      </c>
      <c r="Y6" s="24" t="s">
        <v>78</v>
      </c>
      <c r="Z6" s="24" t="s">
        <v>78</v>
      </c>
      <c r="AA6" s="24" t="s">
        <v>78</v>
      </c>
      <c r="AB6" s="24" t="s">
        <v>78</v>
      </c>
      <c r="AC6" s="24" t="s">
        <v>78</v>
      </c>
      <c r="AD6" s="24" t="s">
        <v>78</v>
      </c>
      <c r="AE6" s="24" t="s">
        <v>78</v>
      </c>
      <c r="AF6" s="24" t="s">
        <v>78</v>
      </c>
      <c r="AG6" s="24" t="s">
        <v>78</v>
      </c>
    </row>
    <row r="7" spans="1:33">
      <c r="A7" s="28"/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6">
        <v>0</v>
      </c>
      <c r="AD7" s="26">
        <v>0</v>
      </c>
      <c r="AE7" s="26">
        <v>0</v>
      </c>
      <c r="AF7" s="26">
        <v>0</v>
      </c>
      <c r="AG7" s="26">
        <v>0</v>
      </c>
    </row>
    <row r="8" spans="1:33">
      <c r="A8" s="28"/>
      <c r="B8" s="26" t="s">
        <v>79</v>
      </c>
      <c r="C8" s="26" t="s">
        <v>79</v>
      </c>
      <c r="D8" s="26" t="s">
        <v>79</v>
      </c>
      <c r="E8" s="26" t="s">
        <v>79</v>
      </c>
      <c r="F8" s="26" t="s">
        <v>79</v>
      </c>
      <c r="G8" s="26" t="s">
        <v>79</v>
      </c>
      <c r="H8" s="26" t="s">
        <v>79</v>
      </c>
      <c r="I8" s="26" t="s">
        <v>79</v>
      </c>
      <c r="J8" s="26" t="s">
        <v>79</v>
      </c>
      <c r="K8" s="26" t="s">
        <v>79</v>
      </c>
      <c r="L8" s="26" t="s">
        <v>79</v>
      </c>
      <c r="M8" s="26" t="s">
        <v>79</v>
      </c>
      <c r="N8" s="26" t="s">
        <v>79</v>
      </c>
      <c r="O8" s="26" t="s">
        <v>79</v>
      </c>
      <c r="P8" s="26" t="s">
        <v>79</v>
      </c>
      <c r="Q8" s="26" t="s">
        <v>79</v>
      </c>
      <c r="R8" s="26" t="s">
        <v>79</v>
      </c>
      <c r="S8" s="26" t="s">
        <v>79</v>
      </c>
      <c r="T8" s="26" t="s">
        <v>79</v>
      </c>
      <c r="U8" s="26" t="s">
        <v>79</v>
      </c>
      <c r="V8" s="26" t="s">
        <v>79</v>
      </c>
      <c r="W8" s="26" t="s">
        <v>79</v>
      </c>
      <c r="X8" s="26" t="s">
        <v>79</v>
      </c>
      <c r="Y8" s="26" t="s">
        <v>79</v>
      </c>
      <c r="Z8" s="26" t="s">
        <v>79</v>
      </c>
      <c r="AA8" s="26" t="s">
        <v>79</v>
      </c>
      <c r="AB8" s="26" t="s">
        <v>79</v>
      </c>
      <c r="AC8" s="26" t="s">
        <v>79</v>
      </c>
      <c r="AD8" s="26" t="s">
        <v>79</v>
      </c>
      <c r="AE8" s="26" t="s">
        <v>79</v>
      </c>
      <c r="AF8" s="26" t="s">
        <v>79</v>
      </c>
      <c r="AG8" s="26" t="s">
        <v>79</v>
      </c>
    </row>
    <row r="9" spans="1:33">
      <c r="A9" s="28"/>
      <c r="B9" s="26" t="s">
        <v>80</v>
      </c>
      <c r="C9" s="26" t="s">
        <v>80</v>
      </c>
      <c r="D9" s="26" t="s">
        <v>80</v>
      </c>
      <c r="E9" s="26" t="s">
        <v>80</v>
      </c>
      <c r="F9" s="26" t="s">
        <v>80</v>
      </c>
      <c r="G9" s="26" t="s">
        <v>80</v>
      </c>
      <c r="H9" s="26" t="s">
        <v>80</v>
      </c>
      <c r="I9" s="26" t="s">
        <v>80</v>
      </c>
      <c r="J9" s="26" t="s">
        <v>80</v>
      </c>
      <c r="K9" s="26" t="s">
        <v>80</v>
      </c>
      <c r="L9" s="26" t="s">
        <v>80</v>
      </c>
      <c r="M9" s="26" t="s">
        <v>80</v>
      </c>
      <c r="N9" s="26" t="s">
        <v>80</v>
      </c>
      <c r="O9" s="26" t="s">
        <v>80</v>
      </c>
      <c r="P9" s="26" t="s">
        <v>80</v>
      </c>
      <c r="Q9" s="26" t="s">
        <v>80</v>
      </c>
      <c r="R9" s="26" t="s">
        <v>80</v>
      </c>
      <c r="S9" s="26" t="s">
        <v>80</v>
      </c>
      <c r="T9" s="26" t="s">
        <v>80</v>
      </c>
      <c r="U9" s="26" t="s">
        <v>80</v>
      </c>
      <c r="V9" s="26" t="s">
        <v>80</v>
      </c>
      <c r="W9" s="26" t="s">
        <v>80</v>
      </c>
      <c r="X9" s="26" t="s">
        <v>80</v>
      </c>
      <c r="Y9" s="26" t="s">
        <v>80</v>
      </c>
      <c r="Z9" s="26" t="s">
        <v>80</v>
      </c>
      <c r="AA9" s="26" t="s">
        <v>80</v>
      </c>
      <c r="AB9" s="26" t="s">
        <v>80</v>
      </c>
      <c r="AC9" s="26" t="s">
        <v>80</v>
      </c>
      <c r="AD9" s="26" t="s">
        <v>80</v>
      </c>
      <c r="AE9" s="26" t="s">
        <v>80</v>
      </c>
      <c r="AF9" s="26" t="s">
        <v>80</v>
      </c>
      <c r="AG9" s="26" t="s">
        <v>80</v>
      </c>
    </row>
    <row r="10" spans="1:33">
      <c r="A10" s="28"/>
      <c r="B10" s="32" t="s">
        <v>81</v>
      </c>
      <c r="C10" s="32" t="s">
        <v>81</v>
      </c>
      <c r="D10" s="32" t="s">
        <v>81</v>
      </c>
      <c r="E10" s="32" t="s">
        <v>81</v>
      </c>
      <c r="F10" s="32" t="s">
        <v>81</v>
      </c>
      <c r="G10" s="32" t="s">
        <v>81</v>
      </c>
      <c r="H10" s="32" t="s">
        <v>81</v>
      </c>
      <c r="I10" s="32" t="s">
        <v>81</v>
      </c>
      <c r="J10" s="32" t="s">
        <v>81</v>
      </c>
      <c r="K10" s="32" t="s">
        <v>81</v>
      </c>
      <c r="L10" s="32" t="s">
        <v>81</v>
      </c>
      <c r="M10" s="32" t="s">
        <v>81</v>
      </c>
      <c r="N10" s="32" t="s">
        <v>81</v>
      </c>
      <c r="O10" s="32" t="s">
        <v>81</v>
      </c>
      <c r="P10" s="32" t="s">
        <v>81</v>
      </c>
      <c r="Q10" s="32" t="s">
        <v>81</v>
      </c>
      <c r="R10" s="32" t="s">
        <v>81</v>
      </c>
      <c r="S10" s="32" t="s">
        <v>81</v>
      </c>
      <c r="T10" s="32" t="s">
        <v>81</v>
      </c>
      <c r="U10" s="32" t="s">
        <v>81</v>
      </c>
      <c r="V10" s="32" t="s">
        <v>81</v>
      </c>
      <c r="W10" s="32" t="s">
        <v>81</v>
      </c>
      <c r="X10" s="32" t="s">
        <v>81</v>
      </c>
      <c r="Y10" s="32" t="s">
        <v>81</v>
      </c>
      <c r="Z10" s="32" t="s">
        <v>81</v>
      </c>
      <c r="AA10" s="32" t="s">
        <v>81</v>
      </c>
      <c r="AB10" s="32" t="s">
        <v>81</v>
      </c>
      <c r="AC10" s="32" t="s">
        <v>81</v>
      </c>
      <c r="AD10" s="32" t="s">
        <v>81</v>
      </c>
      <c r="AE10" s="32" t="s">
        <v>81</v>
      </c>
      <c r="AF10" s="32" t="s">
        <v>81</v>
      </c>
      <c r="AG10" s="32" t="s">
        <v>81</v>
      </c>
    </row>
    <row r="11" spans="1:33">
      <c r="A11" s="28"/>
      <c r="B11" s="26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6">
        <v>0</v>
      </c>
      <c r="AA11" s="26">
        <v>0</v>
      </c>
      <c r="AB11" s="26">
        <v>0</v>
      </c>
      <c r="AC11" s="26">
        <v>0</v>
      </c>
      <c r="AD11" s="26">
        <v>0</v>
      </c>
      <c r="AE11" s="26">
        <v>0</v>
      </c>
      <c r="AF11" s="26">
        <v>0</v>
      </c>
      <c r="AG11" s="26">
        <v>0</v>
      </c>
    </row>
    <row r="12" spans="1:33">
      <c r="A12" s="28"/>
      <c r="B12" s="26" t="s">
        <v>82</v>
      </c>
      <c r="C12" s="26" t="s">
        <v>82</v>
      </c>
      <c r="D12" s="26" t="s">
        <v>82</v>
      </c>
      <c r="E12" s="26" t="s">
        <v>82</v>
      </c>
      <c r="F12" s="26" t="s">
        <v>82</v>
      </c>
      <c r="G12" s="26" t="s">
        <v>82</v>
      </c>
      <c r="H12" s="26" t="s">
        <v>82</v>
      </c>
      <c r="I12" s="26" t="s">
        <v>82</v>
      </c>
      <c r="J12" s="26" t="s">
        <v>82</v>
      </c>
      <c r="K12" s="26" t="s">
        <v>82</v>
      </c>
      <c r="L12" s="26" t="s">
        <v>82</v>
      </c>
      <c r="M12" s="26" t="s">
        <v>82</v>
      </c>
      <c r="N12" s="26" t="s">
        <v>82</v>
      </c>
      <c r="O12" s="26" t="s">
        <v>82</v>
      </c>
      <c r="P12" s="26" t="s">
        <v>82</v>
      </c>
      <c r="Q12" s="26" t="s">
        <v>82</v>
      </c>
      <c r="R12" s="26" t="s">
        <v>82</v>
      </c>
      <c r="S12" s="26" t="s">
        <v>82</v>
      </c>
      <c r="T12" s="26" t="s">
        <v>82</v>
      </c>
      <c r="U12" s="26" t="s">
        <v>82</v>
      </c>
      <c r="V12" s="26" t="s">
        <v>82</v>
      </c>
      <c r="W12" s="26" t="s">
        <v>82</v>
      </c>
      <c r="X12" s="26" t="s">
        <v>82</v>
      </c>
      <c r="Y12" s="26" t="s">
        <v>82</v>
      </c>
      <c r="Z12" s="26" t="s">
        <v>82</v>
      </c>
      <c r="AA12" s="26" t="s">
        <v>82</v>
      </c>
      <c r="AB12" s="26" t="s">
        <v>82</v>
      </c>
      <c r="AC12" s="26" t="s">
        <v>82</v>
      </c>
      <c r="AD12" s="26" t="s">
        <v>82</v>
      </c>
      <c r="AE12" s="26" t="s">
        <v>82</v>
      </c>
      <c r="AF12" s="26" t="s">
        <v>82</v>
      </c>
      <c r="AG12" s="26" t="s">
        <v>82</v>
      </c>
    </row>
    <row r="13" spans="1:33">
      <c r="A13" s="25">
        <v>1952</v>
      </c>
      <c r="B13" s="29">
        <f>[1]Anhui!B15</f>
        <v>3.03069951253067</v>
      </c>
      <c r="C13" s="29">
        <f>[1]Beijing!B15</f>
        <v>3.68913890092493</v>
      </c>
      <c r="D13" s="29">
        <f>[1]Chongqing!B15</f>
        <v>0.307620060417393</v>
      </c>
      <c r="E13" s="29">
        <f>[1]Fujian!B15</f>
        <v>0.18545594571145</v>
      </c>
      <c r="F13" s="29">
        <f>[1]Gansu!B15</f>
        <v>0.405634786973338</v>
      </c>
      <c r="G13" s="29">
        <f>[1]Guangdong!B15</f>
        <v>4.30649937783631</v>
      </c>
      <c r="H13" s="29">
        <f>[1]Guangxi!B15</f>
        <v>8.91701257327981</v>
      </c>
      <c r="I13" s="29">
        <f>[1]Guizhou!B15</f>
        <v>0.11857385785049</v>
      </c>
      <c r="J13" s="29">
        <f>[1]Hainan!B15</f>
        <v>0.457607585419715</v>
      </c>
      <c r="K13" s="29">
        <f>[1]Hebei!B15</f>
        <v>3.14145258593453</v>
      </c>
      <c r="L13" s="29">
        <f>[1]Heilongjiang!B15</f>
        <v>3.27108829509882</v>
      </c>
      <c r="M13" s="29">
        <f>[1]Henan!B15</f>
        <v>0.51618280193929</v>
      </c>
      <c r="N13" s="29">
        <f>[1]Hubei!B15</f>
        <v>0.984236915739158</v>
      </c>
      <c r="O13" s="29">
        <f>[1]Hunan!B15</f>
        <v>0.51618280193929</v>
      </c>
      <c r="P13" s="29">
        <f>[1]InnerMongolia!B15</f>
        <v>0.414091421559585</v>
      </c>
      <c r="Q13" s="29">
        <f>[1]Jiangsu!B15</f>
        <v>15.9936976866878</v>
      </c>
      <c r="R13" s="29">
        <f>[1]Jiangxi!B15</f>
        <v>0.460872026300426</v>
      </c>
      <c r="S13" s="29">
        <f>[1]Jilin!B15</f>
        <v>3.09305464600039</v>
      </c>
      <c r="T13" s="29">
        <f>[1]Liaoning!B15</f>
        <v>13.808426632351</v>
      </c>
      <c r="U13" s="29">
        <f>[1]Ningxia!B15</f>
        <v>0.189844286820342</v>
      </c>
      <c r="V13" s="29">
        <f>[1]Qinghai!B15</f>
        <v>0.0616677926679177</v>
      </c>
      <c r="W13" s="29">
        <f>[1]Shannxi!B15</f>
        <v>0.328761845222964</v>
      </c>
      <c r="X13" s="29">
        <f>[1]Shandong!B15</f>
        <v>2.20379052228596</v>
      </c>
      <c r="Y13" s="29">
        <f>[1]Shanghai!B15</f>
        <v>1.35482666861981</v>
      </c>
      <c r="Z13" s="29">
        <f>[1]Shanxi!B15</f>
        <v>0.441288091815562</v>
      </c>
      <c r="AA13" s="29">
        <f>[1]Sichuan!B15</f>
        <v>0.527853608728451</v>
      </c>
      <c r="AB13" s="29">
        <f>[1]Tianjin!B15</f>
        <v>0.842795347307162</v>
      </c>
      <c r="AC13" s="29">
        <f>[1]Tibet!B15</f>
        <v>0.1463811176974</v>
      </c>
      <c r="AD13" s="29">
        <f>[1]Xinjiang!B15</f>
        <v>0.514683061446319</v>
      </c>
      <c r="AE13" s="29">
        <f>[1]Yunnan!B15</f>
        <v>17.7920352229583</v>
      </c>
      <c r="AF13" s="29">
        <f>[1]Zhejiang!B15</f>
        <v>0.580372048556727</v>
      </c>
      <c r="AG13" s="29">
        <f>[1]Nation!B15</f>
        <v>53.6397933166388</v>
      </c>
    </row>
    <row r="14" spans="1:33">
      <c r="A14" s="25">
        <v>1953</v>
      </c>
      <c r="B14" s="29">
        <f>[1]Anhui!B16</f>
        <v>3.49836992839908</v>
      </c>
      <c r="C14" s="29">
        <f>[1]Beijing!B16</f>
        <v>4.01290183246941</v>
      </c>
      <c r="D14" s="29">
        <f>[1]Chongqing!B16</f>
        <v>0.415956258043969</v>
      </c>
      <c r="E14" s="29">
        <f>[1]Fujian!B16</f>
        <v>0.308235017869361</v>
      </c>
      <c r="F14" s="29">
        <f>[1]Gansu!B16</f>
        <v>0.537771019480897</v>
      </c>
      <c r="G14" s="29">
        <f>[1]Guangdong!B16</f>
        <v>4.5430685420073</v>
      </c>
      <c r="H14" s="29">
        <f>[1]Guangxi!B16</f>
        <v>9.03159450870836</v>
      </c>
      <c r="I14" s="29">
        <f>[1]Guizhou!B16</f>
        <v>0.182700027130142</v>
      </c>
      <c r="J14" s="29">
        <f>[1]Hainan!B16</f>
        <v>0.482504216175472</v>
      </c>
      <c r="K14" s="29">
        <f>[1]Hebei!B16</f>
        <v>3.84442641598218</v>
      </c>
      <c r="L14" s="29">
        <f>[1]Heilongjiang!B16</f>
        <v>3.74062709353574</v>
      </c>
      <c r="M14" s="29">
        <f>[1]Henan!B16</f>
        <v>0.674597051446761</v>
      </c>
      <c r="N14" s="29">
        <f>[1]Hubei!B16</f>
        <v>1.45420522936472</v>
      </c>
      <c r="O14" s="29">
        <f>[1]Hunan!B16</f>
        <v>0.674597051446761</v>
      </c>
      <c r="P14" s="29">
        <f>[1]InnerMongolia!B16</f>
        <v>0.553179551854992</v>
      </c>
      <c r="Q14" s="29">
        <f>[1]Jiangsu!B16</f>
        <v>16.1551225091615</v>
      </c>
      <c r="R14" s="29">
        <f>[1]Jiangxi!B16</f>
        <v>0.728162410882648</v>
      </c>
      <c r="S14" s="29">
        <f>[1]Jilin!B16</f>
        <v>3.35454676552339</v>
      </c>
      <c r="T14" s="29">
        <f>[1]Liaoning!B16</f>
        <v>14.985417177882</v>
      </c>
      <c r="U14" s="29">
        <f>[1]Ningxia!B16</f>
        <v>0.236410266657108</v>
      </c>
      <c r="V14" s="29">
        <f>[1]Qinghai!B16</f>
        <v>0.132178290009622</v>
      </c>
      <c r="W14" s="29">
        <f>[1]Shannxi!B16</f>
        <v>0.471727737766098</v>
      </c>
      <c r="X14" s="29">
        <f>[1]Shandong!B16</f>
        <v>2.8275384959863</v>
      </c>
      <c r="Y14" s="29">
        <f>[1]Shanghai!B16</f>
        <v>1.60039012919722</v>
      </c>
      <c r="Z14" s="29">
        <f>[1]Shanxi!B16</f>
        <v>0.772962188517137</v>
      </c>
      <c r="AA14" s="29">
        <f>[1]Sichuan!B16</f>
        <v>0.882555637959086</v>
      </c>
      <c r="AB14" s="29">
        <f>[1]Tianjin!B16</f>
        <v>0.97389853107657</v>
      </c>
      <c r="AC14" s="29">
        <f>[1]Tibet!B16</f>
        <v>0.205208738685807</v>
      </c>
      <c r="AD14" s="29">
        <f>[1]Xinjiang!B16</f>
        <v>0.699961851407554</v>
      </c>
      <c r="AE14" s="29">
        <f>[1]Yunnan!B16</f>
        <v>18.4345497926496</v>
      </c>
      <c r="AF14" s="29">
        <f>[1]Zhejiang!B16</f>
        <v>0.631793914399482</v>
      </c>
      <c r="AG14" s="29">
        <f>[1]Nation!B16</f>
        <v>64.7751454250194</v>
      </c>
    </row>
    <row r="15" spans="1:33">
      <c r="A15" s="25">
        <v>1954</v>
      </c>
      <c r="B15" s="29">
        <f>[1]Anhui!B17</f>
        <v>3.978113353106</v>
      </c>
      <c r="C15" s="29">
        <f>[1]Beijing!B17</f>
        <v>4.60528307579374</v>
      </c>
      <c r="D15" s="29">
        <f>[1]Chongqing!B17</f>
        <v>0.629062226964977</v>
      </c>
      <c r="E15" s="29">
        <f>[1]Fujian!B17</f>
        <v>0.529167748536267</v>
      </c>
      <c r="F15" s="29">
        <f>[1]Gansu!B17</f>
        <v>0.672714772513542</v>
      </c>
      <c r="G15" s="29">
        <f>[1]Guangdong!B17</f>
        <v>4.68477960301552</v>
      </c>
      <c r="H15" s="29">
        <f>[1]Guangxi!B17</f>
        <v>9.32312121495858</v>
      </c>
      <c r="I15" s="29">
        <f>[1]Guizhou!B17</f>
        <v>0.313142145802987</v>
      </c>
      <c r="J15" s="29">
        <f>[1]Hainan!B17</f>
        <v>0.497365765799548</v>
      </c>
      <c r="K15" s="29">
        <f>[1]Hebei!B17</f>
        <v>4.50464037416642</v>
      </c>
      <c r="L15" s="29">
        <f>[1]Heilongjiang!B17</f>
        <v>4.32858434492982</v>
      </c>
      <c r="M15" s="29">
        <f>[1]Henan!B17</f>
        <v>0.872932432600153</v>
      </c>
      <c r="N15" s="29">
        <f>[1]Hubei!B17</f>
        <v>1.99339046316358</v>
      </c>
      <c r="O15" s="29">
        <f>[1]Hunan!B17</f>
        <v>0.872932432600153</v>
      </c>
      <c r="P15" s="29">
        <f>[1]InnerMongolia!B17</f>
        <v>0.782967695124897</v>
      </c>
      <c r="Q15" s="29">
        <f>[1]Jiangsu!B17</f>
        <v>15.8815967062983</v>
      </c>
      <c r="R15" s="29">
        <f>[1]Jiangxi!B17</f>
        <v>0.889110476934999</v>
      </c>
      <c r="S15" s="29">
        <f>[1]Jilin!B17</f>
        <v>3.89201092528128</v>
      </c>
      <c r="T15" s="29">
        <f>[1]Liaoning!B17</f>
        <v>16.8046937735847</v>
      </c>
      <c r="U15" s="29">
        <f>[1]Ningxia!B17</f>
        <v>0.29650257849288</v>
      </c>
      <c r="V15" s="29">
        <f>[1]Qinghai!B17</f>
        <v>0.25172486511032</v>
      </c>
      <c r="W15" s="29">
        <f>[1]Shannxi!B17</f>
        <v>0.619012172797168</v>
      </c>
      <c r="X15" s="29">
        <f>[1]Shandong!B17</f>
        <v>3.55308483086647</v>
      </c>
      <c r="Y15" s="29">
        <f>[1]Shanghai!B17</f>
        <v>1.80880370542039</v>
      </c>
      <c r="Z15" s="29">
        <f>[1]Shanxi!B17</f>
        <v>1.28188364740506</v>
      </c>
      <c r="AA15" s="29">
        <f>[1]Sichuan!B17</f>
        <v>1.32635713524361</v>
      </c>
      <c r="AB15" s="29">
        <f>[1]Tianjin!B17</f>
        <v>1.14700692388417</v>
      </c>
      <c r="AC15" s="29">
        <f>[1]Tibet!B17</f>
        <v>0.280867545192814</v>
      </c>
      <c r="AD15" s="29">
        <f>[1]Xinjiang!B17</f>
        <v>0.924175646209819</v>
      </c>
      <c r="AE15" s="29">
        <f>[1]Yunnan!B17</f>
        <v>18.9607692780545</v>
      </c>
      <c r="AF15" s="29">
        <f>[1]Zhejiang!B17</f>
        <v>0.679809471743242</v>
      </c>
      <c r="AG15" s="29">
        <f>[1]Nation!B17</f>
        <v>78.5188542448073</v>
      </c>
    </row>
    <row r="16" spans="1:33">
      <c r="A16" s="25">
        <v>1955</v>
      </c>
      <c r="B16" s="29">
        <f>[1]Anhui!B18</f>
        <v>4.77824961067429</v>
      </c>
      <c r="C16" s="29">
        <f>[1]Beijing!B18</f>
        <v>4.85868822867517</v>
      </c>
      <c r="D16" s="29">
        <f>[1]Chongqing!B18</f>
        <v>0.773584680469713</v>
      </c>
      <c r="E16" s="29">
        <f>[1]Fujian!B18</f>
        <v>0.855193589125384</v>
      </c>
      <c r="F16" s="29">
        <f>[1]Gansu!B18</f>
        <v>0.822837342203155</v>
      </c>
      <c r="G16" s="29">
        <f>[1]Guangdong!B18</f>
        <v>4.79899426394857</v>
      </c>
      <c r="H16" s="29">
        <f>[1]Guangxi!B18</f>
        <v>9.7419391631991</v>
      </c>
      <c r="I16" s="29">
        <f>[1]Guizhou!B18</f>
        <v>0.375354460686403</v>
      </c>
      <c r="J16" s="29">
        <f>[1]Hainan!B18</f>
        <v>0.509303383731431</v>
      </c>
      <c r="K16" s="29">
        <f>[1]Hebei!B18</f>
        <v>5.39261532315835</v>
      </c>
      <c r="L16" s="29">
        <f>[1]Heilongjiang!B18</f>
        <v>4.93352977086128</v>
      </c>
      <c r="M16" s="29">
        <f>[1]Henan!B18</f>
        <v>1.02117042964747</v>
      </c>
      <c r="N16" s="29">
        <f>[1]Hubei!B18</f>
        <v>2.5954128149712</v>
      </c>
      <c r="O16" s="29">
        <f>[1]Hunan!B18</f>
        <v>1.02117042964747</v>
      </c>
      <c r="P16" s="29">
        <f>[1]InnerMongolia!B18</f>
        <v>0.920541438328003</v>
      </c>
      <c r="Q16" s="29">
        <f>[1]Jiangsu!B18</f>
        <v>15.7838382575294</v>
      </c>
      <c r="R16" s="29">
        <f>[1]Jiangxi!B18</f>
        <v>1.04337707628594</v>
      </c>
      <c r="S16" s="29">
        <f>[1]Jilin!B18</f>
        <v>4.45613381994852</v>
      </c>
      <c r="T16" s="29">
        <f>[1]Liaoning!B18</f>
        <v>18.1388863035331</v>
      </c>
      <c r="U16" s="29">
        <f>[1]Ningxia!B18</f>
        <v>0.353182262706165</v>
      </c>
      <c r="V16" s="29">
        <f>[1]Qinghai!B18</f>
        <v>0.443140361918482</v>
      </c>
      <c r="W16" s="29">
        <f>[1]Shannxi!B18</f>
        <v>0.831466767941778</v>
      </c>
      <c r="X16" s="29">
        <f>[1]Shandong!B18</f>
        <v>4.52882689438592</v>
      </c>
      <c r="Y16" s="29">
        <f>[1]Shanghai!B18</f>
        <v>2.04620201927217</v>
      </c>
      <c r="Z16" s="29">
        <f>[1]Shanxi!B18</f>
        <v>1.81598821448876</v>
      </c>
      <c r="AA16" s="29">
        <f>[1]Sichuan!B18</f>
        <v>1.94093152487666</v>
      </c>
      <c r="AB16" s="29">
        <f>[1]Tianjin!B18</f>
        <v>1.24075870491192</v>
      </c>
      <c r="AC16" s="29">
        <f>[1]Tibet!B18</f>
        <v>0.381731660783952</v>
      </c>
      <c r="AD16" s="29">
        <f>[1]Xinjiang!B18</f>
        <v>1.27304025430142</v>
      </c>
      <c r="AE16" s="29">
        <f>[1]Yunnan!B18</f>
        <v>19.3982124990645</v>
      </c>
      <c r="AF16" s="29">
        <f>[1]Zhejiang!B18</f>
        <v>0.773856656317689</v>
      </c>
      <c r="AG16" s="29">
        <f>[1]Nation!B18</f>
        <v>92.7836305436076</v>
      </c>
    </row>
    <row r="17" spans="1:33">
      <c r="A17" s="25">
        <v>1956</v>
      </c>
      <c r="B17" s="29">
        <f>[1]Anhui!B19</f>
        <v>5.4094919470533</v>
      </c>
      <c r="C17" s="29">
        <f>[1]Beijing!B19</f>
        <v>5.34307004946991</v>
      </c>
      <c r="D17" s="29">
        <f>[1]Chongqing!B19</f>
        <v>1.00456101468318</v>
      </c>
      <c r="E17" s="29">
        <f>[1]Fujian!B19</f>
        <v>1.79276202607483</v>
      </c>
      <c r="F17" s="29">
        <f>[1]Gansu!B19</f>
        <v>1.17592673727348</v>
      </c>
      <c r="G17" s="29">
        <f>[1]Guangdong!B19</f>
        <v>5.12413497692373</v>
      </c>
      <c r="H17" s="29">
        <f>[1]Guangxi!B19</f>
        <v>10.0908916726477</v>
      </c>
      <c r="I17" s="29">
        <f>[1]Guizhou!B19</f>
        <v>0.57133777359641</v>
      </c>
      <c r="J17" s="29">
        <f>[1]Hainan!B19</f>
        <v>0.543472165827121</v>
      </c>
      <c r="K17" s="29">
        <f>[1]Hebei!B19</f>
        <v>5.98123573413924</v>
      </c>
      <c r="L17" s="29">
        <f>[1]Heilongjiang!B19</f>
        <v>5.75060696490216</v>
      </c>
      <c r="M17" s="29">
        <f>[1]Henan!B19</f>
        <v>1.31961954080493</v>
      </c>
      <c r="N17" s="29">
        <f>[1]Hubei!B19</f>
        <v>3.58814231876365</v>
      </c>
      <c r="O17" s="29">
        <f>[1]Hunan!B19</f>
        <v>1.31961954080493</v>
      </c>
      <c r="P17" s="29">
        <f>[1]InnerMongolia!B19</f>
        <v>1.22637764854277</v>
      </c>
      <c r="Q17" s="29">
        <f>[1]Jiangsu!B19</f>
        <v>15.909177262743</v>
      </c>
      <c r="R17" s="29">
        <f>[1]Jiangxi!B19</f>
        <v>1.32675990680043</v>
      </c>
      <c r="S17" s="29">
        <f>[1]Jilin!B19</f>
        <v>5.21414276818428</v>
      </c>
      <c r="T17" s="29">
        <f>[1]Liaoning!B19</f>
        <v>19.841788343418</v>
      </c>
      <c r="U17" s="29">
        <f>[1]Ningxia!B19</f>
        <v>0.456441867757873</v>
      </c>
      <c r="V17" s="29">
        <f>[1]Qinghai!B19</f>
        <v>1.05481037802592</v>
      </c>
      <c r="W17" s="29">
        <f>[1]Shannxi!B19</f>
        <v>1.35641294344576</v>
      </c>
      <c r="X17" s="29">
        <f>[1]Shandong!B19</f>
        <v>5.79055986246612</v>
      </c>
      <c r="Y17" s="29">
        <f>[1]Shanghai!B19</f>
        <v>2.39276565957609</v>
      </c>
      <c r="Z17" s="29">
        <f>[1]Shanxi!B19</f>
        <v>2.99260903123026</v>
      </c>
      <c r="AA17" s="29">
        <f>[1]Sichuan!B19</f>
        <v>2.74591447978126</v>
      </c>
      <c r="AB17" s="29">
        <f>[1]Tianjin!B19</f>
        <v>1.41730817055246</v>
      </c>
      <c r="AC17" s="29">
        <f>[1]Tibet!B19</f>
        <v>0.676359139073076</v>
      </c>
      <c r="AD17" s="29">
        <f>[1]Xinjiang!B19</f>
        <v>1.6556313994524</v>
      </c>
      <c r="AE17" s="29">
        <f>[1]Yunnan!B19</f>
        <v>20.1948011567687</v>
      </c>
      <c r="AF17" s="29">
        <f>[1]Zhejiang!B19</f>
        <v>0.874734809654003</v>
      </c>
      <c r="AG17" s="29">
        <f>[1]Nation!B19</f>
        <v>115.996967875916</v>
      </c>
    </row>
    <row r="18" spans="1:33">
      <c r="A18" s="25">
        <v>1957</v>
      </c>
      <c r="B18" s="29">
        <f>[1]Anhui!B20</f>
        <v>6.10457833705771</v>
      </c>
      <c r="C18" s="29">
        <f>[1]Beijing!B20</f>
        <v>5.74463712488707</v>
      </c>
      <c r="D18" s="29">
        <f>[1]Chongqing!B20</f>
        <v>1.23979563683017</v>
      </c>
      <c r="E18" s="29">
        <f>[1]Fujian!B20</f>
        <v>2.14202843710123</v>
      </c>
      <c r="F18" s="29">
        <f>[1]Gansu!B20</f>
        <v>1.45342603047629</v>
      </c>
      <c r="G18" s="29">
        <f>[1]Guangdong!B20</f>
        <v>5.40901298736788</v>
      </c>
      <c r="H18" s="29">
        <f>[1]Guangxi!B20</f>
        <v>10.1571734311843</v>
      </c>
      <c r="I18" s="29">
        <f>[1]Guizhou!B20</f>
        <v>0.752306923334159</v>
      </c>
      <c r="J18" s="29">
        <f>[1]Hainan!B20</f>
        <v>0.573358850429963</v>
      </c>
      <c r="K18" s="29">
        <f>[1]Hebei!B20</f>
        <v>7.26413763455998</v>
      </c>
      <c r="L18" s="29">
        <f>[1]Heilongjiang!B20</f>
        <v>6.42125130249968</v>
      </c>
      <c r="M18" s="29">
        <f>[1]Henan!B20</f>
        <v>1.64930844524006</v>
      </c>
      <c r="N18" s="29">
        <f>[1]Hubei!B20</f>
        <v>4.85454964148223</v>
      </c>
      <c r="O18" s="29">
        <f>[1]Hunan!B20</f>
        <v>1.64930844524006</v>
      </c>
      <c r="P18" s="29">
        <f>[1]InnerMongolia!B20</f>
        <v>1.52387709237873</v>
      </c>
      <c r="Q18" s="29">
        <f>[1]Jiangsu!B20</f>
        <v>16.1138155518462</v>
      </c>
      <c r="R18" s="29">
        <f>[1]Jiangxi!B20</f>
        <v>2.18440440810032</v>
      </c>
      <c r="S18" s="29">
        <f>[1]Jilin!B20</f>
        <v>5.47844169158598</v>
      </c>
      <c r="T18" s="29">
        <f>[1]Liaoning!B20</f>
        <v>21.2707039834444</v>
      </c>
      <c r="U18" s="29">
        <f>[1]Ningxia!B20</f>
        <v>0.540112724135377</v>
      </c>
      <c r="V18" s="29">
        <f>[1]Qinghai!B20</f>
        <v>1.35308718268531</v>
      </c>
      <c r="W18" s="29">
        <f>[1]Shannxi!B20</f>
        <v>1.70327117584523</v>
      </c>
      <c r="X18" s="29">
        <f>[1]Shandong!B20</f>
        <v>7.00141711695477</v>
      </c>
      <c r="Y18" s="29">
        <f>[1]Shanghai!B20</f>
        <v>2.7991172856881</v>
      </c>
      <c r="Z18" s="29">
        <f>[1]Shanxi!B20</f>
        <v>4.15116272468167</v>
      </c>
      <c r="AA18" s="29">
        <f>[1]Sichuan!B20</f>
        <v>3.92852944434916</v>
      </c>
      <c r="AB18" s="29">
        <f>[1]Tianjin!B20</f>
        <v>1.61900890080019</v>
      </c>
      <c r="AC18" s="29">
        <f>[1]Tibet!B20</f>
        <v>0.805041518818303</v>
      </c>
      <c r="AD18" s="29">
        <f>[1]Xinjiang!B20</f>
        <v>2.06519532467051</v>
      </c>
      <c r="AE18" s="29">
        <f>[1]Yunnan!B20</f>
        <v>20.9083226616758</v>
      </c>
      <c r="AF18" s="29">
        <f>[1]Zhejiang!B20</f>
        <v>0.93612673973059</v>
      </c>
      <c r="AG18" s="29">
        <f>[1]Nation!B20</f>
        <v>134.486844530245</v>
      </c>
    </row>
    <row r="19" spans="1:33">
      <c r="A19" s="25">
        <v>1958</v>
      </c>
      <c r="B19" s="29">
        <f>[1]Anhui!B21</f>
        <v>7.96505027626554</v>
      </c>
      <c r="C19" s="29">
        <f>[1]Beijing!B21</f>
        <v>6.5879264374236</v>
      </c>
      <c r="D19" s="29">
        <f>[1]Chongqing!B21</f>
        <v>1.48752550574077</v>
      </c>
      <c r="E19" s="29">
        <f>[1]Fujian!B21</f>
        <v>3.05922410418121</v>
      </c>
      <c r="F19" s="29">
        <f>[1]Gansu!B21</f>
        <v>1.93111803363718</v>
      </c>
      <c r="G19" s="29">
        <f>[1]Guangdong!B21</f>
        <v>6.91601183517667</v>
      </c>
      <c r="H19" s="29">
        <f>[1]Guangxi!B21</f>
        <v>10.8494685789526</v>
      </c>
      <c r="I19" s="29">
        <f>[1]Guizhou!B21</f>
        <v>1.58046395824424</v>
      </c>
      <c r="J19" s="29">
        <f>[1]Hainan!B21</f>
        <v>0.732133748261447</v>
      </c>
      <c r="K19" s="29">
        <f>[1]Hebei!B21</f>
        <v>10.381252046702</v>
      </c>
      <c r="L19" s="29">
        <f>[1]Heilongjiang!B21</f>
        <v>7.88532653679769</v>
      </c>
      <c r="M19" s="29">
        <f>[1]Henan!B21</f>
        <v>3.14993399281234</v>
      </c>
      <c r="N19" s="29">
        <f>[1]Hubei!B21</f>
        <v>6.55202616998858</v>
      </c>
      <c r="O19" s="29">
        <f>[1]Hunan!B21</f>
        <v>3.14993399281234</v>
      </c>
      <c r="P19" s="29">
        <f>[1]InnerMongolia!B21</f>
        <v>2.77300322423545</v>
      </c>
      <c r="Q19" s="29">
        <f>[1]Jiangsu!B21</f>
        <v>16.4965771668238</v>
      </c>
      <c r="R19" s="29">
        <f>[1]Jiangxi!B21</f>
        <v>3.40609584203655</v>
      </c>
      <c r="S19" s="29">
        <f>[1]Jilin!B21</f>
        <v>6.26799512948526</v>
      </c>
      <c r="T19" s="29">
        <f>[1]Liaoning!B21</f>
        <v>26.1693012601956</v>
      </c>
      <c r="U19" s="29">
        <f>[1]Ningxia!B21</f>
        <v>0.739972316421994</v>
      </c>
      <c r="V19" s="29">
        <f>[1]Qinghai!B21</f>
        <v>1.56320807073501</v>
      </c>
      <c r="W19" s="29">
        <f>[1]Shannxi!B21</f>
        <v>2.25167448929065</v>
      </c>
      <c r="X19" s="29">
        <f>[1]Shandong!B21</f>
        <v>8.6875249160182</v>
      </c>
      <c r="Y19" s="29">
        <f>[1]Shanghai!B21</f>
        <v>3.79598470728114</v>
      </c>
      <c r="Z19" s="29">
        <f>[1]Shanxi!B21</f>
        <v>6.50790459355121</v>
      </c>
      <c r="AA19" s="29">
        <f>[1]Sichuan!B21</f>
        <v>5.37461420482787</v>
      </c>
      <c r="AB19" s="29">
        <f>[1]Tianjin!B21</f>
        <v>2.20984216030792</v>
      </c>
      <c r="AC19" s="29">
        <f>[1]Tibet!B21</f>
        <v>0.85301811041748</v>
      </c>
      <c r="AD19" s="29">
        <f>[1]Xinjiang!B21</f>
        <v>2.58834311320768</v>
      </c>
      <c r="AE19" s="29">
        <f>[1]Yunnan!B21</f>
        <v>24.7885487864101</v>
      </c>
      <c r="AF19" s="29">
        <f>[1]Zhejiang!B21</f>
        <v>1.04087368507806</v>
      </c>
      <c r="AG19" s="29">
        <f>[1]Nation!B21</f>
        <v>171.785379279501</v>
      </c>
    </row>
    <row r="20" spans="1:33">
      <c r="A20" s="25">
        <v>1959</v>
      </c>
      <c r="B20" s="29">
        <f>[1]Anhui!B22</f>
        <v>9.62014853896956</v>
      </c>
      <c r="C20" s="29">
        <f>[1]Beijing!B22</f>
        <v>7.9928717658152</v>
      </c>
      <c r="D20" s="29">
        <f>[1]Chongqing!B22</f>
        <v>2.96068578383613</v>
      </c>
      <c r="E20" s="29">
        <f>[1]Fujian!B22</f>
        <v>4.08132549690999</v>
      </c>
      <c r="F20" s="29">
        <f>[1]Gansu!B22</f>
        <v>2.44134133942384</v>
      </c>
      <c r="G20" s="29">
        <f>[1]Guangdong!B22</f>
        <v>8.31003238651866</v>
      </c>
      <c r="H20" s="29">
        <f>[1]Guangxi!B22</f>
        <v>12.0361229893633</v>
      </c>
      <c r="I20" s="29">
        <f>[1]Guizhou!B22</f>
        <v>2.44849477372169</v>
      </c>
      <c r="J20" s="29">
        <f>[1]Hainan!B22</f>
        <v>0.878856836471981</v>
      </c>
      <c r="K20" s="29">
        <f>[1]Hebei!B22</f>
        <v>13.2998282966859</v>
      </c>
      <c r="L20" s="29">
        <f>[1]Heilongjiang!B22</f>
        <v>9.64726247737806</v>
      </c>
      <c r="M20" s="29">
        <f>[1]Henan!B22</f>
        <v>4.76382344523709</v>
      </c>
      <c r="N20" s="29">
        <f>[1]Hubei!B22</f>
        <v>8.3116494024751</v>
      </c>
      <c r="O20" s="29">
        <f>[1]Hunan!B22</f>
        <v>4.76382344523709</v>
      </c>
      <c r="P20" s="29">
        <f>[1]InnerMongolia!B22</f>
        <v>4.02820647452434</v>
      </c>
      <c r="Q20" s="29">
        <f>[1]Jiangsu!B22</f>
        <v>17.1274222295503</v>
      </c>
      <c r="R20" s="29">
        <f>[1]Jiangxi!B22</f>
        <v>4.86820492676689</v>
      </c>
      <c r="S20" s="29">
        <f>[1]Jilin!B22</f>
        <v>7.32269354909882</v>
      </c>
      <c r="T20" s="29">
        <f>[1]Liaoning!B22</f>
        <v>32.6135788844365</v>
      </c>
      <c r="U20" s="29">
        <f>[1]Ningxia!B22</f>
        <v>0.998016055090139</v>
      </c>
      <c r="V20" s="29">
        <f>[1]Qinghai!B22</f>
        <v>2.52000110469255</v>
      </c>
      <c r="W20" s="29">
        <f>[1]Shannxi!B22</f>
        <v>3.08323779463548</v>
      </c>
      <c r="X20" s="29">
        <f>[1]Shandong!B22</f>
        <v>10.8126516931027</v>
      </c>
      <c r="Y20" s="29">
        <f>[1]Shanghai!B22</f>
        <v>5.22698988825699</v>
      </c>
      <c r="Z20" s="29">
        <f>[1]Shanxi!B22</f>
        <v>8.75359800569073</v>
      </c>
      <c r="AA20" s="29">
        <f>[1]Sichuan!B22</f>
        <v>6.23285204988776</v>
      </c>
      <c r="AB20" s="29">
        <f>[1]Tianjin!B22</f>
        <v>2.81315549062221</v>
      </c>
      <c r="AC20" s="29">
        <f>[1]Tibet!B22</f>
        <v>1.0563896942455</v>
      </c>
      <c r="AD20" s="29">
        <f>[1]Xinjiang!B22</f>
        <v>3.36893028875237</v>
      </c>
      <c r="AE20" s="29">
        <f>[1]Yunnan!B22</f>
        <v>28.2098996997112</v>
      </c>
      <c r="AF20" s="29">
        <f>[1]Zhejiang!B22</f>
        <v>1.14989200468562</v>
      </c>
      <c r="AG20" s="29">
        <f>[1]Nation!B22</f>
        <v>216.142646567179</v>
      </c>
    </row>
    <row r="21" spans="1:33">
      <c r="A21" s="25">
        <v>1960</v>
      </c>
      <c r="B21" s="29">
        <f>[1]Anhui!B23</f>
        <v>10.9319476409443</v>
      </c>
      <c r="C21" s="29">
        <f>[1]Beijing!B23</f>
        <v>9.37039586762219</v>
      </c>
      <c r="D21" s="29">
        <f>[1]Chongqing!B23</f>
        <v>4.60136934379083</v>
      </c>
      <c r="E21" s="29">
        <f>[1]Fujian!B23</f>
        <v>5.24218001127086</v>
      </c>
      <c r="F21" s="29">
        <f>[1]Gansu!B23</f>
        <v>2.92717093647569</v>
      </c>
      <c r="G21" s="29">
        <f>[1]Guangdong!B23</f>
        <v>9.69966979960632</v>
      </c>
      <c r="H21" s="29">
        <f>[1]Guangxi!B23</f>
        <v>12.9948859070142</v>
      </c>
      <c r="I21" s="29">
        <f>[1]Guizhou!B23</f>
        <v>2.97697549768597</v>
      </c>
      <c r="J21" s="29">
        <f>[1]Hainan!B23</f>
        <v>1.02499147941549</v>
      </c>
      <c r="K21" s="29">
        <f>[1]Hebei!B23</f>
        <v>16.3253576794581</v>
      </c>
      <c r="L21" s="29">
        <f>[1]Heilongjiang!B23</f>
        <v>11.8313859593561</v>
      </c>
      <c r="M21" s="29">
        <f>[1]Henan!B23</f>
        <v>6.38169798032704</v>
      </c>
      <c r="N21" s="29">
        <f>[1]Hubei!B23</f>
        <v>10.6254228918898</v>
      </c>
      <c r="O21" s="29">
        <f>[1]Hunan!B23</f>
        <v>6.38169798032704</v>
      </c>
      <c r="P21" s="29">
        <f>[1]InnerMongolia!B23</f>
        <v>5.62082195068003</v>
      </c>
      <c r="Q21" s="29">
        <f>[1]Jiangsu!B23</f>
        <v>18.2665208994544</v>
      </c>
      <c r="R21" s="29">
        <f>[1]Jiangxi!B23</f>
        <v>7.09516262407334</v>
      </c>
      <c r="S21" s="29">
        <f>[1]Jilin!B23</f>
        <v>8.31368069030599</v>
      </c>
      <c r="T21" s="29">
        <f>[1]Liaoning!B23</f>
        <v>39.7008906098586</v>
      </c>
      <c r="U21" s="29">
        <f>[1]Ningxia!B23</f>
        <v>1.25400182363185</v>
      </c>
      <c r="V21" s="29">
        <f>[1]Qinghai!B23</f>
        <v>3.28704222196941</v>
      </c>
      <c r="W21" s="29">
        <f>[1]Shannxi!B23</f>
        <v>3.98816701743154</v>
      </c>
      <c r="X21" s="29">
        <f>[1]Shandong!B23</f>
        <v>13.0090132618258</v>
      </c>
      <c r="Y21" s="29">
        <f>[1]Shanghai!B23</f>
        <v>6.72805070303933</v>
      </c>
      <c r="Z21" s="29">
        <f>[1]Shanxi!B23</f>
        <v>11.1612039618346</v>
      </c>
      <c r="AA21" s="29">
        <f>[1]Sichuan!B23</f>
        <v>6.49065091405257</v>
      </c>
      <c r="AB21" s="29">
        <f>[1]Tianjin!B23</f>
        <v>3.50961286009728</v>
      </c>
      <c r="AC21" s="29">
        <f>[1]Tibet!B23</f>
        <v>1.28566794667438</v>
      </c>
      <c r="AD21" s="29">
        <f>[1]Xinjiang!B23</f>
        <v>4.43043139367401</v>
      </c>
      <c r="AE21" s="29">
        <f>[1]Yunnan!B23</f>
        <v>30.9039664532969</v>
      </c>
      <c r="AF21" s="29">
        <f>[1]Zhejiang!B23</f>
        <v>1.29737148039634</v>
      </c>
      <c r="AG21" s="29">
        <f>[1]Nation!B23</f>
        <v>262.547654768971</v>
      </c>
    </row>
    <row r="22" spans="1:33">
      <c r="A22" s="25">
        <v>1961</v>
      </c>
      <c r="B22" s="29">
        <f>[1]Anhui!B24</f>
        <v>10.8186321343038</v>
      </c>
      <c r="C22" s="29">
        <f>[1]Beijing!B24</f>
        <v>9.67384375647556</v>
      </c>
      <c r="D22" s="29">
        <f>[1]Chongqing!B24</f>
        <v>3.94481269915173</v>
      </c>
      <c r="E22" s="29">
        <f>[1]Fujian!B24</f>
        <v>5.33357824584014</v>
      </c>
      <c r="F22" s="29">
        <f>[1]Gansu!B24</f>
        <v>3.16104688788731</v>
      </c>
      <c r="G22" s="29">
        <f>[1]Guangdong!B24</f>
        <v>9.69791107856682</v>
      </c>
      <c r="H22" s="29">
        <f>[1]Guangxi!B24</f>
        <v>12.9149537276593</v>
      </c>
      <c r="I22" s="29">
        <f>[1]Guizhou!B24</f>
        <v>2.90302226484445</v>
      </c>
      <c r="J22" s="29">
        <f>[1]Hainan!B24</f>
        <v>1.02424172723618</v>
      </c>
      <c r="K22" s="29">
        <f>[1]Hebei!B24</f>
        <v>16.7338082329877</v>
      </c>
      <c r="L22" s="29">
        <f>[1]Heilongjiang!B24</f>
        <v>11.8158212920772</v>
      </c>
      <c r="M22" s="29">
        <f>[1]Henan!B24</f>
        <v>6.41395346696852</v>
      </c>
      <c r="N22" s="29">
        <f>[1]Hubei!B24</f>
        <v>10.4758704719655</v>
      </c>
      <c r="O22" s="29">
        <f>[1]Hunan!B24</f>
        <v>6.41395346696852</v>
      </c>
      <c r="P22" s="29">
        <f>[1]InnerMongolia!B24</f>
        <v>5.6648104782208</v>
      </c>
      <c r="Q22" s="29">
        <f>[1]Jiangsu!B24</f>
        <v>18.4067680629813</v>
      </c>
      <c r="R22" s="29">
        <f>[1]Jiangxi!B24</f>
        <v>7.32157202609667</v>
      </c>
      <c r="S22" s="29">
        <f>[1]Jilin!B24</f>
        <v>8.62602833243765</v>
      </c>
      <c r="T22" s="29">
        <f>[1]Liaoning!B24</f>
        <v>38.7271313881439</v>
      </c>
      <c r="U22" s="29">
        <f>[1]Ningxia!B24</f>
        <v>1.3086996892038</v>
      </c>
      <c r="V22" s="29">
        <f>[1]Qinghai!B24</f>
        <v>3.28251785700779</v>
      </c>
      <c r="W22" s="29">
        <f>[1]Shannxi!B24</f>
        <v>3.90565163930152</v>
      </c>
      <c r="X22" s="29">
        <f>[1]Shandong!B24</f>
        <v>13.2170042643951</v>
      </c>
      <c r="Y22" s="29">
        <f>[1]Shanghai!B24</f>
        <v>7.08150807045974</v>
      </c>
      <c r="Z22" s="29">
        <f>[1]Shanxi!B24</f>
        <v>11.4217467102342</v>
      </c>
      <c r="AA22" s="29">
        <f>[1]Sichuan!B24</f>
        <v>6.58502019994691</v>
      </c>
      <c r="AB22" s="29">
        <f>[1]Tianjin!B24</f>
        <v>3.55849693365238</v>
      </c>
      <c r="AC22" s="29">
        <f>[1]Tibet!B24</f>
        <v>1.29114758272564</v>
      </c>
      <c r="AD22" s="29">
        <f>[1]Xinjiang!B24</f>
        <v>4.68715279903473</v>
      </c>
      <c r="AE22" s="29">
        <f>[1]Yunnan!B24</f>
        <v>31.3498377719463</v>
      </c>
      <c r="AF22" s="29">
        <f>[1]Zhejiang!B24</f>
        <v>1.39408403707447</v>
      </c>
      <c r="AG22" s="29">
        <f>[1]Nation!B24</f>
        <v>275.272443964968</v>
      </c>
    </row>
    <row r="23" spans="1:33">
      <c r="A23" s="25">
        <v>1962</v>
      </c>
      <c r="B23" s="29">
        <f>[1]Anhui!B25</f>
        <v>10.1968925834964</v>
      </c>
      <c r="C23" s="29">
        <f>[1]Beijing!B25</f>
        <v>9.14196742838767</v>
      </c>
      <c r="D23" s="29">
        <f>[1]Chongqing!B25</f>
        <v>3.5276117100264</v>
      </c>
      <c r="E23" s="29">
        <f>[1]Fujian!B25</f>
        <v>5.2675579269443</v>
      </c>
      <c r="F23" s="29">
        <f>[1]Gansu!B25</f>
        <v>3.2116568681395</v>
      </c>
      <c r="G23" s="29">
        <f>[1]Guangdong!B25</f>
        <v>9.31917935237809</v>
      </c>
      <c r="H23" s="29">
        <f>[1]Guangxi!B25</f>
        <v>12.7089055350953</v>
      </c>
      <c r="I23" s="29">
        <f>[1]Guizhou!B25</f>
        <v>2.76130287352414</v>
      </c>
      <c r="J23" s="29">
        <f>[1]Hainan!B25</f>
        <v>0.983757940550926</v>
      </c>
      <c r="K23" s="29">
        <f>[1]Hebei!B25</f>
        <v>16.3234323030492</v>
      </c>
      <c r="L23" s="29">
        <f>[1]Heilongjiang!B25</f>
        <v>11.7372896103389</v>
      </c>
      <c r="M23" s="29">
        <f>[1]Henan!B25</f>
        <v>6.25571588544435</v>
      </c>
      <c r="N23" s="29">
        <f>[1]Hubei!B25</f>
        <v>10.3004843932624</v>
      </c>
      <c r="O23" s="29">
        <f>[1]Hunan!B25</f>
        <v>6.25571588544435</v>
      </c>
      <c r="P23" s="29">
        <f>[1]InnerMongolia!B25</f>
        <v>5.61027074313003</v>
      </c>
      <c r="Q23" s="29">
        <f>[1]Jiangsu!B25</f>
        <v>18.2997251388437</v>
      </c>
      <c r="R23" s="29">
        <f>[1]Jiangxi!B25</f>
        <v>7.39508943205957</v>
      </c>
      <c r="S23" s="29">
        <f>[1]Jilin!B25</f>
        <v>8.58803340444942</v>
      </c>
      <c r="T23" s="29">
        <f>[1]Liaoning!B25</f>
        <v>37.3897449374133</v>
      </c>
      <c r="U23" s="29">
        <f>[1]Ningxia!B25</f>
        <v>1.31234238350351</v>
      </c>
      <c r="V23" s="29">
        <f>[1]Qinghai!B25</f>
        <v>3.17822887921563</v>
      </c>
      <c r="W23" s="29">
        <f>[1]Shannxi!B25</f>
        <v>3.71256936767739</v>
      </c>
      <c r="X23" s="29">
        <f>[1]Shandong!B25</f>
        <v>13.2985047615796</v>
      </c>
      <c r="Y23" s="29">
        <f>[1]Shanghai!B25</f>
        <v>7.05219031373648</v>
      </c>
      <c r="Z23" s="29">
        <f>[1]Shanxi!B25</f>
        <v>11.2278316374063</v>
      </c>
      <c r="AA23" s="29">
        <f>[1]Sichuan!B25</f>
        <v>6.55639588402387</v>
      </c>
      <c r="AB23" s="29">
        <f>[1]Tianjin!B25</f>
        <v>3.53811335163804</v>
      </c>
      <c r="AC23" s="29">
        <f>[1]Tibet!B25</f>
        <v>1.25994716228087</v>
      </c>
      <c r="AD23" s="29">
        <f>[1]Xinjiang!B25</f>
        <v>4.71258938588194</v>
      </c>
      <c r="AE23" s="29">
        <f>[1]Yunnan!B25</f>
        <v>30.4853378030906</v>
      </c>
      <c r="AF23" s="29">
        <f>[1]Zhejiang!B25</f>
        <v>1.46617431893942</v>
      </c>
      <c r="AG23" s="29">
        <f>[1]Nation!B25</f>
        <v>278.94630483111</v>
      </c>
    </row>
    <row r="24" spans="1:33">
      <c r="A24" s="25">
        <v>1963</v>
      </c>
      <c r="B24" s="29">
        <f>[1]Anhui!B26</f>
        <v>9.89962749318937</v>
      </c>
      <c r="C24" s="29">
        <f>[1]Beijing!B26</f>
        <v>8.80233849690069</v>
      </c>
      <c r="D24" s="29">
        <f>[1]Chongqing!B26</f>
        <v>3.73404537330414</v>
      </c>
      <c r="E24" s="29">
        <f>[1]Fujian!B26</f>
        <v>5.26016490837668</v>
      </c>
      <c r="F24" s="29">
        <f>[1]Gansu!B26</f>
        <v>3.43672496204813</v>
      </c>
      <c r="G24" s="29">
        <f>[1]Guangdong!B26</f>
        <v>9.23523849413503</v>
      </c>
      <c r="H24" s="29">
        <f>[1]Guangxi!B26</f>
        <v>12.7031661751358</v>
      </c>
      <c r="I24" s="29">
        <f>[1]Guizhou!B26</f>
        <v>2.77612970214959</v>
      </c>
      <c r="J24" s="29">
        <f>[1]Hainan!B26</f>
        <v>0.974428599390346</v>
      </c>
      <c r="K24" s="29">
        <f>[1]Hebei!B26</f>
        <v>16.3087742476426</v>
      </c>
      <c r="L24" s="29">
        <f>[1]Heilongjiang!B26</f>
        <v>12.0791846604207</v>
      </c>
      <c r="M24" s="29">
        <f>[1]Henan!B26</f>
        <v>6.21961577743071</v>
      </c>
      <c r="N24" s="29">
        <f>[1]Hubei!B26</f>
        <v>10.173941717302</v>
      </c>
      <c r="O24" s="29">
        <f>[1]Hunan!B26</f>
        <v>6.21961577743071</v>
      </c>
      <c r="P24" s="29">
        <f>[1]InnerMongolia!B26</f>
        <v>5.7179644000323</v>
      </c>
      <c r="Q24" s="29">
        <f>[1]Jiangsu!B26</f>
        <v>18.3365729081217</v>
      </c>
      <c r="R24" s="29">
        <f>[1]Jiangxi!B26</f>
        <v>7.41013485207954</v>
      </c>
      <c r="S24" s="29">
        <f>[1]Jilin!B26</f>
        <v>8.72189584126605</v>
      </c>
      <c r="T24" s="29">
        <f>[1]Liaoning!B26</f>
        <v>37.9970145106164</v>
      </c>
      <c r="U24" s="29">
        <f>[1]Ningxia!B26</f>
        <v>1.34555064133427</v>
      </c>
      <c r="V24" s="29">
        <f>[1]Qinghai!B26</f>
        <v>3.09143534609014</v>
      </c>
      <c r="W24" s="29">
        <f>[1]Shannxi!B26</f>
        <v>3.61884874632715</v>
      </c>
      <c r="X24" s="29">
        <f>[1]Shandong!B26</f>
        <v>13.3120480732837</v>
      </c>
      <c r="Y24" s="29">
        <f>[1]Shanghai!B26</f>
        <v>7.17100567805697</v>
      </c>
      <c r="Z24" s="29">
        <f>[1]Shanxi!B26</f>
        <v>11.152718677309</v>
      </c>
      <c r="AA24" s="29">
        <f>[1]Sichuan!B26</f>
        <v>6.57058642035273</v>
      </c>
      <c r="AB24" s="29">
        <f>[1]Tianjin!B26</f>
        <v>3.6007019301508</v>
      </c>
      <c r="AC24" s="29">
        <f>[1]Tibet!B26</f>
        <v>1.23423475548283</v>
      </c>
      <c r="AD24" s="29">
        <f>[1]Xinjiang!B26</f>
        <v>4.9124639423798</v>
      </c>
      <c r="AE24" s="29">
        <f>[1]Yunnan!B26</f>
        <v>30.2223865618247</v>
      </c>
      <c r="AF24" s="29">
        <f>[1]Zhejiang!B26</f>
        <v>1.540119960848</v>
      </c>
      <c r="AG24" s="29">
        <f>[1]Nation!B26</f>
        <v>286.172957885395</v>
      </c>
    </row>
    <row r="25" spans="1:33">
      <c r="A25" s="25">
        <v>1964</v>
      </c>
      <c r="B25" s="29">
        <f>[1]Anhui!B27</f>
        <v>10.0859025575551</v>
      </c>
      <c r="C25" s="29">
        <f>[1]Beijing!B27</f>
        <v>8.86550188423096</v>
      </c>
      <c r="D25" s="29">
        <f>[1]Chongqing!B27</f>
        <v>4.17948600356659</v>
      </c>
      <c r="E25" s="29">
        <f>[1]Fujian!B27</f>
        <v>5.5184228150406</v>
      </c>
      <c r="F25" s="29">
        <f>[1]Gansu!B27</f>
        <v>4.08074087565742</v>
      </c>
      <c r="G25" s="29">
        <f>[1]Guangdong!B27</f>
        <v>9.63551543630684</v>
      </c>
      <c r="H25" s="29">
        <f>[1]Guangxi!B27</f>
        <v>12.790421164097</v>
      </c>
      <c r="I25" s="29">
        <f>[1]Guizhou!B27</f>
        <v>3.07097069549852</v>
      </c>
      <c r="J25" s="29">
        <f>[1]Hainan!B27</f>
        <v>1.01618362581127</v>
      </c>
      <c r="K25" s="29">
        <f>[1]Hebei!B27</f>
        <v>16.5668371882011</v>
      </c>
      <c r="L25" s="29">
        <f>[1]Heilongjiang!B27</f>
        <v>12.5932639469816</v>
      </c>
      <c r="M25" s="29">
        <f>[1]Henan!B27</f>
        <v>6.6468143468476</v>
      </c>
      <c r="N25" s="29">
        <f>[1]Hubei!B27</f>
        <v>10.048170471552</v>
      </c>
      <c r="O25" s="29">
        <f>[1]Hunan!B27</f>
        <v>6.6468143468476</v>
      </c>
      <c r="P25" s="29">
        <f>[1]InnerMongolia!B27</f>
        <v>6.00913039862343</v>
      </c>
      <c r="Q25" s="29">
        <f>[1]Jiangsu!B27</f>
        <v>18.512795704269</v>
      </c>
      <c r="R25" s="29">
        <f>[1]Jiangxi!B27</f>
        <v>7.58218487984739</v>
      </c>
      <c r="S25" s="29">
        <f>[1]Jilin!B27</f>
        <v>9.04005174521651</v>
      </c>
      <c r="T25" s="29">
        <f>[1]Liaoning!B27</f>
        <v>39.6083620670263</v>
      </c>
      <c r="U25" s="29">
        <f>[1]Ningxia!B27</f>
        <v>1.48773138591868</v>
      </c>
      <c r="V25" s="29">
        <f>[1]Qinghai!B27</f>
        <v>3.06576733952339</v>
      </c>
      <c r="W25" s="29">
        <f>[1]Shannxi!B27</f>
        <v>3.76289501672181</v>
      </c>
      <c r="X25" s="29">
        <f>[1]Shandong!B27</f>
        <v>13.6295674497963</v>
      </c>
      <c r="Y25" s="29">
        <f>[1]Shanghai!B27</f>
        <v>7.5031899300835</v>
      </c>
      <c r="Z25" s="29">
        <f>[1]Shanxi!B27</f>
        <v>11.3642424442955</v>
      </c>
      <c r="AA25" s="29">
        <f>[1]Sichuan!B27</f>
        <v>6.84192838795504</v>
      </c>
      <c r="AB25" s="29">
        <f>[1]Tianjin!B27</f>
        <v>3.78025359799595</v>
      </c>
      <c r="AC25" s="29">
        <f>[1]Tibet!B27</f>
        <v>1.23873738359909</v>
      </c>
      <c r="AD25" s="29">
        <f>[1]Xinjiang!B27</f>
        <v>5.27624195532746</v>
      </c>
      <c r="AE25" s="29">
        <f>[1]Yunnan!B27</f>
        <v>31.0036473584502</v>
      </c>
      <c r="AF25" s="29">
        <f>[1]Zhejiang!B27</f>
        <v>1.57770796240597</v>
      </c>
      <c r="AG25" s="29">
        <f>[1]Nation!B27</f>
        <v>302.39175193121</v>
      </c>
    </row>
    <row r="26" spans="1:33">
      <c r="A26" s="25">
        <v>1965</v>
      </c>
      <c r="B26" s="29">
        <f>[1]Anhui!B28</f>
        <v>10.5123811175957</v>
      </c>
      <c r="C26" s="29">
        <f>[1]Beijing!B28</f>
        <v>9.12523387691009</v>
      </c>
      <c r="D26" s="29">
        <f>[1]Chongqing!B28</f>
        <v>5.73779520759598</v>
      </c>
      <c r="E26" s="29">
        <f>[1]Fujian!B28</f>
        <v>5.8053056300282</v>
      </c>
      <c r="F26" s="29">
        <f>[1]Gansu!B28</f>
        <v>5.43556946435444</v>
      </c>
      <c r="G26" s="29">
        <f>[1]Guangdong!B28</f>
        <v>10.0477206897544</v>
      </c>
      <c r="H26" s="29">
        <f>[1]Guangxi!B28</f>
        <v>13.109199853897</v>
      </c>
      <c r="I26" s="29">
        <f>[1]Guizhou!B28</f>
        <v>3.99522495634496</v>
      </c>
      <c r="J26" s="29">
        <f>[1]Hainan!B28</f>
        <v>1.0591434288739</v>
      </c>
      <c r="K26" s="29">
        <f>[1]Hebei!B28</f>
        <v>17.1635414341573</v>
      </c>
      <c r="L26" s="29">
        <f>[1]Heilongjiang!B28</f>
        <v>13.0715955192306</v>
      </c>
      <c r="M26" s="29">
        <f>[1]Henan!B28</f>
        <v>7.2185055958783</v>
      </c>
      <c r="N26" s="29">
        <f>[1]Hubei!B28</f>
        <v>10.2048707110619</v>
      </c>
      <c r="O26" s="29">
        <f>[1]Hunan!B28</f>
        <v>7.2185055958783</v>
      </c>
      <c r="P26" s="29">
        <f>[1]InnerMongolia!B28</f>
        <v>6.48215142784598</v>
      </c>
      <c r="Q26" s="29">
        <f>[1]Jiangsu!B28</f>
        <v>18.7036093881183</v>
      </c>
      <c r="R26" s="29">
        <f>[1]Jiangxi!B28</f>
        <v>7.92350584234874</v>
      </c>
      <c r="S26" s="29">
        <f>[1]Jilin!B28</f>
        <v>9.46531516635563</v>
      </c>
      <c r="T26" s="29">
        <f>[1]Liaoning!B28</f>
        <v>42.0878013108496</v>
      </c>
      <c r="U26" s="29">
        <f>[1]Ningxia!B28</f>
        <v>1.69665217267426</v>
      </c>
      <c r="V26" s="29">
        <f>[1]Qinghai!B28</f>
        <v>3.13505408250839</v>
      </c>
      <c r="W26" s="29">
        <f>[1]Shannxi!B28</f>
        <v>4.15295732919218</v>
      </c>
      <c r="X26" s="29">
        <f>[1]Shandong!B28</f>
        <v>14.3434829364176</v>
      </c>
      <c r="Y26" s="29">
        <f>[1]Shanghai!B28</f>
        <v>7.88016462990912</v>
      </c>
      <c r="Z26" s="29">
        <f>[1]Shanxi!B28</f>
        <v>11.815624169505</v>
      </c>
      <c r="AA26" s="29">
        <f>[1]Sichuan!B28</f>
        <v>7.58848213907847</v>
      </c>
      <c r="AB26" s="29">
        <f>[1]Tianjin!B28</f>
        <v>3.87870865525644</v>
      </c>
      <c r="AC26" s="29">
        <f>[1]Tibet!B28</f>
        <v>1.3010698784914</v>
      </c>
      <c r="AD26" s="29">
        <f>[1]Xinjiang!B28</f>
        <v>5.87840143790967</v>
      </c>
      <c r="AE26" s="29">
        <f>[1]Yunnan!B28</f>
        <v>32.7573803058827</v>
      </c>
      <c r="AF26" s="29">
        <f>[1]Zhejiang!B28</f>
        <v>1.62689128593089</v>
      </c>
      <c r="AG26" s="29">
        <f>[1]Nation!B28</f>
        <v>326.073051470853</v>
      </c>
    </row>
    <row r="27" spans="1:33">
      <c r="A27" s="25">
        <v>1966</v>
      </c>
      <c r="B27" s="29">
        <f>[1]Anhui!B29</f>
        <v>10.7970950481138</v>
      </c>
      <c r="C27" s="29">
        <f>[1]Beijing!B29</f>
        <v>9.4383795307318</v>
      </c>
      <c r="D27" s="29">
        <f>[1]Chongqing!B29</f>
        <v>8.64376422479267</v>
      </c>
      <c r="E27" s="29">
        <f>[1]Fujian!B29</f>
        <v>6.09028440585435</v>
      </c>
      <c r="F27" s="29">
        <f>[1]Gansu!B29</f>
        <v>6.60724789840635</v>
      </c>
      <c r="G27" s="29">
        <f>[1]Guangdong!B29</f>
        <v>10.2067837618352</v>
      </c>
      <c r="H27" s="29">
        <f>[1]Guangxi!B29</f>
        <v>13.8673901057782</v>
      </c>
      <c r="I27" s="29">
        <f>[1]Guizhou!B29</f>
        <v>5.01281268939853</v>
      </c>
      <c r="J27" s="29">
        <f>[1]Hainan!B29</f>
        <v>1.07535427351766</v>
      </c>
      <c r="K27" s="29">
        <f>[1]Hebei!B29</f>
        <v>17.8151424985837</v>
      </c>
      <c r="L27" s="29">
        <f>[1]Heilongjiang!B29</f>
        <v>13.3234894871532</v>
      </c>
      <c r="M27" s="29">
        <f>[1]Henan!B29</f>
        <v>7.97821933746628</v>
      </c>
      <c r="N27" s="29">
        <f>[1]Hubei!B29</f>
        <v>10.9727040577053</v>
      </c>
      <c r="O27" s="29">
        <f>[1]Hunan!B29</f>
        <v>7.97821933746628</v>
      </c>
      <c r="P27" s="29">
        <f>[1]InnerMongolia!B29</f>
        <v>6.88209055823427</v>
      </c>
      <c r="Q27" s="29">
        <f>[1]Jiangsu!B29</f>
        <v>18.9585471660707</v>
      </c>
      <c r="R27" s="29">
        <f>[1]Jiangxi!B29</f>
        <v>8.54992237957347</v>
      </c>
      <c r="S27" s="29">
        <f>[1]Jilin!B29</f>
        <v>9.78218030356314</v>
      </c>
      <c r="T27" s="29">
        <f>[1]Liaoning!B29</f>
        <v>43.3031616530857</v>
      </c>
      <c r="U27" s="29">
        <f>[1]Ningxia!B29</f>
        <v>2.00342787069016</v>
      </c>
      <c r="V27" s="29">
        <f>[1]Qinghai!B29</f>
        <v>3.39339271814397</v>
      </c>
      <c r="W27" s="29">
        <f>[1]Shannxi!B29</f>
        <v>4.83128401091323</v>
      </c>
      <c r="X27" s="29">
        <f>[1]Shandong!B29</f>
        <v>15.616369920143</v>
      </c>
      <c r="Y27" s="29">
        <f>[1]Shanghai!B29</f>
        <v>8.20746162738786</v>
      </c>
      <c r="Z27" s="29">
        <f>[1]Shanxi!B29</f>
        <v>12.456985248705</v>
      </c>
      <c r="AA27" s="29">
        <f>[1]Sichuan!B29</f>
        <v>8.25324541004509</v>
      </c>
      <c r="AB27" s="29">
        <f>[1]Tianjin!B29</f>
        <v>4.07101886133699</v>
      </c>
      <c r="AC27" s="29">
        <f>[1]Tibet!B29</f>
        <v>1.46497122141768</v>
      </c>
      <c r="AD27" s="29">
        <f>[1]Xinjiang!B29</f>
        <v>6.26794327458107</v>
      </c>
      <c r="AE27" s="29">
        <f>[1]Yunnan!B29</f>
        <v>34.7548400312319</v>
      </c>
      <c r="AF27" s="29">
        <f>[1]Zhejiang!B29</f>
        <v>1.69915886237012</v>
      </c>
      <c r="AG27" s="29">
        <f>[1]Nation!B29</f>
        <v>356.155416901039</v>
      </c>
    </row>
    <row r="28" spans="1:33">
      <c r="A28" s="25">
        <v>1967</v>
      </c>
      <c r="B28" s="29">
        <f>[1]Anhui!B30</f>
        <v>10.7764696582589</v>
      </c>
      <c r="C28" s="29">
        <f>[1]Beijing!B30</f>
        <v>9.47528542812195</v>
      </c>
      <c r="D28" s="29">
        <f>[1]Chongqing!B30</f>
        <v>9.67740034262339</v>
      </c>
      <c r="E28" s="29">
        <f>[1]Fujian!B30</f>
        <v>5.91219910406185</v>
      </c>
      <c r="F28" s="29">
        <f>[1]Gansu!B30</f>
        <v>7.52806426475475</v>
      </c>
      <c r="G28" s="29">
        <f>[1]Guangdong!B30</f>
        <v>10.0721540513395</v>
      </c>
      <c r="H28" s="29">
        <f>[1]Guangxi!B30</f>
        <v>13.9253391503804</v>
      </c>
      <c r="I28" s="29">
        <f>[1]Guizhou!B30</f>
        <v>5.40784318808723</v>
      </c>
      <c r="J28" s="29">
        <f>[1]Hainan!B30</f>
        <v>1.0605819161777</v>
      </c>
      <c r="K28" s="29">
        <f>[1]Hebei!B30</f>
        <v>18.4451078085077</v>
      </c>
      <c r="L28" s="29">
        <f>[1]Heilongjiang!B30</f>
        <v>13.3451971262776</v>
      </c>
      <c r="M28" s="29">
        <f>[1]Henan!B30</f>
        <v>8.51597703179205</v>
      </c>
      <c r="N28" s="29">
        <f>[1]Hubei!B30</f>
        <v>11.4908343799402</v>
      </c>
      <c r="O28" s="29">
        <f>[1]Hunan!B30</f>
        <v>8.51597703179205</v>
      </c>
      <c r="P28" s="29">
        <f>[1]InnerMongolia!B30</f>
        <v>6.83921834715039</v>
      </c>
      <c r="Q28" s="29">
        <f>[1]Jiangsu!B30</f>
        <v>18.9896666176411</v>
      </c>
      <c r="R28" s="29">
        <f>[1]Jiangxi!B30</f>
        <v>8.97415712957034</v>
      </c>
      <c r="S28" s="29">
        <f>[1]Jilin!B30</f>
        <v>9.86917211880715</v>
      </c>
      <c r="T28" s="29">
        <f>[1]Liaoning!B30</f>
        <v>43.315177888317</v>
      </c>
      <c r="U28" s="29">
        <f>[1]Ningxia!B30</f>
        <v>2.29090020069535</v>
      </c>
      <c r="V28" s="29">
        <f>[1]Qinghai!B30</f>
        <v>3.48375817890526</v>
      </c>
      <c r="W28" s="29">
        <f>[1]Shannxi!B30</f>
        <v>5.08294724412886</v>
      </c>
      <c r="X28" s="29">
        <f>[1]Shandong!B30</f>
        <v>16.6145332204888</v>
      </c>
      <c r="Y28" s="29">
        <f>[1]Shanghai!B30</f>
        <v>8.25303263030704</v>
      </c>
      <c r="Z28" s="29">
        <f>[1]Shanxi!B30</f>
        <v>12.5613389185236</v>
      </c>
      <c r="AA28" s="29">
        <f>[1]Sichuan!B30</f>
        <v>9.10022529064129</v>
      </c>
      <c r="AB28" s="29">
        <f>[1]Tianjin!B30</f>
        <v>4.01603901785234</v>
      </c>
      <c r="AC28" s="29">
        <f>[1]Tibet!B30</f>
        <v>1.52613122239753</v>
      </c>
      <c r="AD28" s="29">
        <f>[1]Xinjiang!B30</f>
        <v>6.4543777467731</v>
      </c>
      <c r="AE28" s="29">
        <f>[1]Yunnan!B30</f>
        <v>35.3278399172218</v>
      </c>
      <c r="AF28" s="29">
        <f>[1]Zhejiang!B30</f>
        <v>1.76267998315258</v>
      </c>
      <c r="AG28" s="29">
        <f>[1]Nation!B30</f>
        <v>373.889052317085</v>
      </c>
    </row>
    <row r="29" spans="1:33">
      <c r="A29" s="25">
        <v>1968</v>
      </c>
      <c r="B29" s="29">
        <f>[1]Anhui!B31</f>
        <v>10.7669668575554</v>
      </c>
      <c r="C29" s="29">
        <f>[1]Beijing!B31</f>
        <v>9.4715186441771</v>
      </c>
      <c r="D29" s="29">
        <f>[1]Chongqing!B31</f>
        <v>9.52619995953207</v>
      </c>
      <c r="E29" s="29">
        <f>[1]Fujian!B31</f>
        <v>5.69295431486629</v>
      </c>
      <c r="F29" s="29">
        <f>[1]Gansu!B31</f>
        <v>8.30950071472504</v>
      </c>
      <c r="G29" s="29">
        <f>[1]Guangdong!B31</f>
        <v>9.97272769580148</v>
      </c>
      <c r="H29" s="29">
        <f>[1]Guangxi!B31</f>
        <v>14.1852840497991</v>
      </c>
      <c r="I29" s="29">
        <f>[1]Guizhou!B31</f>
        <v>5.67142250607377</v>
      </c>
      <c r="J29" s="29">
        <f>[1]Hainan!B31</f>
        <v>1.04955380061961</v>
      </c>
      <c r="K29" s="29">
        <f>[1]Hebei!B31</f>
        <v>19.049641802244</v>
      </c>
      <c r="L29" s="29">
        <f>[1]Heilongjiang!B31</f>
        <v>13.2971136936692</v>
      </c>
      <c r="M29" s="29">
        <f>[1]Henan!B31</f>
        <v>8.7807645689809</v>
      </c>
      <c r="N29" s="29">
        <f>[1]Hubei!B31</f>
        <v>11.4986039917851</v>
      </c>
      <c r="O29" s="29">
        <f>[1]Hunan!B31</f>
        <v>8.7807645689809</v>
      </c>
      <c r="P29" s="29">
        <f>[1]InnerMongolia!B31</f>
        <v>6.87869020039044</v>
      </c>
      <c r="Q29" s="29">
        <f>[1]Jiangsu!B31</f>
        <v>18.9807915417463</v>
      </c>
      <c r="R29" s="29">
        <f>[1]Jiangxi!B31</f>
        <v>9.38785716774</v>
      </c>
      <c r="S29" s="29">
        <f>[1]Jilin!B31</f>
        <v>9.9350809937462</v>
      </c>
      <c r="T29" s="29">
        <f>[1]Liaoning!B31</f>
        <v>43.3405839343725</v>
      </c>
      <c r="U29" s="29">
        <f>[1]Ningxia!B31</f>
        <v>2.41662031596304</v>
      </c>
      <c r="V29" s="29">
        <f>[1]Qinghai!B31</f>
        <v>3.56086076408083</v>
      </c>
      <c r="W29" s="29">
        <f>[1]Shannxi!B31</f>
        <v>5.08604782392405</v>
      </c>
      <c r="X29" s="29">
        <f>[1]Shandong!B31</f>
        <v>17.3584752981816</v>
      </c>
      <c r="Y29" s="29">
        <f>[1]Shanghai!B31</f>
        <v>8.2954808080913</v>
      </c>
      <c r="Z29" s="29">
        <f>[1]Shanxi!B31</f>
        <v>12.4783672917163</v>
      </c>
      <c r="AA29" s="29">
        <f>[1]Sichuan!B31</f>
        <v>9.36018577508756</v>
      </c>
      <c r="AB29" s="29">
        <f>[1]Tianjin!B31</f>
        <v>4.02939286229937</v>
      </c>
      <c r="AC29" s="29">
        <f>[1]Tibet!B31</f>
        <v>1.58118316448542</v>
      </c>
      <c r="AD29" s="29">
        <f>[1]Xinjiang!B31</f>
        <v>6.4830928476871</v>
      </c>
      <c r="AE29" s="29">
        <f>[1]Yunnan!B31</f>
        <v>37.4441100283746</v>
      </c>
      <c r="AF29" s="29">
        <f>[1]Zhejiang!B31</f>
        <v>1.80330705998908</v>
      </c>
      <c r="AG29" s="29">
        <f>[1]Nation!B31</f>
        <v>388.960555013559</v>
      </c>
    </row>
    <row r="30" spans="1:33">
      <c r="A30" s="25">
        <v>1969</v>
      </c>
      <c r="B30" s="29">
        <f>[1]Anhui!B32</f>
        <v>10.9399569709738</v>
      </c>
      <c r="C30" s="29">
        <f>[1]Beijing!B32</f>
        <v>9.74233551289956</v>
      </c>
      <c r="D30" s="29">
        <f>[1]Chongqing!B32</f>
        <v>11.2836179657485</v>
      </c>
      <c r="E30" s="29">
        <f>[1]Fujian!B32</f>
        <v>5.54436961310399</v>
      </c>
      <c r="F30" s="29">
        <f>[1]Gansu!B32</f>
        <v>9.23427435860747</v>
      </c>
      <c r="G30" s="29">
        <f>[1]Guangdong!B32</f>
        <v>10.5617436024073</v>
      </c>
      <c r="H30" s="29">
        <f>[1]Guangxi!B32</f>
        <v>15.125746330797</v>
      </c>
      <c r="I30" s="29">
        <f>[1]Guizhou!B32</f>
        <v>6.0988186128021</v>
      </c>
      <c r="J30" s="29">
        <f>[1]Hainan!B32</f>
        <v>1.11113181708806</v>
      </c>
      <c r="K30" s="29">
        <f>[1]Hebei!B32</f>
        <v>19.9855062582708</v>
      </c>
      <c r="L30" s="29">
        <f>[1]Heilongjiang!B32</f>
        <v>13.6646382988975</v>
      </c>
      <c r="M30" s="29">
        <f>[1]Henan!B32</f>
        <v>9.43885557074064</v>
      </c>
      <c r="N30" s="29">
        <f>[1]Hubei!B32</f>
        <v>12.2770479791585</v>
      </c>
      <c r="O30" s="29">
        <f>[1]Hunan!B32</f>
        <v>9.43885557074064</v>
      </c>
      <c r="P30" s="29">
        <f>[1]InnerMongolia!B32</f>
        <v>6.91858406648495</v>
      </c>
      <c r="Q30" s="29">
        <f>[1]Jiangsu!B32</f>
        <v>19.1419229090089</v>
      </c>
      <c r="R30" s="29">
        <f>[1]Jiangxi!B32</f>
        <v>9.84726297484539</v>
      </c>
      <c r="S30" s="29">
        <f>[1]Jilin!B32</f>
        <v>10.1402350749519</v>
      </c>
      <c r="T30" s="29">
        <f>[1]Liaoning!B32</f>
        <v>44.090891131387</v>
      </c>
      <c r="U30" s="29">
        <f>[1]Ningxia!B32</f>
        <v>2.64222757421628</v>
      </c>
      <c r="V30" s="29">
        <f>[1]Qinghai!B32</f>
        <v>3.81281757682466</v>
      </c>
      <c r="W30" s="29">
        <f>[1]Shannxi!B32</f>
        <v>5.70406270559911</v>
      </c>
      <c r="X30" s="29">
        <f>[1]Shandong!B32</f>
        <v>18.6313287779468</v>
      </c>
      <c r="Y30" s="29">
        <f>[1]Shanghai!B32</f>
        <v>8.6592957623461</v>
      </c>
      <c r="Z30" s="29">
        <f>[1]Shanxi!B32</f>
        <v>12.7678475897038</v>
      </c>
      <c r="AA30" s="29">
        <f>[1]Sichuan!B32</f>
        <v>9.78989788365417</v>
      </c>
      <c r="AB30" s="29">
        <f>[1]Tianjin!B32</f>
        <v>4.26643118774007</v>
      </c>
      <c r="AC30" s="29">
        <f>[1]Tibet!B32</f>
        <v>1.70190424753671</v>
      </c>
      <c r="AD30" s="29">
        <f>[1]Xinjiang!B32</f>
        <v>6.61177551376453</v>
      </c>
      <c r="AE30" s="29">
        <f>[1]Yunnan!B32</f>
        <v>38.9213564324691</v>
      </c>
      <c r="AF30" s="29">
        <f>[1]Zhejiang!B32</f>
        <v>1.85429190872192</v>
      </c>
      <c r="AG30" s="29">
        <f>[1]Nation!B32</f>
        <v>418.011882766158</v>
      </c>
    </row>
    <row r="31" spans="1:33">
      <c r="A31" s="25">
        <v>1970</v>
      </c>
      <c r="B31" s="29">
        <f>[1]Anhui!B33</f>
        <v>11.5086538820223</v>
      </c>
      <c r="C31" s="29">
        <f>[1]Beijing!B33</f>
        <v>9.83924211232473</v>
      </c>
      <c r="D31" s="29">
        <f>[1]Chongqing!B33</f>
        <v>14.1501735203194</v>
      </c>
      <c r="E31" s="29">
        <f>[1]Fujian!B33</f>
        <v>6.23563732497519</v>
      </c>
      <c r="F31" s="29">
        <f>[1]Gansu!B33</f>
        <v>10.4410050704478</v>
      </c>
      <c r="G31" s="29">
        <f>[1]Guangdong!B33</f>
        <v>12.3925944447245</v>
      </c>
      <c r="H31" s="29">
        <f>[1]Guangxi!B33</f>
        <v>16.1760800556101</v>
      </c>
      <c r="I31" s="29">
        <f>[1]Guizhou!B33</f>
        <v>7.20950134986476</v>
      </c>
      <c r="J31" s="29">
        <f>[1]Hainan!B33</f>
        <v>1.30352115746201</v>
      </c>
      <c r="K31" s="29">
        <f>[1]Hebei!B33</f>
        <v>21.4550496424151</v>
      </c>
      <c r="L31" s="29">
        <f>[1]Heilongjiang!B33</f>
        <v>14.1753555788351</v>
      </c>
      <c r="M31" s="29">
        <f>[1]Henan!B33</f>
        <v>10.9853287349221</v>
      </c>
      <c r="N31" s="29">
        <f>[1]Hubei!B33</f>
        <v>16.1100896931921</v>
      </c>
      <c r="O31" s="29">
        <f>[1]Hunan!B33</f>
        <v>10.9853287349221</v>
      </c>
      <c r="P31" s="29">
        <f>[1]InnerMongolia!B33</f>
        <v>7.30027477352258</v>
      </c>
      <c r="Q31" s="29">
        <f>[1]Jiangsu!B33</f>
        <v>19.7412051749694</v>
      </c>
      <c r="R31" s="29">
        <f>[1]Jiangxi!B33</f>
        <v>11.4445817193975</v>
      </c>
      <c r="S31" s="29">
        <f>[1]Jilin!B33</f>
        <v>10.6280021864019</v>
      </c>
      <c r="T31" s="29">
        <f>[1]Liaoning!B33</f>
        <v>45.5297810324703</v>
      </c>
      <c r="U31" s="29">
        <f>[1]Ningxia!B33</f>
        <v>3.05600552249326</v>
      </c>
      <c r="V31" s="29">
        <f>[1]Qinghai!B33</f>
        <v>4.15715347331892</v>
      </c>
      <c r="W31" s="29">
        <f>[1]Shannxi!B33</f>
        <v>7.35446872918111</v>
      </c>
      <c r="X31" s="29">
        <f>[1]Shandong!B33</f>
        <v>20.19263206706</v>
      </c>
      <c r="Y31" s="29">
        <f>[1]Shanghai!B33</f>
        <v>9.40994702700832</v>
      </c>
      <c r="Z31" s="29">
        <f>[1]Shanxi!B33</f>
        <v>13.9539260435057</v>
      </c>
      <c r="AA31" s="29">
        <f>[1]Sichuan!B33</f>
        <v>10.5895219030963</v>
      </c>
      <c r="AB31" s="29">
        <f>[1]Tianjin!B33</f>
        <v>4.75819981563002</v>
      </c>
      <c r="AC31" s="29">
        <f>[1]Tibet!B33</f>
        <v>1.84589832184632</v>
      </c>
      <c r="AD31" s="29">
        <f>[1]Xinjiang!B33</f>
        <v>6.96045886385961</v>
      </c>
      <c r="AE31" s="29">
        <f>[1]Yunnan!B33</f>
        <v>40.5289293445439</v>
      </c>
      <c r="AF31" s="29">
        <f>[1]Zhejiang!B33</f>
        <v>1.93651492892228</v>
      </c>
      <c r="AG31" s="29">
        <f>[1]Nation!B33</f>
        <v>463.446215255657</v>
      </c>
    </row>
    <row r="32" spans="1:33">
      <c r="A32" s="25">
        <v>1971</v>
      </c>
      <c r="B32" s="29">
        <f>[1]Anhui!B34</f>
        <v>12.412821805383</v>
      </c>
      <c r="C32" s="29">
        <f>[1]Beijing!B34</f>
        <v>10.1980434232619</v>
      </c>
      <c r="D32" s="29">
        <f>[1]Chongqing!B34</f>
        <v>15.6956246107741</v>
      </c>
      <c r="E32" s="29">
        <f>[1]Fujian!B34</f>
        <v>7.39499030881806</v>
      </c>
      <c r="F32" s="29">
        <f>[1]Gansu!B34</f>
        <v>11.6882245379596</v>
      </c>
      <c r="G32" s="29">
        <f>[1]Guangdong!B34</f>
        <v>14.5858260099403</v>
      </c>
      <c r="H32" s="29">
        <f>[1]Guangxi!B34</f>
        <v>17.5927730971577</v>
      </c>
      <c r="I32" s="29">
        <f>[1]Guizhou!B34</f>
        <v>9.11287243899489</v>
      </c>
      <c r="J32" s="29">
        <f>[1]Hainan!B34</f>
        <v>1.5337570474452</v>
      </c>
      <c r="K32" s="29">
        <f>[1]Hebei!B34</f>
        <v>23.5523329015743</v>
      </c>
      <c r="L32" s="29">
        <f>[1]Heilongjiang!B34</f>
        <v>14.7531214452707</v>
      </c>
      <c r="M32" s="29">
        <f>[1]Henan!B34</f>
        <v>12.9564336631181</v>
      </c>
      <c r="N32" s="29">
        <f>[1]Hubei!B34</f>
        <v>19.187118664236</v>
      </c>
      <c r="O32" s="29">
        <f>[1]Hunan!B34</f>
        <v>12.9564336631181</v>
      </c>
      <c r="P32" s="29">
        <f>[1]InnerMongolia!B34</f>
        <v>7.7457338669446</v>
      </c>
      <c r="Q32" s="29">
        <f>[1]Jiangsu!B34</f>
        <v>20.6909711523279</v>
      </c>
      <c r="R32" s="29">
        <f>[1]Jiangxi!B34</f>
        <v>13.2339193262241</v>
      </c>
      <c r="S32" s="29">
        <f>[1]Jilin!B34</f>
        <v>11.4461331196584</v>
      </c>
      <c r="T32" s="29">
        <f>[1]Liaoning!B34</f>
        <v>47.7130147902944</v>
      </c>
      <c r="U32" s="29">
        <f>[1]Ningxia!B34</f>
        <v>3.57706928619093</v>
      </c>
      <c r="V32" s="29">
        <f>[1]Qinghai!B34</f>
        <v>4.43703463573355</v>
      </c>
      <c r="W32" s="29">
        <f>[1]Shannxi!B34</f>
        <v>9.49447830523059</v>
      </c>
      <c r="X32" s="29">
        <f>[1]Shandong!B34</f>
        <v>21.9718633712698</v>
      </c>
      <c r="Y32" s="29">
        <f>[1]Shanghai!B34</f>
        <v>10.2634873580887</v>
      </c>
      <c r="Z32" s="29">
        <f>[1]Shanxi!B34</f>
        <v>15.6027761873462</v>
      </c>
      <c r="AA32" s="29">
        <f>[1]Sichuan!B34</f>
        <v>11.8097392710168</v>
      </c>
      <c r="AB32" s="29">
        <f>[1]Tianjin!B34</f>
        <v>5.28005367602243</v>
      </c>
      <c r="AC32" s="29">
        <f>[1]Tibet!B34</f>
        <v>1.95190298116227</v>
      </c>
      <c r="AD32" s="29">
        <f>[1]Xinjiang!B34</f>
        <v>7.31981535191681</v>
      </c>
      <c r="AE32" s="29">
        <f>[1]Yunnan!B34</f>
        <v>41.6851392447712</v>
      </c>
      <c r="AF32" s="29">
        <f>[1]Zhejiang!B34</f>
        <v>2.05137223132018</v>
      </c>
      <c r="AG32" s="29">
        <f>[1]Nation!B34</f>
        <v>512.589310034543</v>
      </c>
    </row>
    <row r="33" spans="1:33">
      <c r="A33" s="25">
        <v>1972</v>
      </c>
      <c r="B33" s="29">
        <f>[1]Anhui!B35</f>
        <v>13.3436815515036</v>
      </c>
      <c r="C33" s="29">
        <f>[1]Beijing!B35</f>
        <v>10.5257174861244</v>
      </c>
      <c r="D33" s="29">
        <f>[1]Chongqing!B35</f>
        <v>17.2593955493509</v>
      </c>
      <c r="E33" s="29">
        <f>[1]Fujian!B35</f>
        <v>8.43330301265871</v>
      </c>
      <c r="F33" s="29">
        <f>[1]Gansu!B35</f>
        <v>12.6535710222222</v>
      </c>
      <c r="G33" s="29">
        <f>[1]Guangdong!B35</f>
        <v>16.2576503346288</v>
      </c>
      <c r="H33" s="29">
        <f>[1]Guangxi!B35</f>
        <v>18.8328091529671</v>
      </c>
      <c r="I33" s="29">
        <f>[1]Guizhou!B35</f>
        <v>10.3870715726653</v>
      </c>
      <c r="J33" s="29">
        <f>[1]Hainan!B35</f>
        <v>1.70861375352362</v>
      </c>
      <c r="K33" s="29">
        <f>[1]Hebei!B35</f>
        <v>25.6004121986288</v>
      </c>
      <c r="L33" s="29">
        <f>[1]Heilongjiang!B35</f>
        <v>15.5436053022999</v>
      </c>
      <c r="M33" s="29">
        <f>[1]Henan!B35</f>
        <v>14.382842727961</v>
      </c>
      <c r="N33" s="29">
        <f>[1]Hubei!B35</f>
        <v>21.34154141529</v>
      </c>
      <c r="O33" s="29">
        <f>[1]Hunan!B35</f>
        <v>14.382842727961</v>
      </c>
      <c r="P33" s="29">
        <f>[1]InnerMongolia!B35</f>
        <v>8.07596048645722</v>
      </c>
      <c r="Q33" s="29">
        <f>[1]Jiangsu!B35</f>
        <v>21.8669175926867</v>
      </c>
      <c r="R33" s="29">
        <f>[1]Jiangxi!B35</f>
        <v>14.4172087902177</v>
      </c>
      <c r="S33" s="29">
        <f>[1]Jilin!B35</f>
        <v>12.206494806428</v>
      </c>
      <c r="T33" s="29">
        <f>[1]Liaoning!B35</f>
        <v>48.1213317583206</v>
      </c>
      <c r="U33" s="29">
        <f>[1]Ningxia!B35</f>
        <v>4.04463253171524</v>
      </c>
      <c r="V33" s="29">
        <f>[1]Qinghai!B35</f>
        <v>5.27273110671361</v>
      </c>
      <c r="W33" s="29">
        <f>[1]Shannxi!B35</f>
        <v>11.3687429283533</v>
      </c>
      <c r="X33" s="29">
        <f>[1]Shandong!B35</f>
        <v>23.7786053248298</v>
      </c>
      <c r="Y33" s="29">
        <f>[1]Shanghai!B35</f>
        <v>11.3158919007685</v>
      </c>
      <c r="Z33" s="29">
        <f>[1]Shanxi!B35</f>
        <v>17.1588638839487</v>
      </c>
      <c r="AA33" s="29">
        <f>[1]Sichuan!B35</f>
        <v>12.9865913297794</v>
      </c>
      <c r="AB33" s="29">
        <f>[1]Tianjin!B35</f>
        <v>5.97967152591278</v>
      </c>
      <c r="AC33" s="29">
        <f>[1]Tibet!B35</f>
        <v>2.27436942554951</v>
      </c>
      <c r="AD33" s="29">
        <f>[1]Xinjiang!B35</f>
        <v>7.57430871706184</v>
      </c>
      <c r="AE33" s="29">
        <f>[1]Yunnan!B35</f>
        <v>42.581666016141</v>
      </c>
      <c r="AF33" s="29">
        <f>[1]Zhejiang!B35</f>
        <v>2.256389700554</v>
      </c>
      <c r="AG33" s="29">
        <f>[1]Nation!B35</f>
        <v>560.044209289603</v>
      </c>
    </row>
    <row r="34" spans="1:33">
      <c r="A34" s="25">
        <v>1973</v>
      </c>
      <c r="B34" s="29">
        <f>[1]Anhui!B36</f>
        <v>14.3191105161278</v>
      </c>
      <c r="C34" s="29">
        <f>[1]Beijing!B36</f>
        <v>11.2919345638838</v>
      </c>
      <c r="D34" s="29">
        <f>[1]Chongqing!B36</f>
        <v>19.0103258888814</v>
      </c>
      <c r="E34" s="29">
        <f>[1]Fujian!B36</f>
        <v>9.25567007202624</v>
      </c>
      <c r="F34" s="29">
        <f>[1]Gansu!B36</f>
        <v>13.6452743889346</v>
      </c>
      <c r="G34" s="29">
        <f>[1]Guangdong!B36</f>
        <v>18.4568040099928</v>
      </c>
      <c r="H34" s="29">
        <f>[1]Guangxi!B36</f>
        <v>20.103589289399</v>
      </c>
      <c r="I34" s="29">
        <f>[1]Guizhou!B36</f>
        <v>11.0065816372597</v>
      </c>
      <c r="J34" s="29">
        <f>[1]Hainan!B36</f>
        <v>1.93878004548301</v>
      </c>
      <c r="K34" s="29">
        <f>[1]Hebei!B36</f>
        <v>27.7044645848314</v>
      </c>
      <c r="L34" s="29">
        <f>[1]Heilongjiang!B36</f>
        <v>16.5476531364672</v>
      </c>
      <c r="M34" s="29">
        <f>[1]Henan!B36</f>
        <v>15.7595968223956</v>
      </c>
      <c r="N34" s="29">
        <f>[1]Hubei!B36</f>
        <v>22.5746281806482</v>
      </c>
      <c r="O34" s="29">
        <f>[1]Hunan!B36</f>
        <v>15.7595968223956</v>
      </c>
      <c r="P34" s="29">
        <f>[1]InnerMongolia!B36</f>
        <v>8.5073008595378</v>
      </c>
      <c r="Q34" s="29">
        <f>[1]Jiangsu!B36</f>
        <v>23.1731421484907</v>
      </c>
      <c r="R34" s="29">
        <f>[1]Jiangxi!B36</f>
        <v>15.3816931723485</v>
      </c>
      <c r="S34" s="29">
        <f>[1]Jilin!B36</f>
        <v>13.1473401737609</v>
      </c>
      <c r="T34" s="29">
        <f>[1]Liaoning!B36</f>
        <v>49.1035686772964</v>
      </c>
      <c r="U34" s="29">
        <f>[1]Ningxia!B36</f>
        <v>4.51718894479555</v>
      </c>
      <c r="V34" s="29">
        <f>[1]Qinghai!B36</f>
        <v>5.45615016585574</v>
      </c>
      <c r="W34" s="29">
        <f>[1]Shannxi!B36</f>
        <v>12.965422151052</v>
      </c>
      <c r="X34" s="29">
        <f>[1]Shandong!B36</f>
        <v>25.6851992819336</v>
      </c>
      <c r="Y34" s="29">
        <f>[1]Shanghai!B36</f>
        <v>12.6733761921454</v>
      </c>
      <c r="Z34" s="29">
        <f>[1]Shanxi!B36</f>
        <v>18.5836015265706</v>
      </c>
      <c r="AA34" s="29">
        <f>[1]Sichuan!B36</f>
        <v>14.2156271934099</v>
      </c>
      <c r="AB34" s="29">
        <f>[1]Tianjin!B36</f>
        <v>7.1507447407612</v>
      </c>
      <c r="AC34" s="29">
        <f>[1]Tibet!B36</f>
        <v>2.34025147768121</v>
      </c>
      <c r="AD34" s="29">
        <f>[1]Xinjiang!B36</f>
        <v>7.99740561835755</v>
      </c>
      <c r="AE34" s="29">
        <f>[1]Yunnan!B36</f>
        <v>43.3825434620029</v>
      </c>
      <c r="AF34" s="29">
        <f>[1]Zhejiang!B36</f>
        <v>2.49093742899718</v>
      </c>
      <c r="AG34" s="29">
        <f>[1]Nation!B36</f>
        <v>609.79390595127</v>
      </c>
    </row>
    <row r="35" spans="1:33">
      <c r="A35" s="25">
        <v>1974</v>
      </c>
      <c r="B35" s="29">
        <f>[1]Anhui!B37</f>
        <v>15.351253773887</v>
      </c>
      <c r="C35" s="29">
        <f>[1]Beijing!B37</f>
        <v>12.4470821459952</v>
      </c>
      <c r="D35" s="29">
        <f>[1]Chongqing!B37</f>
        <v>20.7070896003641</v>
      </c>
      <c r="E35" s="29">
        <f>[1]Fujian!B37</f>
        <v>9.87287306417454</v>
      </c>
      <c r="F35" s="29">
        <f>[1]Gansu!B37</f>
        <v>14.6892336564432</v>
      </c>
      <c r="G35" s="29">
        <f>[1]Guangdong!B37</f>
        <v>21.2271838230131</v>
      </c>
      <c r="H35" s="29">
        <f>[1]Guangxi!B37</f>
        <v>21.1110294295382</v>
      </c>
      <c r="I35" s="29">
        <f>[1]Guizhou!B37</f>
        <v>11.2738888416975</v>
      </c>
      <c r="J35" s="29">
        <f>[1]Hainan!B37</f>
        <v>2.22876934803762</v>
      </c>
      <c r="K35" s="29">
        <f>[1]Hebei!B37</f>
        <v>30.2761306763125</v>
      </c>
      <c r="L35" s="29">
        <f>[1]Heilongjiang!B37</f>
        <v>17.6761769428533</v>
      </c>
      <c r="M35" s="29">
        <f>[1]Henan!B37</f>
        <v>16.9407764171345</v>
      </c>
      <c r="N35" s="29">
        <f>[1]Hubei!B37</f>
        <v>24.0125547344123</v>
      </c>
      <c r="O35" s="29">
        <f>[1]Hunan!B37</f>
        <v>16.9407764171345</v>
      </c>
      <c r="P35" s="29">
        <f>[1]InnerMongolia!B37</f>
        <v>9.06689014523313</v>
      </c>
      <c r="Q35" s="29">
        <f>[1]Jiangsu!B37</f>
        <v>24.2021443526065</v>
      </c>
      <c r="R35" s="29">
        <f>[1]Jiangxi!B37</f>
        <v>16.1584551144936</v>
      </c>
      <c r="S35" s="29">
        <f>[1]Jilin!B37</f>
        <v>14.0660062981004</v>
      </c>
      <c r="T35" s="29">
        <f>[1]Liaoning!B37</f>
        <v>50.3363504646024</v>
      </c>
      <c r="U35" s="29">
        <f>[1]Ningxia!B37</f>
        <v>4.95848357220666</v>
      </c>
      <c r="V35" s="29">
        <f>[1]Qinghai!B37</f>
        <v>5.4630631311605</v>
      </c>
      <c r="W35" s="29">
        <f>[1]Shannxi!B37</f>
        <v>14.1937418786484</v>
      </c>
      <c r="X35" s="29">
        <f>[1]Shandong!B37</f>
        <v>27.2981596283574</v>
      </c>
      <c r="Y35" s="29">
        <f>[1]Shanghai!B37</f>
        <v>14.7203985778051</v>
      </c>
      <c r="Z35" s="29">
        <f>[1]Shanxi!B37</f>
        <v>19.767324343518</v>
      </c>
      <c r="AA35" s="29">
        <f>[1]Sichuan!B37</f>
        <v>15.5211650459857</v>
      </c>
      <c r="AB35" s="29">
        <f>[1]Tianjin!B37</f>
        <v>8.71833626853166</v>
      </c>
      <c r="AC35" s="29">
        <f>[1]Tibet!B37</f>
        <v>2.45972880713895</v>
      </c>
      <c r="AD35" s="29">
        <f>[1]Xinjiang!B37</f>
        <v>8.56992021822564</v>
      </c>
      <c r="AE35" s="29">
        <f>[1]Yunnan!B37</f>
        <v>43.9358935404464</v>
      </c>
      <c r="AF35" s="29">
        <f>[1]Zhejiang!B37</f>
        <v>2.73949581305377</v>
      </c>
      <c r="AG35" s="29">
        <f>[1]Nation!B37</f>
        <v>666.895792982778</v>
      </c>
    </row>
    <row r="36" spans="1:33">
      <c r="A36" s="25">
        <v>1975</v>
      </c>
      <c r="B36" s="29">
        <f>[1]Anhui!B38</f>
        <v>15.7830929014488</v>
      </c>
      <c r="C36" s="29">
        <f>[1]Beijing!B38</f>
        <v>13.3134117713069</v>
      </c>
      <c r="D36" s="29">
        <f>[1]Chongqing!B38</f>
        <v>24.0183207645402</v>
      </c>
      <c r="E36" s="29">
        <f>[1]Fujian!B38</f>
        <v>10.2549395170194</v>
      </c>
      <c r="F36" s="29">
        <f>[1]Gansu!B38</f>
        <v>15.848097067524</v>
      </c>
      <c r="G36" s="29">
        <f>[1]Guangdong!B38</f>
        <v>24.6563679239416</v>
      </c>
      <c r="H36" s="29">
        <f>[1]Guangxi!B38</f>
        <v>22.4178721909773</v>
      </c>
      <c r="I36" s="29">
        <f>[1]Guizhou!B38</f>
        <v>11.7844857189433</v>
      </c>
      <c r="J36" s="29">
        <f>[1]Hainan!B38</f>
        <v>2.58768965192283</v>
      </c>
      <c r="K36" s="29">
        <f>[1]Hebei!B38</f>
        <v>34.0383021792773</v>
      </c>
      <c r="L36" s="29">
        <f>[1]Heilongjiang!B38</f>
        <v>18.9798147605901</v>
      </c>
      <c r="M36" s="29">
        <f>[1]Henan!B38</f>
        <v>18.3923103027663</v>
      </c>
      <c r="N36" s="29">
        <f>[1]Hubei!B38</f>
        <v>26.5154282650057</v>
      </c>
      <c r="O36" s="29">
        <f>[1]Hunan!B38</f>
        <v>18.3923103027663</v>
      </c>
      <c r="P36" s="29">
        <f>[1]InnerMongolia!B38</f>
        <v>9.67919889901778</v>
      </c>
      <c r="Q36" s="29">
        <f>[1]Jiangsu!B38</f>
        <v>25.5452085066238</v>
      </c>
      <c r="R36" s="29">
        <f>[1]Jiangxi!B38</f>
        <v>16.555359455979</v>
      </c>
      <c r="S36" s="29">
        <f>[1]Jilin!B38</f>
        <v>15.1538971989967</v>
      </c>
      <c r="T36" s="29">
        <f>[1]Liaoning!B38</f>
        <v>50.9795939823478</v>
      </c>
      <c r="U36" s="29">
        <f>[1]Ningxia!B38</f>
        <v>5.62939332996155</v>
      </c>
      <c r="V36" s="29">
        <f>[1]Qinghai!B38</f>
        <v>5.57717645226386</v>
      </c>
      <c r="W36" s="29">
        <f>[1]Shannxi!B38</f>
        <v>15.4003193377461</v>
      </c>
      <c r="X36" s="29">
        <f>[1]Shandong!B38</f>
        <v>31.5321565095044</v>
      </c>
      <c r="Y36" s="29">
        <f>[1]Shanghai!B38</f>
        <v>17.8518726905886</v>
      </c>
      <c r="Z36" s="29">
        <f>[1]Shanxi!B38</f>
        <v>21.0589779531222</v>
      </c>
      <c r="AA36" s="29">
        <f>[1]Sichuan!B38</f>
        <v>16.990727402444</v>
      </c>
      <c r="AB36" s="29">
        <f>[1]Tianjin!B38</f>
        <v>10.2692138070476</v>
      </c>
      <c r="AC36" s="29">
        <f>[1]Tibet!B38</f>
        <v>2.56234906053553</v>
      </c>
      <c r="AD36" s="29">
        <f>[1]Xinjiang!B38</f>
        <v>9.01662971739858</v>
      </c>
      <c r="AE36" s="29">
        <f>[1]Yunnan!B38</f>
        <v>44.9104100921745</v>
      </c>
      <c r="AF36" s="29">
        <f>[1]Zhejiang!B38</f>
        <v>3.01878842798976</v>
      </c>
      <c r="AG36" s="29">
        <f>[1]Nation!B38</f>
        <v>735.892164761613</v>
      </c>
    </row>
    <row r="37" spans="1:33">
      <c r="A37" s="25">
        <v>1976</v>
      </c>
      <c r="B37" s="29">
        <f>[1]Anhui!B39</f>
        <v>16.860553341943</v>
      </c>
      <c r="C37" s="29">
        <f>[1]Beijing!B39</f>
        <v>13.5611671903959</v>
      </c>
      <c r="D37" s="29">
        <f>[1]Chongqing!B39</f>
        <v>24.5273254292811</v>
      </c>
      <c r="E37" s="29">
        <f>[1]Fujian!B39</f>
        <v>10.3323208596339</v>
      </c>
      <c r="F37" s="29">
        <f>[1]Gansu!B39</f>
        <v>16.873553609416</v>
      </c>
      <c r="G37" s="29">
        <f>[1]Guangdong!B39</f>
        <v>27.9953727218652</v>
      </c>
      <c r="H37" s="29">
        <f>[1]Guangxi!B39</f>
        <v>23.5032601141975</v>
      </c>
      <c r="I37" s="29">
        <f>[1]Guizhou!B39</f>
        <v>12.0660825281906</v>
      </c>
      <c r="J37" s="29">
        <f>[1]Hainan!B39</f>
        <v>2.93645568593115</v>
      </c>
      <c r="K37" s="29">
        <f>[1]Hebei!B39</f>
        <v>37.5042899993811</v>
      </c>
      <c r="L37" s="29">
        <f>[1]Heilongjiang!B39</f>
        <v>20.4022818371416</v>
      </c>
      <c r="M37" s="29">
        <f>[1]Henan!B39</f>
        <v>19.4491587578119</v>
      </c>
      <c r="N37" s="29">
        <f>[1]Hubei!B39</f>
        <v>30.5776096738759</v>
      </c>
      <c r="O37" s="29">
        <f>[1]Hunan!B39</f>
        <v>19.4491587578119</v>
      </c>
      <c r="P37" s="29">
        <f>[1]InnerMongolia!B39</f>
        <v>10.3744870494023</v>
      </c>
      <c r="Q37" s="29">
        <f>[1]Jiangsu!B39</f>
        <v>27.1226547192513</v>
      </c>
      <c r="R37" s="29">
        <f>[1]Jiangxi!B39</f>
        <v>17.1436369283004</v>
      </c>
      <c r="S37" s="29">
        <f>[1]Jilin!B39</f>
        <v>15.7952805608469</v>
      </c>
      <c r="T37" s="29">
        <f>[1]Liaoning!B39</f>
        <v>51.5227406862161</v>
      </c>
      <c r="U37" s="29">
        <f>[1]Ningxia!B39</f>
        <v>6.12568122018029</v>
      </c>
      <c r="V37" s="29">
        <f>[1]Qinghai!B39</f>
        <v>5.73150852658581</v>
      </c>
      <c r="W37" s="29">
        <f>[1]Shannxi!B39</f>
        <v>16.2126805920531</v>
      </c>
      <c r="X37" s="29">
        <f>[1]Shandong!B39</f>
        <v>35.5953656840414</v>
      </c>
      <c r="Y37" s="29">
        <f>[1]Shanghai!B39</f>
        <v>19.7459694011095</v>
      </c>
      <c r="Z37" s="29">
        <f>[1]Shanxi!B39</f>
        <v>22.0710577382906</v>
      </c>
      <c r="AA37" s="29">
        <f>[1]Sichuan!B39</f>
        <v>18.7666036850377</v>
      </c>
      <c r="AB37" s="29">
        <f>[1]Tianjin!B39</f>
        <v>11.3873440013869</v>
      </c>
      <c r="AC37" s="29">
        <f>[1]Tibet!B39</f>
        <v>2.70047931254633</v>
      </c>
      <c r="AD37" s="29">
        <f>[1]Xinjiang!B39</f>
        <v>9.51581362355319</v>
      </c>
      <c r="AE37" s="29">
        <f>[1]Yunnan!B39</f>
        <v>45.5556983470808</v>
      </c>
      <c r="AF37" s="29">
        <f>[1]Zhejiang!B39</f>
        <v>3.2956231716285</v>
      </c>
      <c r="AG37" s="29">
        <f>[1]Nation!B39</f>
        <v>797.763244592258</v>
      </c>
    </row>
    <row r="38" spans="1:33">
      <c r="A38" s="25">
        <v>1977</v>
      </c>
      <c r="B38" s="29">
        <f>[1]Anhui!B40</f>
        <v>17.8360164542454</v>
      </c>
      <c r="C38" s="29">
        <f>[1]Beijing!B40</f>
        <v>14.1133277319048</v>
      </c>
      <c r="D38" s="29">
        <f>[1]Chongqing!B40</f>
        <v>24.7099605468285</v>
      </c>
      <c r="E38" s="29">
        <f>[1]Fujian!B40</f>
        <v>10.3562188446469</v>
      </c>
      <c r="F38" s="29">
        <f>[1]Gansu!B40</f>
        <v>17.7867363461155</v>
      </c>
      <c r="G38" s="29">
        <f>[1]Guangdong!B40</f>
        <v>30.9182114413731</v>
      </c>
      <c r="H38" s="29">
        <f>[1]Guangxi!B40</f>
        <v>24.7941024002254</v>
      </c>
      <c r="I38" s="29">
        <f>[1]Guizhou!B40</f>
        <v>12.55832210713</v>
      </c>
      <c r="J38" s="29">
        <f>[1]Hainan!B40</f>
        <v>3.240765753664</v>
      </c>
      <c r="K38" s="29">
        <f>[1]Hebei!B40</f>
        <v>41.1246106791842</v>
      </c>
      <c r="L38" s="29">
        <f>[1]Heilongjiang!B40</f>
        <v>21.9351393909683</v>
      </c>
      <c r="M38" s="29">
        <f>[1]Henan!B40</f>
        <v>20.3362894816637</v>
      </c>
      <c r="N38" s="29">
        <f>[1]Hubei!B40</f>
        <v>34.1840524803389</v>
      </c>
      <c r="O38" s="29">
        <f>[1]Hunan!B40</f>
        <v>20.3362894816637</v>
      </c>
      <c r="P38" s="29">
        <f>[1]InnerMongolia!B40</f>
        <v>11.1465901868284</v>
      </c>
      <c r="Q38" s="29">
        <f>[1]Jiangsu!B40</f>
        <v>28.7046666182616</v>
      </c>
      <c r="R38" s="29">
        <f>[1]Jiangxi!B40</f>
        <v>17.6575859470777</v>
      </c>
      <c r="S38" s="29">
        <f>[1]Jilin!B40</f>
        <v>16.3085470405792</v>
      </c>
      <c r="T38" s="29">
        <f>[1]Liaoning!B40</f>
        <v>52.2328295078822</v>
      </c>
      <c r="U38" s="29">
        <f>[1]Ningxia!B40</f>
        <v>6.71127313458564</v>
      </c>
      <c r="V38" s="29">
        <f>[1]Qinghai!B40</f>
        <v>6.12114833369797</v>
      </c>
      <c r="W38" s="29">
        <f>[1]Shannxi!B40</f>
        <v>17.2039401904205</v>
      </c>
      <c r="X38" s="29">
        <f>[1]Shandong!B40</f>
        <v>40.6574838604763</v>
      </c>
      <c r="Y38" s="29">
        <f>[1]Shanghai!B40</f>
        <v>20.743243260793</v>
      </c>
      <c r="Z38" s="29">
        <f>[1]Shanxi!B40</f>
        <v>23.5922884935735</v>
      </c>
      <c r="AA38" s="29">
        <f>[1]Sichuan!B40</f>
        <v>22.2987427181397</v>
      </c>
      <c r="AB38" s="29">
        <f>[1]Tianjin!B40</f>
        <v>12.7236577774487</v>
      </c>
      <c r="AC38" s="29">
        <f>[1]Tibet!B40</f>
        <v>2.97223645791949</v>
      </c>
      <c r="AD38" s="29">
        <f>[1]Xinjiang!B40</f>
        <v>10.3288587559385</v>
      </c>
      <c r="AE38" s="29">
        <f>[1]Yunnan!B40</f>
        <v>46.5636536915705</v>
      </c>
      <c r="AF38" s="29">
        <f>[1]Zhejiang!B40</f>
        <v>3.61835484968984</v>
      </c>
      <c r="AG38" s="29">
        <f>[1]Nation!B40</f>
        <v>859.802505579413</v>
      </c>
    </row>
    <row r="39" spans="1:33">
      <c r="A39" s="25">
        <v>1978</v>
      </c>
      <c r="B39" s="29">
        <f>[1]Anhui!B41</f>
        <v>18.7663384866831</v>
      </c>
      <c r="C39" s="29">
        <f>[1]Beijing!B41</f>
        <v>15.6479962574207</v>
      </c>
      <c r="D39" s="29">
        <f>[1]Chongqing!B41</f>
        <v>26.0203136433061</v>
      </c>
      <c r="E39" s="29">
        <f>[1]Fujian!B41</f>
        <v>11.4771522196902</v>
      </c>
      <c r="F39" s="29">
        <f>[1]Gansu!B41</f>
        <v>19.7026817823444</v>
      </c>
      <c r="G39" s="29">
        <f>[1]Guangdong!B41</f>
        <v>33.7791728437069</v>
      </c>
      <c r="H39" s="29">
        <f>[1]Guangxi!B41</f>
        <v>26.2549627097204</v>
      </c>
      <c r="I39" s="29">
        <f>[1]Guizhou!B41</f>
        <v>13.7584609259273</v>
      </c>
      <c r="J39" s="29">
        <f>[1]Hainan!B41</f>
        <v>3.30667809884939</v>
      </c>
      <c r="K39" s="29">
        <f>[1]Hebei!B41</f>
        <v>45.3305808381236</v>
      </c>
      <c r="L39" s="29">
        <f>[1]Heilongjiang!B41</f>
        <v>23.8933332520764</v>
      </c>
      <c r="M39" s="29">
        <f>[1]Henan!B41</f>
        <v>22.3553020404603</v>
      </c>
      <c r="N39" s="29">
        <f>[1]Hubei!B41</f>
        <v>36.1087454207837</v>
      </c>
      <c r="O39" s="29">
        <f>[1]Hunan!B41</f>
        <v>22.3553020404603</v>
      </c>
      <c r="P39" s="29">
        <f>[1]InnerMongolia!B41</f>
        <v>12.2891533066325</v>
      </c>
      <c r="Q39" s="29">
        <f>[1]Jiangsu!B41</f>
        <v>31.2320990466027</v>
      </c>
      <c r="R39" s="29">
        <f>[1]Jiangxi!B41</f>
        <v>19.6599279754299</v>
      </c>
      <c r="S39" s="29">
        <f>[1]Jilin!B41</f>
        <v>17.6052382287635</v>
      </c>
      <c r="T39" s="29">
        <f>[1]Liaoning!B41</f>
        <v>53.2740861146361</v>
      </c>
      <c r="U39" s="29">
        <f>[1]Ningxia!B41</f>
        <v>7.25727358088375</v>
      </c>
      <c r="V39" s="29">
        <f>[1]Qinghai!B41</f>
        <v>6.85892122549933</v>
      </c>
      <c r="W39" s="29">
        <f>[1]Shannxi!B41</f>
        <v>18.4969690121051</v>
      </c>
      <c r="X39" s="29">
        <f>[1]Shandong!B41</f>
        <v>46.0572745938061</v>
      </c>
      <c r="Y39" s="29">
        <f>[1]Shanghai!B41</f>
        <v>23.0754411890594</v>
      </c>
      <c r="Z39" s="29">
        <f>[1]Shanxi!B41</f>
        <v>25.3181572917919</v>
      </c>
      <c r="AA39" s="29">
        <f>[1]Sichuan!B41</f>
        <v>26.5496718664556</v>
      </c>
      <c r="AB39" s="29">
        <f>[1]Tianjin!B41</f>
        <v>13.8035538243983</v>
      </c>
      <c r="AC39" s="29">
        <f>[1]Tibet!B41</f>
        <v>3.38238932282429</v>
      </c>
      <c r="AD39" s="29">
        <f>[1]Xinjiang!B41</f>
        <v>11.538201671574</v>
      </c>
      <c r="AE39" s="29">
        <f>[1]Yunnan!B41</f>
        <v>47.5860457358401</v>
      </c>
      <c r="AF39" s="29">
        <f>[1]Zhejiang!B41</f>
        <v>4.03636562829819</v>
      </c>
      <c r="AG39" s="29">
        <f>[1]Nation!B41</f>
        <v>937.241072000844</v>
      </c>
    </row>
    <row r="40" spans="1:33">
      <c r="A40" s="25">
        <v>1979</v>
      </c>
      <c r="B40" s="29">
        <f>[1]Anhui!B42</f>
        <v>19.5354845599738</v>
      </c>
      <c r="C40" s="29">
        <f>[1]Beijing!B42</f>
        <v>17.500720577338</v>
      </c>
      <c r="D40" s="29">
        <f>[1]Chongqing!B42</f>
        <v>26.8489265421236</v>
      </c>
      <c r="E40" s="29">
        <f>[1]Fujian!B42</f>
        <v>12.8892672110264</v>
      </c>
      <c r="F40" s="29">
        <f>[1]Gansu!B42</f>
        <v>21.3401541721372</v>
      </c>
      <c r="G40" s="29">
        <f>[1]Guangdong!B42</f>
        <v>36.7641622924872</v>
      </c>
      <c r="H40" s="29">
        <f>[1]Guangxi!B42</f>
        <v>27.392484638571</v>
      </c>
      <c r="I40" s="29">
        <f>[1]Guizhou!B42</f>
        <v>14.8606260250203</v>
      </c>
      <c r="J40" s="29">
        <f>[1]Hainan!B42</f>
        <v>3.33552557268637</v>
      </c>
      <c r="K40" s="29">
        <f>[1]Hebei!B42</f>
        <v>50.2431327598525</v>
      </c>
      <c r="L40" s="29">
        <f>[1]Heilongjiang!B42</f>
        <v>25.8841341461744</v>
      </c>
      <c r="M40" s="29">
        <f>[1]Henan!B42</f>
        <v>24.4496632873842</v>
      </c>
      <c r="N40" s="29">
        <f>[1]Hubei!B42</f>
        <v>37.558468040943</v>
      </c>
      <c r="O40" s="29">
        <f>[1]Hunan!B42</f>
        <v>24.4496632873842</v>
      </c>
      <c r="P40" s="29">
        <f>[1]InnerMongolia!B42</f>
        <v>13.4797858844656</v>
      </c>
      <c r="Q40" s="29">
        <f>[1]Jiangsu!B42</f>
        <v>34.4585601253102</v>
      </c>
      <c r="R40" s="29">
        <f>[1]Jiangxi!B42</f>
        <v>21.8202580893544</v>
      </c>
      <c r="S40" s="29">
        <f>[1]Jilin!B42</f>
        <v>18.9719768358717</v>
      </c>
      <c r="T40" s="29">
        <f>[1]Liaoning!B42</f>
        <v>55.4375984355242</v>
      </c>
      <c r="U40" s="29">
        <f>[1]Ningxia!B42</f>
        <v>7.85663648676968</v>
      </c>
      <c r="V40" s="29">
        <f>[1]Qinghai!B42</f>
        <v>7.83043314699783</v>
      </c>
      <c r="W40" s="29">
        <f>[1]Shannxi!B42</f>
        <v>19.9996380046604</v>
      </c>
      <c r="X40" s="29">
        <f>[1]Shandong!B42</f>
        <v>51.242638558171</v>
      </c>
      <c r="Y40" s="29">
        <f>[1]Shanghai!B42</f>
        <v>25.9755458219078</v>
      </c>
      <c r="Z40" s="29">
        <f>[1]Shanxi!B42</f>
        <v>26.2921399617274</v>
      </c>
      <c r="AA40" s="29">
        <f>[1]Sichuan!B42</f>
        <v>31.4194719338822</v>
      </c>
      <c r="AB40" s="29">
        <f>[1]Tianjin!B42</f>
        <v>15.3235244201616</v>
      </c>
      <c r="AC40" s="29">
        <f>[1]Tibet!B42</f>
        <v>4.02441667548736</v>
      </c>
      <c r="AD40" s="29">
        <f>[1]Xinjiang!B42</f>
        <v>12.9667036534609</v>
      </c>
      <c r="AE40" s="29">
        <f>[1]Yunnan!B42</f>
        <v>49.6591214296042</v>
      </c>
      <c r="AF40" s="29">
        <f>[1]Zhejiang!B42</f>
        <v>4.74599737092425</v>
      </c>
      <c r="AG40" s="29">
        <f>[1]Nation!B42</f>
        <v>1016.37950081864</v>
      </c>
    </row>
    <row r="41" spans="1:33">
      <c r="A41" s="25">
        <v>1980</v>
      </c>
      <c r="B41" s="29">
        <f>[1]Anhui!B43</f>
        <v>20.3681438761625</v>
      </c>
      <c r="C41" s="29">
        <f>[1]Beijing!B43</f>
        <v>19.9355494574858</v>
      </c>
      <c r="D41" s="29">
        <f>[1]Chongqing!B43</f>
        <v>27.2726816360729</v>
      </c>
      <c r="E41" s="29">
        <f>[1]Fujian!B43</f>
        <v>14.5675568370726</v>
      </c>
      <c r="F41" s="29">
        <f>[1]Gansu!B43</f>
        <v>21.9848982177543</v>
      </c>
      <c r="G41" s="29">
        <f>[1]Guangdong!B43</f>
        <v>41.1241120040429</v>
      </c>
      <c r="H41" s="29">
        <f>[1]Guangxi!B43</f>
        <v>29.0525386419686</v>
      </c>
      <c r="I41" s="29">
        <f>[1]Guizhou!B43</f>
        <v>15.738134252419</v>
      </c>
      <c r="J41" s="29">
        <f>[1]Hainan!B43</f>
        <v>3.36834493865047</v>
      </c>
      <c r="K41" s="29">
        <f>[1]Hebei!B43</f>
        <v>53.6180978981361</v>
      </c>
      <c r="L41" s="29">
        <f>[1]Heilongjiang!B43</f>
        <v>28.8616388744224</v>
      </c>
      <c r="M41" s="29">
        <f>[1]Henan!B43</f>
        <v>26.617241336581</v>
      </c>
      <c r="N41" s="29">
        <f>[1]Hubei!B43</f>
        <v>38.9023660500117</v>
      </c>
      <c r="O41" s="29">
        <f>[1]Hunan!B43</f>
        <v>26.617241336581</v>
      </c>
      <c r="P41" s="29">
        <f>[1]InnerMongolia!B43</f>
        <v>14.3844795512245</v>
      </c>
      <c r="Q41" s="29">
        <f>[1]Jiangsu!B43</f>
        <v>38.1812314875907</v>
      </c>
      <c r="R41" s="29">
        <f>[1]Jiangxi!B43</f>
        <v>23.5649993152563</v>
      </c>
      <c r="S41" s="29">
        <f>[1]Jilin!B43</f>
        <v>20.4074468830074</v>
      </c>
      <c r="T41" s="29">
        <f>[1]Liaoning!B43</f>
        <v>57.1752300589523</v>
      </c>
      <c r="U41" s="29">
        <f>[1]Ningxia!B43</f>
        <v>8.21276886892651</v>
      </c>
      <c r="V41" s="29">
        <f>[1]Qinghai!B43</f>
        <v>8.30534106705904</v>
      </c>
      <c r="W41" s="29">
        <f>[1]Shannxi!B43</f>
        <v>21.489549012874</v>
      </c>
      <c r="X41" s="29">
        <f>[1]Shandong!B43</f>
        <v>56.47814725947</v>
      </c>
      <c r="Y41" s="29">
        <f>[1]Shanghai!B43</f>
        <v>29.1881695298886</v>
      </c>
      <c r="Z41" s="29">
        <f>[1]Shanxi!B43</f>
        <v>27.666259762035</v>
      </c>
      <c r="AA41" s="29">
        <f>[1]Sichuan!B43</f>
        <v>36.0779030748762</v>
      </c>
      <c r="AB41" s="29">
        <f>[1]Tianjin!B43</f>
        <v>16.9114756997137</v>
      </c>
      <c r="AC41" s="29">
        <f>[1]Tibet!B43</f>
        <v>4.31522762441896</v>
      </c>
      <c r="AD41" s="29">
        <f>[1]Xinjiang!B43</f>
        <v>14.3581569895484</v>
      </c>
      <c r="AE41" s="29">
        <f>[1]Yunnan!B43</f>
        <v>51.4817976639163</v>
      </c>
      <c r="AF41" s="29">
        <f>[1]Zhejiang!B43</f>
        <v>5.72943919214415</v>
      </c>
      <c r="AG41" s="29">
        <f>[1]Nation!B43</f>
        <v>1106.06896357924</v>
      </c>
    </row>
    <row r="42" spans="1:33">
      <c r="A42" s="25">
        <v>1981</v>
      </c>
      <c r="B42" s="29">
        <f>[1]Anhui!B44</f>
        <v>20.8727369597001</v>
      </c>
      <c r="C42" s="29">
        <f>[1]Beijing!B44</f>
        <v>22.5604509927326</v>
      </c>
      <c r="D42" s="29">
        <f>[1]Chongqing!B44</f>
        <v>28.2423713930103</v>
      </c>
      <c r="E42" s="29">
        <f>[1]Fujian!B44</f>
        <v>16.0461189312495</v>
      </c>
      <c r="F42" s="29">
        <f>[1]Gansu!B44</f>
        <v>22.1941284179831</v>
      </c>
      <c r="G42" s="29">
        <f>[1]Guangdong!B44</f>
        <v>46.2410308531484</v>
      </c>
      <c r="H42" s="29">
        <f>[1]Guangxi!B44</f>
        <v>30.2509735519809</v>
      </c>
      <c r="I42" s="29">
        <f>[1]Guizhou!B44</f>
        <v>16.5513722810968</v>
      </c>
      <c r="J42" s="29">
        <f>[1]Hainan!B44</f>
        <v>3.52733959182953</v>
      </c>
      <c r="K42" s="29">
        <f>[1]Hebei!B44</f>
        <v>55.8320914843519</v>
      </c>
      <c r="L42" s="29">
        <f>[1]Heilongjiang!B44</f>
        <v>32.6008744896706</v>
      </c>
      <c r="M42" s="29">
        <f>[1]Henan!B44</f>
        <v>28.0637526778947</v>
      </c>
      <c r="N42" s="29">
        <f>[1]Hubei!B44</f>
        <v>39.835515407081</v>
      </c>
      <c r="O42" s="29">
        <f>[1]Hunan!B44</f>
        <v>28.0637526778947</v>
      </c>
      <c r="P42" s="29">
        <f>[1]InnerMongolia!B44</f>
        <v>15.1993923729734</v>
      </c>
      <c r="Q42" s="29">
        <f>[1]Jiangsu!B44</f>
        <v>41.8830133269488</v>
      </c>
      <c r="R42" s="29">
        <f>[1]Jiangxi!B44</f>
        <v>24.5786444251928</v>
      </c>
      <c r="S42" s="29">
        <f>[1]Jilin!B44</f>
        <v>21.6005028700852</v>
      </c>
      <c r="T42" s="29">
        <f>[1]Liaoning!B44</f>
        <v>58.6807946187148</v>
      </c>
      <c r="U42" s="29">
        <f>[1]Ningxia!B44</f>
        <v>8.31096923084141</v>
      </c>
      <c r="V42" s="29">
        <f>[1]Qinghai!B44</f>
        <v>8.59795807949733</v>
      </c>
      <c r="W42" s="29">
        <f>[1]Shannxi!B44</f>
        <v>22.9648878337421</v>
      </c>
      <c r="X42" s="29">
        <f>[1]Shandong!B44</f>
        <v>61.8406816898057</v>
      </c>
      <c r="Y42" s="29">
        <f>[1]Shanghai!B44</f>
        <v>33.3314563283874</v>
      </c>
      <c r="Z42" s="29">
        <f>[1]Shanxi!B44</f>
        <v>28.5826989366453</v>
      </c>
      <c r="AA42" s="29">
        <f>[1]Sichuan!B44</f>
        <v>39.3718346048251</v>
      </c>
      <c r="AB42" s="29">
        <f>[1]Tianjin!B44</f>
        <v>18.3725695870323</v>
      </c>
      <c r="AC42" s="29">
        <f>[1]Tibet!B44</f>
        <v>4.60581810566045</v>
      </c>
      <c r="AD42" s="29">
        <f>[1]Xinjiang!B44</f>
        <v>15.8042037774988</v>
      </c>
      <c r="AE42" s="29">
        <f>[1]Yunnan!B44</f>
        <v>52.4917460481541</v>
      </c>
      <c r="AF42" s="29">
        <f>[1]Zhejiang!B44</f>
        <v>6.77437859670493</v>
      </c>
      <c r="AG42" s="29">
        <f>[1]Nation!B44</f>
        <v>1187.07045183621</v>
      </c>
    </row>
    <row r="43" spans="1:33">
      <c r="A43" s="25">
        <v>1982</v>
      </c>
      <c r="B43" s="29">
        <f>[1]Anhui!B45</f>
        <v>23.2051327323836</v>
      </c>
      <c r="C43" s="29">
        <f>[1]Beijing!B45</f>
        <v>26.08618203844</v>
      </c>
      <c r="D43" s="29">
        <f>[1]Chongqing!B45</f>
        <v>29.5967132638601</v>
      </c>
      <c r="E43" s="29">
        <f>[1]Fujian!B45</f>
        <v>17.8194253991747</v>
      </c>
      <c r="F43" s="29">
        <f>[1]Gansu!B45</f>
        <v>22.5482882249072</v>
      </c>
      <c r="G43" s="29">
        <f>[1]Guangdong!B45</f>
        <v>53.2013998534656</v>
      </c>
      <c r="H43" s="29">
        <f>[1]Guangxi!B45</f>
        <v>30.3949916524617</v>
      </c>
      <c r="I43" s="29">
        <f>[1]Guizhou!B45</f>
        <v>17.520036015669</v>
      </c>
      <c r="J43" s="29">
        <f>[1]Hainan!B45</f>
        <v>4.01215396436459</v>
      </c>
      <c r="K43" s="29">
        <f>[1]Hebei!B45</f>
        <v>60.2270793427018</v>
      </c>
      <c r="L43" s="29">
        <f>[1]Heilongjiang!B45</f>
        <v>37.8568179473008</v>
      </c>
      <c r="M43" s="29">
        <f>[1]Henan!B45</f>
        <v>30.1198344744733</v>
      </c>
      <c r="N43" s="29">
        <f>[1]Hubei!B45</f>
        <v>42.3570567375054</v>
      </c>
      <c r="O43" s="29">
        <f>[1]Hunan!B45</f>
        <v>30.1198344744733</v>
      </c>
      <c r="P43" s="29">
        <f>[1]InnerMongolia!B45</f>
        <v>16.5590541433073</v>
      </c>
      <c r="Q43" s="29">
        <f>[1]Jiangsu!B45</f>
        <v>49.7824393227664</v>
      </c>
      <c r="R43" s="29">
        <f>[1]Jiangxi!B45</f>
        <v>26.3143377776807</v>
      </c>
      <c r="S43" s="29">
        <f>[1]Jilin!B45</f>
        <v>23.4341036937359</v>
      </c>
      <c r="T43" s="29">
        <f>[1]Liaoning!B45</f>
        <v>61.8598792814112</v>
      </c>
      <c r="U43" s="29">
        <f>[1]Ningxia!B45</f>
        <v>8.63740626482804</v>
      </c>
      <c r="V43" s="29">
        <f>[1]Qinghai!B45</f>
        <v>9.31214690609312</v>
      </c>
      <c r="W43" s="29">
        <f>[1]Shannxi!B45</f>
        <v>24.440349035404</v>
      </c>
      <c r="X43" s="29">
        <f>[1]Shandong!B45</f>
        <v>68.9448848995753</v>
      </c>
      <c r="Y43" s="29">
        <f>[1]Shanghai!B45</f>
        <v>38.8804691865741</v>
      </c>
      <c r="Z43" s="29">
        <f>[1]Shanxi!B45</f>
        <v>30.3104849249678</v>
      </c>
      <c r="AA43" s="29">
        <f>[1]Sichuan!B45</f>
        <v>43.2504427777604</v>
      </c>
      <c r="AB43" s="29">
        <f>[1]Tianjin!B45</f>
        <v>20.5096059521716</v>
      </c>
      <c r="AC43" s="29">
        <f>[1]Tibet!B45</f>
        <v>5.23577396188701</v>
      </c>
      <c r="AD43" s="29">
        <f>[1]Xinjiang!B45</f>
        <v>17.8095549062123</v>
      </c>
      <c r="AE43" s="29">
        <f>[1]Yunnan!B45</f>
        <v>53.39690289603</v>
      </c>
      <c r="AF43" s="29">
        <f>[1]Zhejiang!B45</f>
        <v>7.76710634113005</v>
      </c>
      <c r="AG43" s="29">
        <f>[1]Nation!B45</f>
        <v>1277.61228423751</v>
      </c>
    </row>
    <row r="44" spans="1:33">
      <c r="A44" s="25">
        <v>1983</v>
      </c>
      <c r="B44" s="29">
        <f>[1]Anhui!B46</f>
        <v>26.2983155455739</v>
      </c>
      <c r="C44" s="29">
        <f>[1]Beijing!B46</f>
        <v>29.870144131023</v>
      </c>
      <c r="D44" s="29">
        <f>[1]Chongqing!B46</f>
        <v>31.659964587563</v>
      </c>
      <c r="E44" s="29">
        <f>[1]Fujian!B46</f>
        <v>20.0350328523105</v>
      </c>
      <c r="F44" s="29">
        <f>[1]Gansu!B46</f>
        <v>23.2244774840783</v>
      </c>
      <c r="G44" s="29">
        <f>[1]Guangdong!B46</f>
        <v>59.8555764398558</v>
      </c>
      <c r="H44" s="29">
        <f>[1]Guangxi!B46</f>
        <v>31.1437040730724</v>
      </c>
      <c r="I44" s="29">
        <f>[1]Guizhou!B46</f>
        <v>18.8462250798491</v>
      </c>
      <c r="J44" s="29">
        <f>[1]Hainan!B46</f>
        <v>4.39802356564284</v>
      </c>
      <c r="K44" s="29">
        <f>[1]Hebei!B46</f>
        <v>65.1151555084355</v>
      </c>
      <c r="L44" s="29">
        <f>[1]Heilongjiang!B46</f>
        <v>42.1747706163575</v>
      </c>
      <c r="M44" s="29">
        <f>[1]Henan!B46</f>
        <v>32.9996760434645</v>
      </c>
      <c r="N44" s="29">
        <f>[1]Hubei!B46</f>
        <v>45.5397265042214</v>
      </c>
      <c r="O44" s="29">
        <f>[1]Hunan!B46</f>
        <v>32.9996760434645</v>
      </c>
      <c r="P44" s="29">
        <f>[1]InnerMongolia!B46</f>
        <v>18.8010226046483</v>
      </c>
      <c r="Q44" s="29">
        <f>[1]Jiangsu!B46</f>
        <v>58.5262867859001</v>
      </c>
      <c r="R44" s="29">
        <f>[1]Jiangxi!B46</f>
        <v>28.6494898782741</v>
      </c>
      <c r="S44" s="29">
        <f>[1]Jilin!B46</f>
        <v>25.2976691824263</v>
      </c>
      <c r="T44" s="29">
        <f>[1]Liaoning!B46</f>
        <v>65.6462998836567</v>
      </c>
      <c r="U44" s="29">
        <f>[1]Ningxia!B46</f>
        <v>9.06548684882134</v>
      </c>
      <c r="V44" s="29">
        <f>[1]Qinghai!B46</f>
        <v>9.73194542228694</v>
      </c>
      <c r="W44" s="29">
        <f>[1]Shannxi!B46</f>
        <v>25.7278511783855</v>
      </c>
      <c r="X44" s="29">
        <f>[1]Shandong!B46</f>
        <v>76.7442719704808</v>
      </c>
      <c r="Y44" s="29">
        <f>[1]Shanghai!B46</f>
        <v>44.5370149169734</v>
      </c>
      <c r="Z44" s="29">
        <f>[1]Shanxi!B46</f>
        <v>32.8777675624071</v>
      </c>
      <c r="AA44" s="29">
        <f>[1]Sichuan!B46</f>
        <v>47.7755899937318</v>
      </c>
      <c r="AB44" s="29">
        <f>[1]Tianjin!B46</f>
        <v>23.1096787462726</v>
      </c>
      <c r="AC44" s="29">
        <f>[1]Tibet!B46</f>
        <v>5.58988212844746</v>
      </c>
      <c r="AD44" s="29">
        <f>[1]Xinjiang!B46</f>
        <v>20.1573873433443</v>
      </c>
      <c r="AE44" s="29">
        <f>[1]Yunnan!B46</f>
        <v>53.9602305567618</v>
      </c>
      <c r="AF44" s="29">
        <f>[1]Zhejiang!B46</f>
        <v>8.91747354446386</v>
      </c>
      <c r="AG44" s="29">
        <f>[1]Nation!B46</f>
        <v>1382.06874927081</v>
      </c>
    </row>
    <row r="45" spans="1:33">
      <c r="A45" s="25">
        <v>1984</v>
      </c>
      <c r="B45" s="29">
        <f>[1]Anhui!B47</f>
        <v>31.1751863987044</v>
      </c>
      <c r="C45" s="29">
        <f>[1]Beijing!B47</f>
        <v>34.9805101963427</v>
      </c>
      <c r="D45" s="29">
        <f>[1]Chongqing!B47</f>
        <v>33.7633660987354</v>
      </c>
      <c r="E45" s="29">
        <f>[1]Fujian!B47</f>
        <v>22.4958598974966</v>
      </c>
      <c r="F45" s="29">
        <f>[1]Gansu!B47</f>
        <v>24.4895631173764</v>
      </c>
      <c r="G45" s="29">
        <f>[1]Guangdong!B47</f>
        <v>68.5619468935646</v>
      </c>
      <c r="H45" s="29">
        <f>[1]Guangxi!B47</f>
        <v>32.7689550936412</v>
      </c>
      <c r="I45" s="29">
        <f>[1]Guizhou!B47</f>
        <v>20.6533181555401</v>
      </c>
      <c r="J45" s="29">
        <f>[1]Hainan!B47</f>
        <v>5.12569030270139</v>
      </c>
      <c r="K45" s="29">
        <f>[1]Hebei!B47</f>
        <v>69.5846121041477</v>
      </c>
      <c r="L45" s="29">
        <f>[1]Heilongjiang!B47</f>
        <v>48.3999252905634</v>
      </c>
      <c r="M45" s="29">
        <f>[1]Henan!B47</f>
        <v>35.4052471303808</v>
      </c>
      <c r="N45" s="29">
        <f>[1]Hubei!B47</f>
        <v>50.3437660930861</v>
      </c>
      <c r="O45" s="29">
        <f>[1]Hunan!B47</f>
        <v>35.4052471303808</v>
      </c>
      <c r="P45" s="29">
        <f>[1]InnerMongolia!B47</f>
        <v>21.7671424121443</v>
      </c>
      <c r="Q45" s="29">
        <f>[1]Jiangsu!B47</f>
        <v>68.8501553293789</v>
      </c>
      <c r="R45" s="29">
        <f>[1]Jiangxi!B47</f>
        <v>31.2367600966141</v>
      </c>
      <c r="S45" s="29">
        <f>[1]Jilin!B47</f>
        <v>27.9409044862384</v>
      </c>
      <c r="T45" s="29">
        <f>[1]Liaoning!B47</f>
        <v>71.2777603716457</v>
      </c>
      <c r="U45" s="29">
        <f>[1]Ningxia!B47</f>
        <v>9.61133906327134</v>
      </c>
      <c r="V45" s="29">
        <f>[1]Qinghai!B47</f>
        <v>10.1669179248197</v>
      </c>
      <c r="W45" s="29">
        <f>[1]Shannxi!B47</f>
        <v>28.4026100842424</v>
      </c>
      <c r="X45" s="29">
        <f>[1]Shandong!B47</f>
        <v>87.3526338088515</v>
      </c>
      <c r="Y45" s="29">
        <f>[1]Shanghai!B47</f>
        <v>51.2416769456098</v>
      </c>
      <c r="Z45" s="29">
        <f>[1]Shanxi!B47</f>
        <v>37.2421699443654</v>
      </c>
      <c r="AA45" s="29">
        <f>[1]Sichuan!B47</f>
        <v>53.6674759059266</v>
      </c>
      <c r="AB45" s="29">
        <f>[1]Tianjin!B47</f>
        <v>26.7235662189575</v>
      </c>
      <c r="AC45" s="29">
        <f>[1]Tibet!B47</f>
        <v>5.88561849574133</v>
      </c>
      <c r="AD45" s="29">
        <f>[1]Xinjiang!B47</f>
        <v>22.867253693825</v>
      </c>
      <c r="AE45" s="29">
        <f>[1]Yunnan!B47</f>
        <v>55.3181473579838</v>
      </c>
      <c r="AF45" s="29">
        <f>[1]Zhejiang!B47</f>
        <v>10.5309210795174</v>
      </c>
      <c r="AG45" s="29">
        <f>[1]Nation!B47</f>
        <v>1516.35077106561</v>
      </c>
    </row>
    <row r="46" spans="1:33">
      <c r="A46" s="25">
        <v>1985</v>
      </c>
      <c r="B46" s="29">
        <f>[1]Anhui!B48</f>
        <v>37.5067389004282</v>
      </c>
      <c r="C46" s="29">
        <f>[1]Beijing!B48</f>
        <v>42.6823653125223</v>
      </c>
      <c r="D46" s="29">
        <f>[1]Chongqing!B48</f>
        <v>36.6031246126157</v>
      </c>
      <c r="E46" s="29">
        <f>[1]Fujian!B48</f>
        <v>25.3967896651361</v>
      </c>
      <c r="F46" s="29">
        <f>[1]Gansu!B48</f>
        <v>26.7711283732667</v>
      </c>
      <c r="G46" s="29">
        <f>[1]Guangdong!B48</f>
        <v>78.3690305551733</v>
      </c>
      <c r="H46" s="29">
        <f>[1]Guangxi!B48</f>
        <v>34.8213239394898</v>
      </c>
      <c r="I46" s="29">
        <f>[1]Guizhou!B48</f>
        <v>23.2084927198425</v>
      </c>
      <c r="J46" s="29">
        <f>[1]Hainan!B48</f>
        <v>6.36511959070174</v>
      </c>
      <c r="K46" s="29">
        <f>[1]Hebei!B48</f>
        <v>76.3261247716029</v>
      </c>
      <c r="L46" s="29">
        <f>[1]Heilongjiang!B48</f>
        <v>55.9126985065975</v>
      </c>
      <c r="M46" s="29">
        <f>[1]Henan!B48</f>
        <v>38.8048972568147</v>
      </c>
      <c r="N46" s="29">
        <f>[1]Hubei!B48</f>
        <v>56.4301054581442</v>
      </c>
      <c r="O46" s="29">
        <f>[1]Hunan!B48</f>
        <v>38.8048972568147</v>
      </c>
      <c r="P46" s="29">
        <f>[1]InnerMongolia!B48</f>
        <v>25.3126476243689</v>
      </c>
      <c r="Q46" s="29">
        <f>[1]Jiangsu!B48</f>
        <v>83.005071412428</v>
      </c>
      <c r="R46" s="29">
        <f>[1]Jiangxi!B48</f>
        <v>34.3105433776685</v>
      </c>
      <c r="S46" s="29">
        <f>[1]Jilin!B48</f>
        <v>32.1935543895821</v>
      </c>
      <c r="T46" s="29">
        <f>[1]Liaoning!B48</f>
        <v>79.4492817700543</v>
      </c>
      <c r="U46" s="29">
        <f>[1]Ningxia!B48</f>
        <v>10.6611076983351</v>
      </c>
      <c r="V46" s="29">
        <f>[1]Qinghai!B48</f>
        <v>11.0609836402405</v>
      </c>
      <c r="W46" s="29">
        <f>[1]Shannxi!B48</f>
        <v>32.8186605857643</v>
      </c>
      <c r="X46" s="29">
        <f>[1]Shandong!B48</f>
        <v>100.493343161988</v>
      </c>
      <c r="Y46" s="29">
        <f>[1]Shanghai!B48</f>
        <v>59.1619011331117</v>
      </c>
      <c r="Z46" s="29">
        <f>[1]Shanxi!B48</f>
        <v>43.4085945151218</v>
      </c>
      <c r="AA46" s="29">
        <f>[1]Sichuan!B48</f>
        <v>60.2090759171944</v>
      </c>
      <c r="AB46" s="29">
        <f>[1]Tianjin!B48</f>
        <v>31.5381539102929</v>
      </c>
      <c r="AC46" s="29">
        <f>[1]Tibet!B48</f>
        <v>6.35906645166419</v>
      </c>
      <c r="AD46" s="29">
        <f>[1]Xinjiang!B48</f>
        <v>25.9601759060831</v>
      </c>
      <c r="AE46" s="29">
        <f>[1]Yunnan!B48</f>
        <v>56.8224778681043</v>
      </c>
      <c r="AF46" s="29">
        <f>[1]Zhejiang!B48</f>
        <v>12.4512416817605</v>
      </c>
      <c r="AG46" s="29">
        <f>[1]Nation!B48</f>
        <v>1677.61081362796</v>
      </c>
    </row>
    <row r="47" spans="1:33">
      <c r="A47" s="25">
        <v>1986</v>
      </c>
      <c r="B47" s="29">
        <f>[1]Anhui!B49</f>
        <v>43.8693113042159</v>
      </c>
      <c r="C47" s="29">
        <f>[1]Beijing!B49</f>
        <v>51.1529960490091</v>
      </c>
      <c r="D47" s="29">
        <f>[1]Chongqing!B49</f>
        <v>39.0689853188307</v>
      </c>
      <c r="E47" s="29">
        <f>[1]Fujian!B49</f>
        <v>28.9838842766753</v>
      </c>
      <c r="F47" s="29">
        <f>[1]Gansu!B49</f>
        <v>29.5498653211807</v>
      </c>
      <c r="G47" s="29">
        <f>[1]Guangdong!B49</f>
        <v>88.7643619767248</v>
      </c>
      <c r="H47" s="29">
        <f>[1]Guangxi!B49</f>
        <v>37.6494005671716</v>
      </c>
      <c r="I47" s="29">
        <f>[1]Guizhou!B49</f>
        <v>25.1104613883874</v>
      </c>
      <c r="J47" s="29">
        <f>[1]Hainan!B49</f>
        <v>7.6140173879115</v>
      </c>
      <c r="K47" s="29">
        <f>[1]Hebei!B49</f>
        <v>83.5478295490416</v>
      </c>
      <c r="L47" s="29">
        <f>[1]Heilongjiang!B49</f>
        <v>62.9033959066977</v>
      </c>
      <c r="M47" s="29">
        <f>[1]Henan!B49</f>
        <v>43.3127942412434</v>
      </c>
      <c r="N47" s="29">
        <f>[1]Hubei!B49</f>
        <v>61.9734665028176</v>
      </c>
      <c r="O47" s="29">
        <f>[1]Hunan!B49</f>
        <v>43.3127942412434</v>
      </c>
      <c r="P47" s="29">
        <f>[1]InnerMongolia!B49</f>
        <v>28.0429809955818</v>
      </c>
      <c r="Q47" s="29">
        <f>[1]Jiangsu!B49</f>
        <v>101.659407666362</v>
      </c>
      <c r="R47" s="29">
        <f>[1]Jiangxi!B49</f>
        <v>38.7554528170085</v>
      </c>
      <c r="S47" s="29">
        <f>[1]Jilin!B49</f>
        <v>35.9389443886505</v>
      </c>
      <c r="T47" s="29">
        <f>[1]Liaoning!B49</f>
        <v>88.5289855850301</v>
      </c>
      <c r="U47" s="29">
        <f>[1]Ningxia!B49</f>
        <v>11.7779640629518</v>
      </c>
      <c r="V47" s="29">
        <f>[1]Qinghai!B49</f>
        <v>11.8246832454242</v>
      </c>
      <c r="W47" s="29">
        <f>[1]Shannxi!B49</f>
        <v>39.0321429426582</v>
      </c>
      <c r="X47" s="29">
        <f>[1]Shandong!B49</f>
        <v>114.518935477052</v>
      </c>
      <c r="Y47" s="29">
        <f>[1]Shanghai!B49</f>
        <v>68.1765669186423</v>
      </c>
      <c r="Z47" s="29">
        <f>[1]Shanxi!B49</f>
        <v>49.1863502151174</v>
      </c>
      <c r="AA47" s="29">
        <f>[1]Sichuan!B49</f>
        <v>66.6914295181184</v>
      </c>
      <c r="AB47" s="29">
        <f>[1]Tianjin!B49</f>
        <v>36.7139595339565</v>
      </c>
      <c r="AC47" s="29">
        <f>[1]Tibet!B49</f>
        <v>6.75906685379356</v>
      </c>
      <c r="AD47" s="29">
        <f>[1]Xinjiang!B49</f>
        <v>29.0150066320583</v>
      </c>
      <c r="AE47" s="29">
        <f>[1]Yunnan!B49</f>
        <v>58.5088989922567</v>
      </c>
      <c r="AF47" s="29">
        <f>[1]Zhejiang!B49</f>
        <v>14.4725615394824</v>
      </c>
      <c r="AG47" s="29">
        <f>[1]Nation!B49</f>
        <v>1855.07210402452</v>
      </c>
    </row>
    <row r="48" spans="1:33">
      <c r="A48" s="25">
        <v>1987</v>
      </c>
      <c r="B48" s="29">
        <f>[1]Anhui!B50</f>
        <v>50.2836231618939</v>
      </c>
      <c r="C48" s="29">
        <f>[1]Beijing!B50</f>
        <v>62.230729215505</v>
      </c>
      <c r="D48" s="29">
        <f>[1]Chongqing!B50</f>
        <v>43.8568012552513</v>
      </c>
      <c r="E48" s="29">
        <f>[1]Fujian!B50</f>
        <v>32.8433492845736</v>
      </c>
      <c r="F48" s="29">
        <f>[1]Gansu!B50</f>
        <v>32.5442248289819</v>
      </c>
      <c r="G48" s="29">
        <f>[1]Guangdong!B50</f>
        <v>98.6102079409134</v>
      </c>
      <c r="H48" s="29">
        <f>[1]Guangxi!B50</f>
        <v>40.5460054536462</v>
      </c>
      <c r="I48" s="29">
        <f>[1]Guizhou!B50</f>
        <v>27.047949631448</v>
      </c>
      <c r="J48" s="29">
        <f>[1]Hainan!B50</f>
        <v>8.9733264486634</v>
      </c>
      <c r="K48" s="29">
        <f>[1]Hebei!B50</f>
        <v>91.6235648668263</v>
      </c>
      <c r="L48" s="29">
        <f>[1]Heilongjiang!B50</f>
        <v>69.9393844907495</v>
      </c>
      <c r="M48" s="29">
        <f>[1]Henan!B50</f>
        <v>48.4809008609175</v>
      </c>
      <c r="N48" s="29">
        <f>[1]Hubei!B50</f>
        <v>68.773105713593</v>
      </c>
      <c r="O48" s="29">
        <f>[1]Hunan!B50</f>
        <v>48.4809008609175</v>
      </c>
      <c r="P48" s="29">
        <f>[1]InnerMongolia!B50</f>
        <v>30.932469716444</v>
      </c>
      <c r="Q48" s="29">
        <f>[1]Jiangsu!B50</f>
        <v>122.513242373942</v>
      </c>
      <c r="R48" s="29">
        <f>[1]Jiangxi!B50</f>
        <v>41.9680587801464</v>
      </c>
      <c r="S48" s="29">
        <f>[1]Jilin!B50</f>
        <v>40.4693400153618</v>
      </c>
      <c r="T48" s="29">
        <f>[1]Liaoning!B50</f>
        <v>99.7128712539931</v>
      </c>
      <c r="U48" s="29">
        <f>[1]Ningxia!B50</f>
        <v>12.9154965759558</v>
      </c>
      <c r="V48" s="29">
        <f>[1]Qinghai!B50</f>
        <v>12.8517698477355</v>
      </c>
      <c r="W48" s="29">
        <f>[1]Shannxi!B50</f>
        <v>44.1361979983147</v>
      </c>
      <c r="X48" s="29">
        <f>[1]Shandong!B50</f>
        <v>131.724532198693</v>
      </c>
      <c r="Y48" s="29">
        <f>[1]Shanghai!B50</f>
        <v>78.9228163035455</v>
      </c>
      <c r="Z48" s="29">
        <f>[1]Shanxi!B50</f>
        <v>54.5817245062782</v>
      </c>
      <c r="AA48" s="29">
        <f>[1]Sichuan!B50</f>
        <v>73.478037621536</v>
      </c>
      <c r="AB48" s="29">
        <f>[1]Tianjin!B50</f>
        <v>41.8486905037889</v>
      </c>
      <c r="AC48" s="29">
        <f>[1]Tibet!B50</f>
        <v>7.22804874118123</v>
      </c>
      <c r="AD48" s="29">
        <f>[1]Xinjiang!B50</f>
        <v>31.6061650481399</v>
      </c>
      <c r="AE48" s="29">
        <f>[1]Yunnan!B50</f>
        <v>60.4833801584209</v>
      </c>
      <c r="AF48" s="29">
        <f>[1]Zhejiang!B50</f>
        <v>16.833540821858</v>
      </c>
      <c r="AG48" s="29">
        <f>[1]Nation!B50</f>
        <v>2063.56392313779</v>
      </c>
    </row>
    <row r="49" spans="1:33">
      <c r="A49" s="25">
        <v>1988</v>
      </c>
      <c r="B49" s="29">
        <f>[1]Anhui!B51</f>
        <v>55.8503985244179</v>
      </c>
      <c r="C49" s="29">
        <f>[1]Beijing!B51</f>
        <v>75.3846046647821</v>
      </c>
      <c r="D49" s="29">
        <f>[1]Chongqing!B51</f>
        <v>47.5401874219244</v>
      </c>
      <c r="E49" s="29">
        <f>[1]Fujian!B51</f>
        <v>35.972922909866</v>
      </c>
      <c r="F49" s="29">
        <f>[1]Gansu!B51</f>
        <v>35.091487095027</v>
      </c>
      <c r="G49" s="29">
        <f>[1]Guangdong!B51</f>
        <v>111.523045446352</v>
      </c>
      <c r="H49" s="29">
        <f>[1]Guangxi!B51</f>
        <v>42.1059375857304</v>
      </c>
      <c r="I49" s="29">
        <f>[1]Guizhou!B51</f>
        <v>29.090211556589</v>
      </c>
      <c r="J49" s="29">
        <f>[1]Hainan!B51</f>
        <v>10.3112975440543</v>
      </c>
      <c r="K49" s="29">
        <f>[1]Hebei!B51</f>
        <v>101.397622321284</v>
      </c>
      <c r="L49" s="29">
        <f>[1]Heilongjiang!B51</f>
        <v>76.6787892405804</v>
      </c>
      <c r="M49" s="29">
        <f>[1]Henan!B51</f>
        <v>54.0811428201342</v>
      </c>
      <c r="N49" s="29">
        <f>[1]Hubei!B51</f>
        <v>75.2656844506332</v>
      </c>
      <c r="O49" s="29">
        <f>[1]Hunan!B51</f>
        <v>54.0811428201342</v>
      </c>
      <c r="P49" s="29">
        <f>[1]InnerMongolia!B51</f>
        <v>34.8667889122164</v>
      </c>
      <c r="Q49" s="29">
        <f>[1]Jiangsu!B51</f>
        <v>146.472823670447</v>
      </c>
      <c r="R49" s="29">
        <f>[1]Jiangxi!B51</f>
        <v>43.8469697454514</v>
      </c>
      <c r="S49" s="29">
        <f>[1]Jilin!B51</f>
        <v>45.3897557548977</v>
      </c>
      <c r="T49" s="29">
        <f>[1]Liaoning!B51</f>
        <v>111.869575748719</v>
      </c>
      <c r="U49" s="29">
        <f>[1]Ningxia!B51</f>
        <v>13.766448714592</v>
      </c>
      <c r="V49" s="29">
        <f>[1]Qinghai!B51</f>
        <v>13.9187323021425</v>
      </c>
      <c r="W49" s="29">
        <f>[1]Shannxi!B51</f>
        <v>49.4382263623242</v>
      </c>
      <c r="X49" s="29">
        <f>[1]Shandong!B51</f>
        <v>148.163982974041</v>
      </c>
      <c r="Y49" s="29">
        <f>[1]Shanghai!B51</f>
        <v>91.0816859119498</v>
      </c>
      <c r="Z49" s="29">
        <f>[1]Shanxi!B51</f>
        <v>58.4656330118805</v>
      </c>
      <c r="AA49" s="29">
        <f>[1]Sichuan!B51</f>
        <v>79.3656882774606</v>
      </c>
      <c r="AB49" s="29">
        <f>[1]Tianjin!B51</f>
        <v>47.3622986112905</v>
      </c>
      <c r="AC49" s="29">
        <f>[1]Tibet!B51</f>
        <v>7.6451152985075</v>
      </c>
      <c r="AD49" s="29">
        <f>[1]Xinjiang!B51</f>
        <v>34.9761494077423</v>
      </c>
      <c r="AE49" s="29">
        <f>[1]Yunnan!B51</f>
        <v>63.1812479806551</v>
      </c>
      <c r="AF49" s="29">
        <f>[1]Zhejiang!B51</f>
        <v>19.4098777331463</v>
      </c>
      <c r="AG49" s="29">
        <f>[1]Nation!B51</f>
        <v>2288.05331943904</v>
      </c>
    </row>
    <row r="50" spans="1:33">
      <c r="A50" s="25">
        <v>1989</v>
      </c>
      <c r="B50" s="29">
        <f>[1]Anhui!B52</f>
        <v>60.7369049805183</v>
      </c>
      <c r="C50" s="29">
        <f>[1]Beijing!B52</f>
        <v>85.1849507973794</v>
      </c>
      <c r="D50" s="29">
        <f>[1]Chongqing!B52</f>
        <v>47.083775208327</v>
      </c>
      <c r="E50" s="29">
        <f>[1]Fujian!B52</f>
        <v>38.5168296908249</v>
      </c>
      <c r="F50" s="29">
        <f>[1]Gansu!B52</f>
        <v>37.6385267637712</v>
      </c>
      <c r="G50" s="29">
        <f>[1]Guangdong!B52</f>
        <v>121.467850259009</v>
      </c>
      <c r="H50" s="29">
        <f>[1]Guangxi!B52</f>
        <v>43.4507650890895</v>
      </c>
      <c r="I50" s="29">
        <f>[1]Guizhou!B52</f>
        <v>30.3627478330812</v>
      </c>
      <c r="J50" s="29">
        <f>[1]Hainan!B52</f>
        <v>11.8379188681092</v>
      </c>
      <c r="K50" s="29">
        <f>[1]Hebei!B52</f>
        <v>109.930754996567</v>
      </c>
      <c r="L50" s="29">
        <f>[1]Heilongjiang!B52</f>
        <v>81.2716759914727</v>
      </c>
      <c r="M50" s="29">
        <f>[1]Henan!B52</f>
        <v>56.6023692656152</v>
      </c>
      <c r="N50" s="29">
        <f>[1]Hubei!B52</f>
        <v>79.9081349422071</v>
      </c>
      <c r="O50" s="29">
        <f>[1]Hunan!B52</f>
        <v>56.6023692656152</v>
      </c>
      <c r="P50" s="29">
        <f>[1]InnerMongolia!B52</f>
        <v>37.7201723591341</v>
      </c>
      <c r="Q50" s="29">
        <f>[1]Jiangsu!B52</f>
        <v>165.69496904413</v>
      </c>
      <c r="R50" s="29">
        <f>[1]Jiangxi!B52</f>
        <v>47.653535286375</v>
      </c>
      <c r="S50" s="29">
        <f>[1]Jilin!B52</f>
        <v>48.0907960797526</v>
      </c>
      <c r="T50" s="29">
        <f>[1]Liaoning!B52</f>
        <v>122.054839339991</v>
      </c>
      <c r="U50" s="29">
        <f>[1]Ningxia!B52</f>
        <v>14.3186069407596</v>
      </c>
      <c r="V50" s="29">
        <f>[1]Qinghai!B52</f>
        <v>14.5774828994128</v>
      </c>
      <c r="W50" s="29">
        <f>[1]Shannxi!B52</f>
        <v>53.7053116354656</v>
      </c>
      <c r="X50" s="29">
        <f>[1]Shandong!B52</f>
        <v>161.644141429702</v>
      </c>
      <c r="Y50" s="29">
        <f>[1]Shanghai!B52</f>
        <v>100.43416099482</v>
      </c>
      <c r="Z50" s="29">
        <f>[1]Shanxi!B52</f>
        <v>61.3035153004853</v>
      </c>
      <c r="AA50" s="29">
        <f>[1]Sichuan!B52</f>
        <v>83.4510530339759</v>
      </c>
      <c r="AB50" s="29">
        <f>[1]Tianjin!B52</f>
        <v>51.6216717138228</v>
      </c>
      <c r="AC50" s="29">
        <f>[1]Tibet!B52</f>
        <v>7.79379171083645</v>
      </c>
      <c r="AD50" s="29">
        <f>[1]Xinjiang!B52</f>
        <v>38.1509885360435</v>
      </c>
      <c r="AE50" s="29">
        <f>[1]Yunnan!B52</f>
        <v>65.4647712036602</v>
      </c>
      <c r="AF50" s="29">
        <f>[1]Zhejiang!B52</f>
        <v>22.1459468939114</v>
      </c>
      <c r="AG50" s="29">
        <f>[1]Nation!B52</f>
        <v>2450.09100741075</v>
      </c>
    </row>
    <row r="51" spans="1:33">
      <c r="A51" s="25">
        <v>1990</v>
      </c>
      <c r="B51" s="29">
        <f>[1]Anhui!B53</f>
        <v>66.2139353496981</v>
      </c>
      <c r="C51" s="29">
        <f>[1]Beijing!B53</f>
        <v>98.5104123513167</v>
      </c>
      <c r="D51" s="29">
        <f>[1]Chongqing!B53</f>
        <v>47.4727890346483</v>
      </c>
      <c r="E51" s="29">
        <f>[1]Fujian!B53</f>
        <v>40.8137185182169</v>
      </c>
      <c r="F51" s="29">
        <f>[1]Gansu!B53</f>
        <v>40.1020458893274</v>
      </c>
      <c r="G51" s="29">
        <f>[1]Guangdong!B53</f>
        <v>134.011394213484</v>
      </c>
      <c r="H51" s="29">
        <f>[1]Guangxi!B53</f>
        <v>44.2767818604645</v>
      </c>
      <c r="I51" s="29">
        <f>[1]Guizhou!B53</f>
        <v>31.9393576225917</v>
      </c>
      <c r="J51" s="29">
        <f>[1]Hainan!B53</f>
        <v>14.187166321776</v>
      </c>
      <c r="K51" s="29">
        <f>[1]Hebei!B53</f>
        <v>118.442212787122</v>
      </c>
      <c r="L51" s="29">
        <f>[1]Heilongjiang!B53</f>
        <v>85.7752767762344</v>
      </c>
      <c r="M51" s="29">
        <f>[1]Henan!B53</f>
        <v>58.4333764748944</v>
      </c>
      <c r="N51" s="29">
        <f>[1]Hubei!B53</f>
        <v>84.9182922637607</v>
      </c>
      <c r="O51" s="29">
        <f>[1]Hunan!B53</f>
        <v>58.4333764748944</v>
      </c>
      <c r="P51" s="29">
        <f>[1]InnerMongolia!B53</f>
        <v>40.6137461459728</v>
      </c>
      <c r="Q51" s="29">
        <f>[1]Jiangsu!B53</f>
        <v>186.478195196875</v>
      </c>
      <c r="R51" s="29">
        <f>[1]Jiangxi!B53</f>
        <v>51.046547590743</v>
      </c>
      <c r="S51" s="29">
        <f>[1]Jilin!B53</f>
        <v>51.3603103631732</v>
      </c>
      <c r="T51" s="29">
        <f>[1]Liaoning!B53</f>
        <v>132.119243108103</v>
      </c>
      <c r="U51" s="29">
        <f>[1]Ningxia!B53</f>
        <v>14.9301880213582</v>
      </c>
      <c r="V51" s="29">
        <f>[1]Qinghai!B53</f>
        <v>15.5871036494664</v>
      </c>
      <c r="W51" s="29">
        <f>[1]Shannxi!B53</f>
        <v>57.407977681396</v>
      </c>
      <c r="X51" s="29">
        <f>[1]Shandong!B53</f>
        <v>175.520656488539</v>
      </c>
      <c r="Y51" s="29">
        <f>[1]Shanghai!B53</f>
        <v>109.581661184555</v>
      </c>
      <c r="Z51" s="29">
        <f>[1]Shanxi!B53</f>
        <v>64.2809512183409</v>
      </c>
      <c r="AA51" s="29">
        <f>[1]Sichuan!B53</f>
        <v>88.1741290310513</v>
      </c>
      <c r="AB51" s="29">
        <f>[1]Tianjin!B53</f>
        <v>55.5300639475859</v>
      </c>
      <c r="AC51" s="29">
        <f>[1]Tibet!B53</f>
        <v>8.10379894150674</v>
      </c>
      <c r="AD51" s="29">
        <f>[1]Xinjiang!B53</f>
        <v>42.6087667190917</v>
      </c>
      <c r="AE51" s="29">
        <f>[1]Yunnan!B53</f>
        <v>68.8392528180879</v>
      </c>
      <c r="AF51" s="29">
        <f>[1]Zhejiang!B53</f>
        <v>25.9384366238188</v>
      </c>
      <c r="AG51" s="29">
        <f>[1]Nation!B53</f>
        <v>2612.84207395395</v>
      </c>
    </row>
    <row r="52" spans="1:33">
      <c r="A52" s="25">
        <v>1991</v>
      </c>
      <c r="B52" s="29">
        <f>[1]Anhui!B54</f>
        <v>70.8550481420482</v>
      </c>
      <c r="C52" s="29">
        <f>[1]Beijing!B54</f>
        <v>111.184988605597</v>
      </c>
      <c r="D52" s="29">
        <f>[1]Chongqing!B54</f>
        <v>49.927966815932</v>
      </c>
      <c r="E52" s="29">
        <f>[1]Fujian!B54</f>
        <v>44.0588774418921</v>
      </c>
      <c r="F52" s="29">
        <f>[1]Gansu!B54</f>
        <v>42.4002984973997</v>
      </c>
      <c r="G52" s="29">
        <f>[1]Guangdong!B54</f>
        <v>149.207696649138</v>
      </c>
      <c r="H52" s="29">
        <f>[1]Guangxi!B54</f>
        <v>46.4129358059978</v>
      </c>
      <c r="I52" s="29">
        <f>[1]Guizhou!B54</f>
        <v>33.5527469290285</v>
      </c>
      <c r="J52" s="29">
        <f>[1]Hainan!B54</f>
        <v>16.9079565950959</v>
      </c>
      <c r="K52" s="29">
        <f>[1]Hebei!B54</f>
        <v>129.162396268515</v>
      </c>
      <c r="L52" s="29">
        <f>[1]Heilongjiang!B54</f>
        <v>90.8664459194781</v>
      </c>
      <c r="M52" s="29">
        <f>[1]Henan!B54</f>
        <v>61.334717503165</v>
      </c>
      <c r="N52" s="29">
        <f>[1]Hubei!B54</f>
        <v>90.6773121489676</v>
      </c>
      <c r="O52" s="29">
        <f>[1]Hunan!B54</f>
        <v>61.334717503165</v>
      </c>
      <c r="P52" s="29">
        <f>[1]InnerMongolia!B54</f>
        <v>45.0624133445273</v>
      </c>
      <c r="Q52" s="29">
        <f>[1]Jiangsu!B54</f>
        <v>211.664278489664</v>
      </c>
      <c r="R52" s="29">
        <f>[1]Jiangxi!B54</f>
        <v>54.2277091263626</v>
      </c>
      <c r="S52" s="29">
        <f>[1]Jilin!B54</f>
        <v>55.1607467372973</v>
      </c>
      <c r="T52" s="29">
        <f>[1]Liaoning!B54</f>
        <v>144.023387172981</v>
      </c>
      <c r="U52" s="29">
        <f>[1]Ningxia!B54</f>
        <v>15.6983892503118</v>
      </c>
      <c r="V52" s="29">
        <f>[1]Qinghai!B54</f>
        <v>16.5037756048249</v>
      </c>
      <c r="W52" s="29">
        <f>[1]Shannxi!B54</f>
        <v>61.1892087217633</v>
      </c>
      <c r="X52" s="29">
        <f>[1]Shandong!B54</f>
        <v>193.29339809978</v>
      </c>
      <c r="Y52" s="29">
        <f>[1]Shanghai!B54</f>
        <v>119.101706755374</v>
      </c>
      <c r="Z52" s="29">
        <f>[1]Shanxi!B54</f>
        <v>68.0534425767785</v>
      </c>
      <c r="AA52" s="29">
        <f>[1]Sichuan!B54</f>
        <v>93.7677001770773</v>
      </c>
      <c r="AB52" s="29">
        <f>[1]Tianjin!B54</f>
        <v>61.8864955533651</v>
      </c>
      <c r="AC52" s="29">
        <f>[1]Tibet!B54</f>
        <v>8.46988481124959</v>
      </c>
      <c r="AD52" s="29">
        <f>[1]Xinjiang!B54</f>
        <v>48.0609861760127</v>
      </c>
      <c r="AE52" s="29">
        <f>[1]Yunnan!B54</f>
        <v>75.7241209798066</v>
      </c>
      <c r="AF52" s="29">
        <f>[1]Zhejiang!B54</f>
        <v>30.2097661565183</v>
      </c>
      <c r="AG52" s="29">
        <f>[1]Nation!B54</f>
        <v>2811.34858480807</v>
      </c>
    </row>
    <row r="53" spans="1:33">
      <c r="A53" s="25">
        <v>1992</v>
      </c>
      <c r="B53" s="29">
        <f>[1]Anhui!B55</f>
        <v>76.023646148453</v>
      </c>
      <c r="C53" s="29">
        <f>[1]Beijing!B55</f>
        <v>127.515007550352</v>
      </c>
      <c r="D53" s="29">
        <f>[1]Chongqing!B55</f>
        <v>53.9368706152692</v>
      </c>
      <c r="E53" s="29">
        <f>[1]Fujian!B55</f>
        <v>48.3174518873167</v>
      </c>
      <c r="F53" s="29">
        <f>[1]Gansu!B55</f>
        <v>44.3341435822638</v>
      </c>
      <c r="G53" s="29">
        <f>[1]Guangdong!B55</f>
        <v>174.382585461175</v>
      </c>
      <c r="H53" s="29">
        <f>[1]Guangxi!B55</f>
        <v>49.7592367965431</v>
      </c>
      <c r="I53" s="29">
        <f>[1]Guizhou!B55</f>
        <v>35.1774614664783</v>
      </c>
      <c r="J53" s="29">
        <f>[1]Hainan!B55</f>
        <v>21.4910579260343</v>
      </c>
      <c r="K53" s="29">
        <f>[1]Hebei!B55</f>
        <v>142.386539888884</v>
      </c>
      <c r="L53" s="29">
        <f>[1]Heilongjiang!B55</f>
        <v>96.6840835673155</v>
      </c>
      <c r="M53" s="29">
        <f>[1]Henan!B55</f>
        <v>65.5415586622288</v>
      </c>
      <c r="N53" s="29">
        <f>[1]Hubei!B55</f>
        <v>97.7215139456982</v>
      </c>
      <c r="O53" s="29">
        <f>[1]Hunan!B55</f>
        <v>65.5415586622288</v>
      </c>
      <c r="P53" s="29">
        <f>[1]InnerMongolia!B55</f>
        <v>51.7077711313829</v>
      </c>
      <c r="Q53" s="29">
        <f>[1]Jiangsu!B55</f>
        <v>253.016707457504</v>
      </c>
      <c r="R53" s="29">
        <f>[1]Jiangxi!B55</f>
        <v>60.081966132913</v>
      </c>
      <c r="S53" s="29">
        <f>[1]Jilin!B55</f>
        <v>59.5268489655178</v>
      </c>
      <c r="T53" s="29">
        <f>[1]Liaoning!B55</f>
        <v>155.960008663026</v>
      </c>
      <c r="U53" s="29">
        <f>[1]Ningxia!B55</f>
        <v>16.4655644988374</v>
      </c>
      <c r="V53" s="29">
        <f>[1]Qinghai!B55</f>
        <v>17.4755148672794</v>
      </c>
      <c r="W53" s="29">
        <f>[1]Shannxi!B55</f>
        <v>64.6628353785186</v>
      </c>
      <c r="X53" s="29">
        <f>[1]Shandong!B55</f>
        <v>214.073933360164</v>
      </c>
      <c r="Y53" s="29">
        <f>[1]Shanghai!B55</f>
        <v>131.395987093554</v>
      </c>
      <c r="Z53" s="29">
        <f>[1]Shanxi!B55</f>
        <v>72.0150274343818</v>
      </c>
      <c r="AA53" s="29">
        <f>[1]Sichuan!B55</f>
        <v>100.461000433067</v>
      </c>
      <c r="AB53" s="29">
        <f>[1]Tianjin!B55</f>
        <v>68.3759019656969</v>
      </c>
      <c r="AC53" s="29">
        <f>[1]Tibet!B55</f>
        <v>9.02710632932397</v>
      </c>
      <c r="AD53" s="29">
        <f>[1]Xinjiang!B55</f>
        <v>55.2467405752709</v>
      </c>
      <c r="AE53" s="29">
        <f>[1]Yunnan!B55</f>
        <v>84.1394576217558</v>
      </c>
      <c r="AF53" s="29">
        <f>[1]Zhejiang!B55</f>
        <v>34.5541403942687</v>
      </c>
      <c r="AG53" s="29">
        <f>[1]Nation!B55</f>
        <v>3074.62163263631</v>
      </c>
    </row>
    <row r="54" spans="1:33">
      <c r="A54" s="25">
        <v>1993</v>
      </c>
      <c r="B54" s="29">
        <f>[1]Anhui!B56</f>
        <v>83.9616398104148</v>
      </c>
      <c r="C54" s="29">
        <f>[1]Beijing!B56</f>
        <v>140.355114194169</v>
      </c>
      <c r="D54" s="29">
        <f>[1]Chongqing!B56</f>
        <v>59.9134846825403</v>
      </c>
      <c r="E54" s="29">
        <f>[1]Fujian!B56</f>
        <v>54.6938032528876</v>
      </c>
      <c r="F54" s="29">
        <f>[1]Gansu!B56</f>
        <v>45.7343171948132</v>
      </c>
      <c r="G54" s="29">
        <f>[1]Guangdong!B56</f>
        <v>218.369708727189</v>
      </c>
      <c r="H54" s="29">
        <f>[1]Guangxi!B56</f>
        <v>55.5074474318411</v>
      </c>
      <c r="I54" s="29">
        <f>[1]Guizhou!B56</f>
        <v>36.8701743652118</v>
      </c>
      <c r="J54" s="29">
        <f>[1]Hainan!B56</f>
        <v>24.948988657975</v>
      </c>
      <c r="K54" s="29">
        <f>[1]Hebei!B56</f>
        <v>156.979331081043</v>
      </c>
      <c r="L54" s="29">
        <f>[1]Heilongjiang!B56</f>
        <v>102.991329172498</v>
      </c>
      <c r="M54" s="29">
        <f>[1]Henan!B56</f>
        <v>70.456812698547</v>
      </c>
      <c r="N54" s="29">
        <f>[1]Hubei!B56</f>
        <v>107.594312814694</v>
      </c>
      <c r="O54" s="29">
        <f>[1]Hunan!B56</f>
        <v>70.456812698547</v>
      </c>
      <c r="P54" s="29">
        <f>[1]InnerMongolia!B56</f>
        <v>59.675074004758</v>
      </c>
      <c r="Q54" s="29">
        <f>[1]Jiangsu!B56</f>
        <v>303.320578205858</v>
      </c>
      <c r="R54" s="29">
        <f>[1]Jiangxi!B56</f>
        <v>67.8445545145655</v>
      </c>
      <c r="S54" s="29">
        <f>[1]Jilin!B56</f>
        <v>65.6532158606532</v>
      </c>
      <c r="T54" s="29">
        <f>[1]Liaoning!B56</f>
        <v>174.097324422106</v>
      </c>
      <c r="U54" s="29">
        <f>[1]Ningxia!B56</f>
        <v>17.3749703824391</v>
      </c>
      <c r="V54" s="29">
        <f>[1]Qinghai!B56</f>
        <v>18.6192955051571</v>
      </c>
      <c r="W54" s="29">
        <f>[1]Shannxi!B56</f>
        <v>69.029635232433</v>
      </c>
      <c r="X54" s="29">
        <f>[1]Shandong!B56</f>
        <v>237.165673168071</v>
      </c>
      <c r="Y54" s="29">
        <f>[1]Shanghai!B56</f>
        <v>147.81388836376</v>
      </c>
      <c r="Z54" s="29">
        <f>[1]Shanxi!B56</f>
        <v>76.6281862069329</v>
      </c>
      <c r="AA54" s="29">
        <f>[1]Sichuan!B56</f>
        <v>106.29311622334</v>
      </c>
      <c r="AB54" s="29">
        <f>[1]Tianjin!B56</f>
        <v>75.2682859696282</v>
      </c>
      <c r="AC54" s="29">
        <f>[1]Tibet!B56</f>
        <v>9.6118521801748</v>
      </c>
      <c r="AD54" s="29">
        <f>[1]Xinjiang!B56</f>
        <v>63.9416994248782</v>
      </c>
      <c r="AE54" s="29">
        <f>[1]Yunnan!B56</f>
        <v>92.1599304033435</v>
      </c>
      <c r="AF54" s="29">
        <f>[1]Zhejiang!B56</f>
        <v>61.406533537087</v>
      </c>
      <c r="AG54" s="29">
        <f>[1]Nation!B56</f>
        <v>3417.50708659658</v>
      </c>
    </row>
    <row r="55" spans="1:33">
      <c r="A55" s="25">
        <v>1994</v>
      </c>
      <c r="B55" s="29">
        <f>[1]Anhui!B57</f>
        <v>94.1194264838939</v>
      </c>
      <c r="C55" s="29">
        <f>[1]Beijing!B57</f>
        <v>159.62885763815</v>
      </c>
      <c r="D55" s="29">
        <f>[1]Chongqing!B57</f>
        <v>68.5483686796058</v>
      </c>
      <c r="E55" s="29">
        <f>[1]Fujian!B57</f>
        <v>65.1006902618896</v>
      </c>
      <c r="F55" s="29">
        <f>[1]Gansu!B57</f>
        <v>47.1899044739654</v>
      </c>
      <c r="G55" s="29">
        <f>[1]Guangdong!B57</f>
        <v>272.161031694172</v>
      </c>
      <c r="H55" s="29">
        <f>[1]Guangxi!B57</f>
        <v>62.9067598175739</v>
      </c>
      <c r="I55" s="29">
        <f>[1]Guizhou!B57</f>
        <v>39.0780404933142</v>
      </c>
      <c r="J55" s="29">
        <f>[1]Hainan!B57</f>
        <v>30.0497385580161</v>
      </c>
      <c r="K55" s="29">
        <f>[1]Hebei!B57</f>
        <v>175.380035126904</v>
      </c>
      <c r="L55" s="29">
        <f>[1]Heilongjiang!B57</f>
        <v>111.225560806242</v>
      </c>
      <c r="M55" s="29">
        <f>[1]Henan!B57</f>
        <v>75.8920754150815</v>
      </c>
      <c r="N55" s="29">
        <f>[1]Hubei!B57</f>
        <v>123.31386270493</v>
      </c>
      <c r="O55" s="29">
        <f>[1]Hunan!B57</f>
        <v>75.8920754150815</v>
      </c>
      <c r="P55" s="29">
        <f>[1]InnerMongolia!B57</f>
        <v>67.8454749078073</v>
      </c>
      <c r="Q55" s="29">
        <f>[1]Jiangsu!B57</f>
        <v>352.906930672499</v>
      </c>
      <c r="R55" s="29">
        <f>[1]Jiangxi!B57</f>
        <v>76.3658280976227</v>
      </c>
      <c r="S55" s="29">
        <f>[1]Jilin!B57</f>
        <v>73.1367648713419</v>
      </c>
      <c r="T55" s="29">
        <f>[1]Liaoning!B57</f>
        <v>191.864121013816</v>
      </c>
      <c r="U55" s="29">
        <f>[1]Ningxia!B57</f>
        <v>18.3091473726703</v>
      </c>
      <c r="V55" s="29">
        <f>[1]Qinghai!B57</f>
        <v>19.8574882997793</v>
      </c>
      <c r="W55" s="29">
        <f>[1]Shannxi!B57</f>
        <v>73.8351939460111</v>
      </c>
      <c r="X55" s="29">
        <f>[1]Shandong!B57</f>
        <v>260.458010168558</v>
      </c>
      <c r="Y55" s="29">
        <f>[1]Shanghai!B57</f>
        <v>175.020986598595</v>
      </c>
      <c r="Z55" s="29">
        <f>[1]Shanxi!B57</f>
        <v>81.9130954468852</v>
      </c>
      <c r="AA55" s="29">
        <f>[1]Sichuan!B57</f>
        <v>115.528228031127</v>
      </c>
      <c r="AB55" s="29">
        <f>[1]Tianjin!B57</f>
        <v>84.5244435107712</v>
      </c>
      <c r="AC55" s="29">
        <f>[1]Tibet!B57</f>
        <v>10.6330351688704</v>
      </c>
      <c r="AD55" s="29">
        <f>[1]Xinjiang!B57</f>
        <v>75.2594452626134</v>
      </c>
      <c r="AE55" s="29">
        <f>[1]Yunnan!B57</f>
        <v>100.05822832789</v>
      </c>
      <c r="AF55" s="29">
        <f>[1]Zhejiang!B57</f>
        <v>95.2982373907361</v>
      </c>
      <c r="AG55" s="29">
        <f>[1]Nation!B57</f>
        <v>3815.76966837205</v>
      </c>
    </row>
    <row r="56" spans="1:33">
      <c r="A56" s="25">
        <v>1995</v>
      </c>
      <c r="B56" s="29">
        <f>[1]Anhui!B58</f>
        <v>107.140094745803</v>
      </c>
      <c r="C56" s="29">
        <f>[1]Beijing!B58</f>
        <v>192.293719239417</v>
      </c>
      <c r="D56" s="29">
        <f>[1]Chongqing!B58</f>
        <v>77.7631241271187</v>
      </c>
      <c r="E56" s="29">
        <f>[1]Fujian!B58</f>
        <v>77.9420578486501</v>
      </c>
      <c r="F56" s="29">
        <f>[1]Gansu!B58</f>
        <v>49.1312140341327</v>
      </c>
      <c r="G56" s="29">
        <f>[1]Guangdong!B58</f>
        <v>332.122995288409</v>
      </c>
      <c r="H56" s="29">
        <f>[1]Guangxi!B58</f>
        <v>70.5988435664962</v>
      </c>
      <c r="I56" s="29">
        <f>[1]Guizhou!B58</f>
        <v>41.6775046348601</v>
      </c>
      <c r="J56" s="29">
        <f>[1]Hainan!B58</f>
        <v>34.6320772566914</v>
      </c>
      <c r="K56" s="29">
        <f>[1]Hebei!B58</f>
        <v>200.101246903261</v>
      </c>
      <c r="L56" s="29">
        <f>[1]Heilongjiang!B58</f>
        <v>121.962701716275</v>
      </c>
      <c r="M56" s="29">
        <f>[1]Henan!B58</f>
        <v>82.4669617230181</v>
      </c>
      <c r="N56" s="29">
        <f>[1]Hubei!B58</f>
        <v>144.702686519557</v>
      </c>
      <c r="O56" s="29">
        <f>[1]Hunan!B58</f>
        <v>82.4669617230181</v>
      </c>
      <c r="P56" s="29">
        <f>[1]InnerMongolia!B58</f>
        <v>76.1202237854734</v>
      </c>
      <c r="Q56" s="29">
        <f>[1]Jiangsu!B58</f>
        <v>408.181849618525</v>
      </c>
      <c r="R56" s="29">
        <f>[1]Jiangxi!B58</f>
        <v>85.162268260927</v>
      </c>
      <c r="S56" s="29">
        <f>[1]Jilin!B58</f>
        <v>80.2928350441568</v>
      </c>
      <c r="T56" s="29">
        <f>[1]Liaoning!B58</f>
        <v>206.783382136282</v>
      </c>
      <c r="U56" s="29">
        <f>[1]Ningxia!B58</f>
        <v>19.2503242369681</v>
      </c>
      <c r="V56" s="29">
        <f>[1]Qinghai!B58</f>
        <v>21.363482740363</v>
      </c>
      <c r="W56" s="29">
        <f>[1]Shannxi!B58</f>
        <v>79.3188143691318</v>
      </c>
      <c r="X56" s="29">
        <f>[1]Shandong!B58</f>
        <v>287.01652170769</v>
      </c>
      <c r="Y56" s="29">
        <f>[1]Shanghai!B58</f>
        <v>212.77422303261</v>
      </c>
      <c r="Z56" s="29">
        <f>[1]Shanxi!B58</f>
        <v>86.9377220393748</v>
      </c>
      <c r="AA56" s="29">
        <f>[1]Sichuan!B58</f>
        <v>128.816176464702</v>
      </c>
      <c r="AB56" s="29">
        <f>[1]Tianjin!B58</f>
        <v>94.8734552985701</v>
      </c>
      <c r="AC56" s="29">
        <f>[1]Tibet!B58</f>
        <v>12.2392776863241</v>
      </c>
      <c r="AD56" s="29">
        <f>[1]Xinjiang!B58</f>
        <v>86.2306990979053</v>
      </c>
      <c r="AE56" s="29">
        <f>[1]Yunnan!B58</f>
        <v>109.309756750732</v>
      </c>
      <c r="AF56" s="29">
        <f>[1]Zhejiang!B58</f>
        <v>136.129300686514</v>
      </c>
      <c r="AG56" s="29">
        <f>[1]Nation!B58</f>
        <v>4258.3061882462</v>
      </c>
    </row>
    <row r="57" spans="1:33">
      <c r="A57" s="25">
        <v>1996</v>
      </c>
      <c r="B57" s="29">
        <f>[1]Anhui!B59</f>
        <v>121.363038326121</v>
      </c>
      <c r="C57" s="29">
        <f>[1]Beijing!B59</f>
        <v>221.756972050559</v>
      </c>
      <c r="D57" s="29">
        <f>[1]Chongqing!B59</f>
        <v>86.7725911033237</v>
      </c>
      <c r="E57" s="29">
        <f>[1]Fujian!B59</f>
        <v>92.3433854117947</v>
      </c>
      <c r="F57" s="29">
        <f>[1]Gansu!B59</f>
        <v>51.945627188415</v>
      </c>
      <c r="G57" s="29">
        <f>[1]Guangdong!B59</f>
        <v>393.319154368173</v>
      </c>
      <c r="H57" s="29">
        <f>[1]Guangxi!B59</f>
        <v>79.0088514508824</v>
      </c>
      <c r="I57" s="29">
        <f>[1]Guizhou!B59</f>
        <v>45.0893136185223</v>
      </c>
      <c r="J57" s="29">
        <f>[1]Hainan!B59</f>
        <v>37.7261611539513</v>
      </c>
      <c r="K57" s="29">
        <f>[1]Hebei!B59</f>
        <v>232.217338719324</v>
      </c>
      <c r="L57" s="29">
        <f>[1]Heilongjiang!B59</f>
        <v>134.324984192127</v>
      </c>
      <c r="M57" s="29">
        <f>[1]Henan!B59</f>
        <v>91.0034427106037</v>
      </c>
      <c r="N57" s="29">
        <f>[1]Hubei!B59</f>
        <v>170.976675786275</v>
      </c>
      <c r="O57" s="29">
        <f>[1]Hunan!B59</f>
        <v>91.0034427106037</v>
      </c>
      <c r="P57" s="29">
        <f>[1]InnerMongolia!B59</f>
        <v>83.28899510012</v>
      </c>
      <c r="Q57" s="29">
        <f>[1]Jiangsu!B59</f>
        <v>470.058913322425</v>
      </c>
      <c r="R57" s="29">
        <f>[1]Jiangxi!B59</f>
        <v>95.3296325747272</v>
      </c>
      <c r="S57" s="29">
        <f>[1]Jilin!B59</f>
        <v>88.4019615463735</v>
      </c>
      <c r="T57" s="29">
        <f>[1]Liaoning!B59</f>
        <v>221.162861144413</v>
      </c>
      <c r="U57" s="29">
        <f>[1]Ningxia!B59</f>
        <v>20.1801172361475</v>
      </c>
      <c r="V57" s="29">
        <f>[1]Qinghai!B59</f>
        <v>23.6808682262396</v>
      </c>
      <c r="W57" s="29">
        <f>[1]Shannxi!B59</f>
        <v>84.9114651055868</v>
      </c>
      <c r="X57" s="29">
        <f>[1]Shandong!B59</f>
        <v>318.825587718189</v>
      </c>
      <c r="Y57" s="29">
        <f>[1]Shanghai!B59</f>
        <v>255.672344037419</v>
      </c>
      <c r="Z57" s="29">
        <f>[1]Shanxi!B59</f>
        <v>92.3031564137509</v>
      </c>
      <c r="AA57" s="29">
        <f>[1]Sichuan!B59</f>
        <v>144.519314398974</v>
      </c>
      <c r="AB57" s="29">
        <f>[1]Tianjin!B59</f>
        <v>106.853355846598</v>
      </c>
      <c r="AC57" s="29">
        <f>[1]Tibet!B59</f>
        <v>13.2797784223185</v>
      </c>
      <c r="AD57" s="29">
        <f>[1]Xinjiang!B59</f>
        <v>95.6365222842114</v>
      </c>
      <c r="AE57" s="29">
        <f>[1]Yunnan!B59</f>
        <v>119.957998828256</v>
      </c>
      <c r="AF57" s="29">
        <f>[1]Zhejiang!B59</f>
        <v>182.492394275059</v>
      </c>
      <c r="AG57" s="29">
        <f>[1]Nation!B59</f>
        <v>4739.41213712604</v>
      </c>
    </row>
    <row r="58" spans="1:33">
      <c r="A58" s="25">
        <v>1997</v>
      </c>
      <c r="B58" s="29">
        <f>[1]Anhui!B60</f>
        <v>136.372635480184</v>
      </c>
      <c r="C58" s="29">
        <f>[1]Beijing!B60</f>
        <v>251.920642166999</v>
      </c>
      <c r="D58" s="29">
        <f>[1]Chongqing!B60</f>
        <v>98.3041200007228</v>
      </c>
      <c r="E58" s="29">
        <f>[1]Fujian!B60</f>
        <v>108.249673029922</v>
      </c>
      <c r="F58" s="29">
        <f>[1]Gansu!B60</f>
        <v>55.535257096676</v>
      </c>
      <c r="G58" s="29">
        <f>[1]Guangdong!B60</f>
        <v>452.654904906885</v>
      </c>
      <c r="H58" s="29">
        <f>[1]Guangxi!B60</f>
        <v>86.8782961451136</v>
      </c>
      <c r="I58" s="29">
        <f>[1]Guizhou!B60</f>
        <v>49.4772743000796</v>
      </c>
      <c r="J58" s="29">
        <f>[1]Hainan!B60</f>
        <v>40.6204941685842</v>
      </c>
      <c r="K58" s="29">
        <f>[1]Hebei!B60</f>
        <v>270.183233094763</v>
      </c>
      <c r="L58" s="29">
        <f>[1]Heilongjiang!B60</f>
        <v>147.517596911019</v>
      </c>
      <c r="M58" s="29">
        <f>[1]Henan!B60</f>
        <v>99.6057212223983</v>
      </c>
      <c r="N58" s="29">
        <f>[1]Hubei!B60</f>
        <v>198.790376272132</v>
      </c>
      <c r="O58" s="29">
        <f>[1]Hunan!B60</f>
        <v>99.6057212223983</v>
      </c>
      <c r="P58" s="29">
        <f>[1]InnerMongolia!B60</f>
        <v>91.9837115284472</v>
      </c>
      <c r="Q58" s="29">
        <f>[1]Jiangsu!B60</f>
        <v>538.326572919476</v>
      </c>
      <c r="R58" s="29">
        <f>[1]Jiangxi!B60</f>
        <v>107.696738898573</v>
      </c>
      <c r="S58" s="29">
        <f>[1]Jilin!B60</f>
        <v>94.5753002170721</v>
      </c>
      <c r="T58" s="29">
        <f>[1]Liaoning!B60</f>
        <v>235.545125104506</v>
      </c>
      <c r="U58" s="29">
        <f>[1]Ningxia!B60</f>
        <v>21.2934387550477</v>
      </c>
      <c r="V58" s="29">
        <f>[1]Qinghai!B60</f>
        <v>26.7361838745239</v>
      </c>
      <c r="W58" s="29">
        <f>[1]Shannxi!B60</f>
        <v>90.977042760381</v>
      </c>
      <c r="X58" s="29">
        <f>[1]Shandong!B60</f>
        <v>355.80574782309</v>
      </c>
      <c r="Y58" s="29">
        <f>[1]Shanghai!B60</f>
        <v>298.104859805069</v>
      </c>
      <c r="Z58" s="29">
        <f>[1]Shanxi!B60</f>
        <v>99.7621240372391</v>
      </c>
      <c r="AA58" s="29">
        <f>[1]Sichuan!B60</f>
        <v>162.097481058711</v>
      </c>
      <c r="AB58" s="29">
        <f>[1]Tianjin!B60</f>
        <v>120.236173171142</v>
      </c>
      <c r="AC58" s="29">
        <f>[1]Tibet!B60</f>
        <v>13.7022262079171</v>
      </c>
      <c r="AD58" s="29">
        <f>[1]Xinjiang!B60</f>
        <v>105.273949196278</v>
      </c>
      <c r="AE58" s="29">
        <f>[1]Yunnan!B60</f>
        <v>131.930019214434</v>
      </c>
      <c r="AF58" s="29">
        <f>[1]Zhejiang!B60</f>
        <v>228.624180611835</v>
      </c>
      <c r="AG58" s="29">
        <f>[1]Nation!B60</f>
        <v>5240.02551656163</v>
      </c>
    </row>
    <row r="59" spans="1:33">
      <c r="A59" s="25">
        <v>1998</v>
      </c>
      <c r="B59" s="29">
        <f>[1]Anhui!B61</f>
        <v>151.639850197424</v>
      </c>
      <c r="C59" s="29">
        <f>[1]Beijing!B61</f>
        <v>287.362372429229</v>
      </c>
      <c r="D59" s="29">
        <f>[1]Chongqing!B61</f>
        <v>114.646532309472</v>
      </c>
      <c r="E59" s="29">
        <f>[1]Fujian!B61</f>
        <v>127.320959033041</v>
      </c>
      <c r="F59" s="29">
        <f>[1]Gansu!B61</f>
        <v>59.5941098649267</v>
      </c>
      <c r="G59" s="29">
        <f>[1]Guangdong!B61</f>
        <v>524.066288312428</v>
      </c>
      <c r="H59" s="29">
        <f>[1]Guangxi!B61</f>
        <v>96.5080685952108</v>
      </c>
      <c r="I59" s="29">
        <f>[1]Guizhou!B61</f>
        <v>55.1715707801168</v>
      </c>
      <c r="J59" s="29">
        <f>[1]Hainan!B61</f>
        <v>43.4943932937545</v>
      </c>
      <c r="K59" s="29">
        <f>[1]Hebei!B61</f>
        <v>313.212084162151</v>
      </c>
      <c r="L59" s="29">
        <f>[1]Heilongjiang!B61</f>
        <v>163.870007950655</v>
      </c>
      <c r="M59" s="29">
        <f>[1]Henan!B61</f>
        <v>109.587993679191</v>
      </c>
      <c r="N59" s="29">
        <f>[1]Hubei!B61</f>
        <v>229.314456355259</v>
      </c>
      <c r="O59" s="29">
        <f>[1]Hunan!B61</f>
        <v>109.587993679191</v>
      </c>
      <c r="P59" s="29">
        <f>[1]InnerMongolia!B61</f>
        <v>101.333519297942</v>
      </c>
      <c r="Q59" s="29">
        <f>[1]Jiangsu!B61</f>
        <v>618.498302646103</v>
      </c>
      <c r="R59" s="29">
        <f>[1]Jiangxi!B61</f>
        <v>120.484992307254</v>
      </c>
      <c r="S59" s="29">
        <f>[1]Jilin!B61</f>
        <v>101.967979687004</v>
      </c>
      <c r="T59" s="29">
        <f>[1]Liaoning!B61</f>
        <v>251.810664803955</v>
      </c>
      <c r="U59" s="29">
        <f>[1]Ningxia!B61</f>
        <v>22.8372194969384</v>
      </c>
      <c r="V59" s="29">
        <f>[1]Qinghai!B61</f>
        <v>30.3353034365391</v>
      </c>
      <c r="W59" s="29">
        <f>[1]Shannxi!B61</f>
        <v>99.034646872761</v>
      </c>
      <c r="X59" s="29">
        <f>[1]Shandong!B61</f>
        <v>399.442392293303</v>
      </c>
      <c r="Y59" s="29">
        <f>[1]Shanghai!B61</f>
        <v>338.790203214489</v>
      </c>
      <c r="Z59" s="29">
        <f>[1]Shanxi!B61</f>
        <v>110.890425464016</v>
      </c>
      <c r="AA59" s="29">
        <f>[1]Sichuan!B61</f>
        <v>184.999070107575</v>
      </c>
      <c r="AB59" s="29">
        <f>[1]Tianjin!B61</f>
        <v>135.995083687376</v>
      </c>
      <c r="AC59" s="29">
        <f>[1]Tibet!B61</f>
        <v>14.219731422053</v>
      </c>
      <c r="AD59" s="29">
        <f>[1]Xinjiang!B61</f>
        <v>116.827521242191</v>
      </c>
      <c r="AE59" s="29">
        <f>[1]Yunnan!B61</f>
        <v>147.552172483954</v>
      </c>
      <c r="AF59" s="29">
        <f>[1]Zhejiang!B61</f>
        <v>278.298442545929</v>
      </c>
      <c r="AG59" s="29">
        <f>[1]Nation!B61</f>
        <v>5816.95086188219</v>
      </c>
    </row>
    <row r="60" spans="1:33">
      <c r="A60" s="25">
        <v>1999</v>
      </c>
      <c r="B60" s="29">
        <f>[1]Anhui!B62</f>
        <v>166.460354247606</v>
      </c>
      <c r="C60" s="29">
        <f>[1]Beijing!B62</f>
        <v>323.329361183276</v>
      </c>
      <c r="D60" s="29">
        <f>[1]Chongqing!B62</f>
        <v>131.530325128435</v>
      </c>
      <c r="E60" s="29">
        <f>[1]Fujian!B62</f>
        <v>146.368163720575</v>
      </c>
      <c r="F60" s="29">
        <f>[1]Gansu!B62</f>
        <v>64.6853179965993</v>
      </c>
      <c r="G60" s="29">
        <f>[1]Guangdong!B62</f>
        <v>606.668369526246</v>
      </c>
      <c r="H60" s="29">
        <f>[1]Guangxi!B62</f>
        <v>107.670378982607</v>
      </c>
      <c r="I60" s="29">
        <f>[1]Guizhou!B62</f>
        <v>62.0635027406805</v>
      </c>
      <c r="J60" s="29">
        <f>[1]Hainan!B62</f>
        <v>46.7796923971343</v>
      </c>
      <c r="K60" s="29">
        <f>[1]Hebei!B62</f>
        <v>359.270859388917</v>
      </c>
      <c r="L60" s="29">
        <f>[1]Heilongjiang!B62</f>
        <v>178.990716634226</v>
      </c>
      <c r="M60" s="29">
        <f>[1]Henan!B62</f>
        <v>120.91178123108</v>
      </c>
      <c r="N60" s="29">
        <f>[1]Hubei!B62</f>
        <v>260.837109816925</v>
      </c>
      <c r="O60" s="29">
        <f>[1]Hunan!B62</f>
        <v>120.91178123108</v>
      </c>
      <c r="P60" s="29">
        <f>[1]InnerMongolia!B62</f>
        <v>111.2584186502</v>
      </c>
      <c r="Q60" s="29">
        <f>[1]Jiangsu!B62</f>
        <v>703.804064037245</v>
      </c>
      <c r="R60" s="29">
        <f>[1]Jiangxi!B62</f>
        <v>133.900253133788</v>
      </c>
      <c r="S60" s="29">
        <f>[1]Jilin!B62</f>
        <v>110.902816934923</v>
      </c>
      <c r="T60" s="29">
        <f>[1]Liaoning!B62</f>
        <v>268.407868422977</v>
      </c>
      <c r="U60" s="29">
        <f>[1]Ningxia!B62</f>
        <v>24.8705105012426</v>
      </c>
      <c r="V60" s="29">
        <f>[1]Qinghai!B62</f>
        <v>34.36594220591</v>
      </c>
      <c r="W60" s="29">
        <f>[1]Shannxi!B62</f>
        <v>108.258286810991</v>
      </c>
      <c r="X60" s="29">
        <f>[1]Shandong!B62</f>
        <v>449.683047327462</v>
      </c>
      <c r="Y60" s="29">
        <f>[1]Shanghai!B62</f>
        <v>377.686560594045</v>
      </c>
      <c r="Z60" s="29">
        <f>[1]Shanxi!B62</f>
        <v>122.645007174706</v>
      </c>
      <c r="AA60" s="29">
        <f>[1]Sichuan!B62</f>
        <v>207.350043637884</v>
      </c>
      <c r="AB60" s="29">
        <f>[1]Tianjin!B62</f>
        <v>150.517557134726</v>
      </c>
      <c r="AC60" s="29">
        <f>[1]Tibet!B62</f>
        <v>15.002893164755</v>
      </c>
      <c r="AD60" s="29">
        <f>[1]Xinjiang!B62</f>
        <v>128.062566233565</v>
      </c>
      <c r="AE60" s="29">
        <f>[1]Yunnan!B62</f>
        <v>163.019044458027</v>
      </c>
      <c r="AF60" s="29">
        <f>[1]Zhejiang!B62</f>
        <v>330.184064046098</v>
      </c>
      <c r="AG60" s="29">
        <f>[1]Nation!B62</f>
        <v>6405.88023755592</v>
      </c>
    </row>
    <row r="61" spans="1:33">
      <c r="A61" s="25">
        <v>2000</v>
      </c>
      <c r="B61" s="29">
        <f>[1]Anhui!B63</f>
        <v>182.448888782456</v>
      </c>
      <c r="C61" s="29">
        <f>[1]Beijing!B63</f>
        <v>363.775353710854</v>
      </c>
      <c r="D61" s="29">
        <f>[1]Chongqing!B63</f>
        <v>149.445645266595</v>
      </c>
      <c r="E61" s="29">
        <f>[1]Fujian!B63</f>
        <v>164.891815247221</v>
      </c>
      <c r="F61" s="29">
        <f>[1]Gansu!B63</f>
        <v>71.8238430241687</v>
      </c>
      <c r="G61" s="29">
        <f>[1]Guangdong!B63</f>
        <v>685.109922719066</v>
      </c>
      <c r="H61" s="29">
        <f>[1]Guangxi!B63</f>
        <v>118.971333765064</v>
      </c>
      <c r="I61" s="29">
        <f>[1]Guizhou!B63</f>
        <v>69.7682619737476</v>
      </c>
      <c r="J61" s="29">
        <f>[1]Hainan!B63</f>
        <v>50.0780267543316</v>
      </c>
      <c r="K61" s="29">
        <f>[1]Hebei!B63</f>
        <v>402.225283950124</v>
      </c>
      <c r="L61" s="29">
        <f>[1]Heilongjiang!B63</f>
        <v>194.64809304204</v>
      </c>
      <c r="M61" s="29">
        <f>[1]Henan!B63</f>
        <v>133.472157114324</v>
      </c>
      <c r="N61" s="29">
        <f>[1]Hubei!B63</f>
        <v>293.984395841201</v>
      </c>
      <c r="O61" s="29">
        <f>[1]Hunan!B63</f>
        <v>133.472157114324</v>
      </c>
      <c r="P61" s="29">
        <f>[1]InnerMongolia!B63</f>
        <v>122.576702627366</v>
      </c>
      <c r="Q61" s="29">
        <f>[1]Jiangsu!B63</f>
        <v>798.863584773418</v>
      </c>
      <c r="R61" s="29">
        <f>[1]Jiangxi!B63</f>
        <v>148.099584563744</v>
      </c>
      <c r="S61" s="29">
        <f>[1]Jilin!B63</f>
        <v>121.99626818057</v>
      </c>
      <c r="T61" s="29">
        <f>[1]Liaoning!B63</f>
        <v>289.034039754614</v>
      </c>
      <c r="U61" s="29">
        <f>[1]Ningxia!B63</f>
        <v>27.3970845012491</v>
      </c>
      <c r="V61" s="29">
        <f>[1]Qinghai!B63</f>
        <v>39.1913229320694</v>
      </c>
      <c r="W61" s="29">
        <f>[1]Shannxi!B63</f>
        <v>119.722122678569</v>
      </c>
      <c r="X61" s="29">
        <f>[1]Shandong!B63</f>
        <v>509.205207053732</v>
      </c>
      <c r="Y61" s="29">
        <f>[1]Shanghai!B63</f>
        <v>418.375265025572</v>
      </c>
      <c r="Z61" s="29">
        <f>[1]Shanxi!B63</f>
        <v>134.939059788741</v>
      </c>
      <c r="AA61" s="29">
        <f>[1]Sichuan!B63</f>
        <v>232.726400480791</v>
      </c>
      <c r="AB61" s="29">
        <f>[1]Tianjin!B63</f>
        <v>166.400697978915</v>
      </c>
      <c r="AC61" s="29">
        <f>[1]Tibet!B63</f>
        <v>15.7937918665473</v>
      </c>
      <c r="AD61" s="29">
        <f>[1]Xinjiang!B63</f>
        <v>141.150353906094</v>
      </c>
      <c r="AE61" s="29">
        <f>[1]Yunnan!B63</f>
        <v>177.077772545571</v>
      </c>
      <c r="AF61" s="29">
        <f>[1]Zhejiang!B63</f>
        <v>388.791486756927</v>
      </c>
      <c r="AG61" s="29">
        <f>[1]Nation!B63</f>
        <v>7050.44659491556</v>
      </c>
    </row>
    <row r="62" spans="1:33">
      <c r="A62" s="25">
        <v>2001</v>
      </c>
      <c r="B62" s="29">
        <f>[1]Anhui!B64</f>
        <v>199.927377717424</v>
      </c>
      <c r="C62" s="29">
        <f>[1]Beijing!B64</f>
        <v>410.253931460497</v>
      </c>
      <c r="D62" s="29">
        <f>[1]Chongqing!B64</f>
        <v>171.047473748794</v>
      </c>
      <c r="E62" s="29">
        <f>[1]Fujian!B64</f>
        <v>183.475272472584</v>
      </c>
      <c r="F62" s="29">
        <f>[1]Gansu!B64</f>
        <v>80.8659946517613</v>
      </c>
      <c r="G62" s="29">
        <f>[1]Guangdong!B64</f>
        <v>771.843451330791</v>
      </c>
      <c r="H62" s="29">
        <f>[1]Guangxi!B64</f>
        <v>130.955202132054</v>
      </c>
      <c r="I62" s="29">
        <f>[1]Guizhou!B64</f>
        <v>80.0410531616415</v>
      </c>
      <c r="J62" s="29">
        <f>[1]Hainan!B64</f>
        <v>53.4727329727424</v>
      </c>
      <c r="K62" s="29">
        <f>[1]Hebei!B64</f>
        <v>445.973050682402</v>
      </c>
      <c r="L62" s="29">
        <f>[1]Heilongjiang!B64</f>
        <v>212.934187165507</v>
      </c>
      <c r="M62" s="29">
        <f>[1]Henan!B64</f>
        <v>147.772347401643</v>
      </c>
      <c r="N62" s="29">
        <f>[1]Hubei!B64</f>
        <v>330.328785950929</v>
      </c>
      <c r="O62" s="29">
        <f>[1]Hunan!B64</f>
        <v>147.772347401643</v>
      </c>
      <c r="P62" s="29">
        <f>[1]InnerMongolia!B64</f>
        <v>135.939422367465</v>
      </c>
      <c r="Q62" s="29">
        <f>[1]Jiangsu!B64</f>
        <v>899.738324993655</v>
      </c>
      <c r="R62" s="29">
        <f>[1]Jiangxi!B64</f>
        <v>164.988350780531</v>
      </c>
      <c r="S62" s="29">
        <f>[1]Jilin!B64</f>
        <v>134.219076205915</v>
      </c>
      <c r="T62" s="29">
        <f>[1]Liaoning!B64</f>
        <v>312.54381441739</v>
      </c>
      <c r="U62" s="29">
        <f>[1]Ningxia!B64</f>
        <v>30.5663806572461</v>
      </c>
      <c r="V62" s="29">
        <f>[1]Qinghai!B64</f>
        <v>45.68917766275</v>
      </c>
      <c r="W62" s="29">
        <f>[1]Shannxi!B64</f>
        <v>132.031437393941</v>
      </c>
      <c r="X62" s="29">
        <f>[1]Shandong!B64</f>
        <v>573.752574059276</v>
      </c>
      <c r="Y62" s="29">
        <f>[1]Shanghai!B64</f>
        <v>461.422282399729</v>
      </c>
      <c r="Z62" s="29">
        <f>[1]Shanxi!B64</f>
        <v>148.801334632943</v>
      </c>
      <c r="AA62" s="29">
        <f>[1]Sichuan!B64</f>
        <v>260.592938055726</v>
      </c>
      <c r="AB62" s="29">
        <f>[1]Tianjin!B64</f>
        <v>185.361179443348</v>
      </c>
      <c r="AC62" s="29">
        <f>[1]Tibet!B64</f>
        <v>16.6968845027898</v>
      </c>
      <c r="AD62" s="29">
        <f>[1]Xinjiang!B64</f>
        <v>155.223580486715</v>
      </c>
      <c r="AE62" s="29">
        <f>[1]Yunnan!B64</f>
        <v>191.566270961832</v>
      </c>
      <c r="AF62" s="29">
        <f>[1]Zhejiang!B64</f>
        <v>456.49627615128</v>
      </c>
      <c r="AG62" s="29">
        <f>[1]Nation!B64</f>
        <v>7793.11393900687</v>
      </c>
    </row>
    <row r="63" spans="1:33">
      <c r="A63" s="25">
        <v>2002</v>
      </c>
      <c r="B63" s="29">
        <f>[1]Anhui!B65</f>
        <v>219.528597762449</v>
      </c>
      <c r="C63" s="29">
        <f>[1]Beijing!B65</f>
        <v>469.277188905234</v>
      </c>
      <c r="D63" s="29">
        <f>[1]Chongqing!B65</f>
        <v>197.927052931148</v>
      </c>
      <c r="E63" s="29">
        <f>[1]Fujian!B65</f>
        <v>203.502543875999</v>
      </c>
      <c r="F63" s="29">
        <f>[1]Gansu!B65</f>
        <v>91.3546568825132</v>
      </c>
      <c r="G63" s="29">
        <f>[1]Guangdong!B65</f>
        <v>875.411927432652</v>
      </c>
      <c r="H63" s="29">
        <f>[1]Guangxi!B65</f>
        <v>144.965836908781</v>
      </c>
      <c r="I63" s="29">
        <f>[1]Guizhou!B65</f>
        <v>91.8985940119557</v>
      </c>
      <c r="J63" s="29">
        <f>[1]Hainan!B65</f>
        <v>57.4037734099416</v>
      </c>
      <c r="K63" s="29">
        <f>[1]Hebei!B65</f>
        <v>491.064590015156</v>
      </c>
      <c r="L63" s="29">
        <f>[1]Heilongjiang!B65</f>
        <v>233.105472261436</v>
      </c>
      <c r="M63" s="29">
        <f>[1]Henan!B65</f>
        <v>163.801459504343</v>
      </c>
      <c r="N63" s="29">
        <f>[1]Hubei!B65</f>
        <v>367.326709447129</v>
      </c>
      <c r="O63" s="29">
        <f>[1]Hunan!B65</f>
        <v>163.801459504343</v>
      </c>
      <c r="P63" s="29">
        <f>[1]InnerMongolia!B65</f>
        <v>157.314312093383</v>
      </c>
      <c r="Q63" s="29">
        <f>[1]Jiangsu!B65</f>
        <v>1010.41409605656</v>
      </c>
      <c r="R63" s="29">
        <f>[1]Jiangxi!B65</f>
        <v>189.676585544452</v>
      </c>
      <c r="S63" s="29">
        <f>[1]Jilin!B65</f>
        <v>148.965287848787</v>
      </c>
      <c r="T63" s="29">
        <f>[1]Liaoning!B65</f>
        <v>339.561679585015</v>
      </c>
      <c r="U63" s="29">
        <f>[1]Ningxia!B65</f>
        <v>34.3721211681059</v>
      </c>
      <c r="V63" s="29">
        <f>[1]Qinghai!B65</f>
        <v>53.3122772538662</v>
      </c>
      <c r="W63" s="29">
        <f>[1]Shannxi!B65</f>
        <v>145.994376202157</v>
      </c>
      <c r="X63" s="29">
        <f>[1]Shandong!B65</f>
        <v>651.938075596379</v>
      </c>
      <c r="Y63" s="29">
        <f>[1]Shanghai!B65</f>
        <v>510.346523092063</v>
      </c>
      <c r="Z63" s="29">
        <f>[1]Shanxi!B65</f>
        <v>165.811288982362</v>
      </c>
      <c r="AA63" s="29">
        <f>[1]Sichuan!B65</f>
        <v>292.743051624086</v>
      </c>
      <c r="AB63" s="29">
        <f>[1]Tianjin!B65</f>
        <v>207.853045791339</v>
      </c>
      <c r="AC63" s="29">
        <f>[1]Tibet!B65</f>
        <v>18.6443542257228</v>
      </c>
      <c r="AD63" s="29">
        <f>[1]Xinjiang!B65</f>
        <v>172.684196440928</v>
      </c>
      <c r="AE63" s="29">
        <f>[1]Yunnan!B65</f>
        <v>208.103694191162</v>
      </c>
      <c r="AF63" s="29">
        <f>[1]Zhejiang!B65</f>
        <v>540.758860057386</v>
      </c>
      <c r="AG63" s="29">
        <f>[1]Nation!B65</f>
        <v>8667.51772213029</v>
      </c>
    </row>
    <row r="64" spans="1:33">
      <c r="A64" s="25">
        <v>2003</v>
      </c>
      <c r="B64" s="29">
        <f>[1]Anhui!B66</f>
        <v>243.255548946624</v>
      </c>
      <c r="C64" s="29">
        <f>[1]Beijing!B66</f>
        <v>543.714927846103</v>
      </c>
      <c r="D64" s="29">
        <f>[1]Chongqing!B66</f>
        <v>234.007858084984</v>
      </c>
      <c r="E64" s="29">
        <f>[1]Fujian!B66</f>
        <v>228.354128158726</v>
      </c>
      <c r="F64" s="29">
        <f>[1]Gansu!B66</f>
        <v>103.255862552108</v>
      </c>
      <c r="G64" s="29">
        <f>[1]Guangdong!B66</f>
        <v>1005.04923317478</v>
      </c>
      <c r="H64" s="29">
        <f>[1]Guangxi!B66</f>
        <v>161.740665301372</v>
      </c>
      <c r="I64" s="29">
        <f>[1]Guizhou!B66</f>
        <v>105.232375190666</v>
      </c>
      <c r="J64" s="29">
        <f>[1]Hainan!B66</f>
        <v>62.0936084528456</v>
      </c>
      <c r="K64" s="29">
        <f>[1]Hebei!B66</f>
        <v>547.984812223163</v>
      </c>
      <c r="L64" s="29">
        <f>[1]Heilongjiang!B66</f>
        <v>254.150023785306</v>
      </c>
      <c r="M64" s="29">
        <f>[1]Henan!B66</f>
        <v>182.184531595426</v>
      </c>
      <c r="N64" s="29">
        <f>[1]Hubei!B66</f>
        <v>405.922763161948</v>
      </c>
      <c r="O64" s="29">
        <f>[1]Hunan!B66</f>
        <v>182.184531595426</v>
      </c>
      <c r="P64" s="29">
        <f>[1]InnerMongolia!B66</f>
        <v>196.577769789374</v>
      </c>
      <c r="Q64" s="29">
        <f>[1]Jiangsu!B66</f>
        <v>1172.37117352382</v>
      </c>
      <c r="R64" s="29">
        <f>[1]Jiangxi!B66</f>
        <v>223.067832001224</v>
      </c>
      <c r="S64" s="29">
        <f>[1]Jilin!B66</f>
        <v>166.655876336046</v>
      </c>
      <c r="T64" s="29">
        <f>[1]Liaoning!B66</f>
        <v>377.510860557724</v>
      </c>
      <c r="U64" s="29">
        <f>[1]Ningxia!B66</f>
        <v>39.7233469540558</v>
      </c>
      <c r="V64" s="29">
        <f>[1]Qinghai!B66</f>
        <v>61.6960294098861</v>
      </c>
      <c r="W64" s="29">
        <f>[1]Shannxi!B66</f>
        <v>163.183501395894</v>
      </c>
      <c r="X64" s="29">
        <f>[1]Shandong!B66</f>
        <v>748.756796222927</v>
      </c>
      <c r="Y64" s="29">
        <f>[1]Shanghai!B66</f>
        <v>563.785993956206</v>
      </c>
      <c r="Z64" s="29">
        <f>[1]Shanxi!B66</f>
        <v>188.052699129201</v>
      </c>
      <c r="AA64" s="29">
        <f>[1]Sichuan!B66</f>
        <v>330.45176083545</v>
      </c>
      <c r="AB64" s="29">
        <f>[1]Tianjin!B66</f>
        <v>236.620858515798</v>
      </c>
      <c r="AC64" s="29">
        <f>[1]Tibet!B66</f>
        <v>21.5461433604152</v>
      </c>
      <c r="AD64" s="29">
        <f>[1]Xinjiang!B66</f>
        <v>195.155362125934</v>
      </c>
      <c r="AE64" s="29">
        <f>[1]Yunnan!B66</f>
        <v>229.814064678527</v>
      </c>
      <c r="AF64" s="29">
        <f>[1]Zhejiang!B66</f>
        <v>656.821822774654</v>
      </c>
      <c r="AG64" s="29">
        <f>[1]Nation!B66</f>
        <v>9767.37131578101</v>
      </c>
    </row>
    <row r="65" spans="1:33">
      <c r="A65" s="25">
        <v>2004</v>
      </c>
      <c r="B65" s="29">
        <f>[1]Anhui!B67</f>
        <v>276.532401433001</v>
      </c>
      <c r="C65" s="29">
        <f>[1]Beijing!B67</f>
        <v>627.425993449197</v>
      </c>
      <c r="D65" s="29">
        <f>[1]Chongqing!B67</f>
        <v>277.507493721318</v>
      </c>
      <c r="E65" s="29">
        <f>[1]Fujian!B67</f>
        <v>260.563392606497</v>
      </c>
      <c r="F65" s="29">
        <f>[1]Gansu!B67</f>
        <v>117.020416753785</v>
      </c>
      <c r="G65" s="29">
        <f>[1]Guangdong!B67</f>
        <v>1150.64363123396</v>
      </c>
      <c r="H65" s="29">
        <f>[1]Guangxi!B67</f>
        <v>184.012931325046</v>
      </c>
      <c r="I65" s="29">
        <f>[1]Guizhou!B67</f>
        <v>119.577252547887</v>
      </c>
      <c r="J65" s="29">
        <f>[1]Hainan!B67</f>
        <v>67.3406005772884</v>
      </c>
      <c r="K65" s="29">
        <f>[1]Hebei!B67</f>
        <v>620.795905979486</v>
      </c>
      <c r="L65" s="29">
        <f>[1]Heilongjiang!B67</f>
        <v>279.707270433225</v>
      </c>
      <c r="M65" s="29">
        <f>[1]Henan!B67</f>
        <v>204.691265877995</v>
      </c>
      <c r="N65" s="29">
        <f>[1]Hubei!B67</f>
        <v>452.49078854179</v>
      </c>
      <c r="O65" s="29">
        <f>[1]Hunan!B67</f>
        <v>204.691265877995</v>
      </c>
      <c r="P65" s="29">
        <f>[1]InnerMongolia!B67</f>
        <v>253.750857758923</v>
      </c>
      <c r="Q65" s="29">
        <f>[1]Jiangsu!B67</f>
        <v>1359.97484736235</v>
      </c>
      <c r="R65" s="29">
        <f>[1]Jiangxi!B67</f>
        <v>263.993957155992</v>
      </c>
      <c r="S65" s="29">
        <f>[1]Jilin!B67</f>
        <v>191.30304601535</v>
      </c>
      <c r="T65" s="29">
        <f>[1]Liaoning!B67</f>
        <v>433.490003768759</v>
      </c>
      <c r="U65" s="29">
        <f>[1]Ningxia!B67</f>
        <v>46.2217725513337</v>
      </c>
      <c r="V65" s="29">
        <f>[1]Qinghai!B67</f>
        <v>70.8524862870763</v>
      </c>
      <c r="W65" s="29">
        <f>[1]Shannxi!B67</f>
        <v>183.54001637858</v>
      </c>
      <c r="X65" s="29">
        <f>[1]Shandong!B67</f>
        <v>874.546716209288</v>
      </c>
      <c r="Y65" s="29">
        <f>[1]Shanghai!B67</f>
        <v>626.963204854457</v>
      </c>
      <c r="Z65" s="29">
        <f>[1]Shanxi!B67</f>
        <v>217.909789471854</v>
      </c>
      <c r="AA65" s="29">
        <f>[1]Sichuan!B67</f>
        <v>374.78415970548</v>
      </c>
      <c r="AB65" s="29">
        <f>[1]Tianjin!B67</f>
        <v>271.306245935145</v>
      </c>
      <c r="AC65" s="29">
        <f>[1]Tibet!B67</f>
        <v>26.9171320768159</v>
      </c>
      <c r="AD65" s="29">
        <f>[1]Xinjiang!B67</f>
        <v>219.791613042465</v>
      </c>
      <c r="AE65" s="29">
        <f>[1]Yunnan!B67</f>
        <v>256.030081660667</v>
      </c>
      <c r="AF65" s="29">
        <f>[1]Zhejiang!B67</f>
        <v>791.569223475818</v>
      </c>
      <c r="AG65" s="29">
        <f>[1]Nation!B67</f>
        <v>11071.752185218</v>
      </c>
    </row>
    <row r="66" spans="1:33">
      <c r="A66" s="25">
        <v>2005</v>
      </c>
      <c r="B66" s="29">
        <f>[1]Anhui!B68</f>
        <v>315.696699466661</v>
      </c>
      <c r="C66" s="29">
        <f>[1]Beijing!B68</f>
        <v>721.239048819678</v>
      </c>
      <c r="D66" s="29">
        <f>[1]Chongqing!B68</f>
        <v>329.586301609248</v>
      </c>
      <c r="E66" s="29">
        <f>[1]Fujian!B68</f>
        <v>303.066931831937</v>
      </c>
      <c r="F66" s="29">
        <f>[1]Gansu!B68</f>
        <v>132.758019337922</v>
      </c>
      <c r="G66" s="29">
        <f>[1]Guangdong!B68</f>
        <v>1335.9500419714</v>
      </c>
      <c r="H66" s="29">
        <f>[1]Guangxi!B68</f>
        <v>215.276302262484</v>
      </c>
      <c r="I66" s="29">
        <f>[1]Guizhou!B68</f>
        <v>135.892877302793</v>
      </c>
      <c r="J66" s="29">
        <f>[1]Hainan!B68</f>
        <v>74.1296204914395</v>
      </c>
      <c r="K66" s="29">
        <f>[1]Hebei!B68</f>
        <v>723.05323671136</v>
      </c>
      <c r="L66" s="29">
        <f>[1]Heilongjiang!B68</f>
        <v>309.941848538682</v>
      </c>
      <c r="M66" s="29">
        <f>[1]Henan!B68</f>
        <v>233.872041291534</v>
      </c>
      <c r="N66" s="29">
        <f>[1]Hubei!B68</f>
        <v>509.246826013439</v>
      </c>
      <c r="O66" s="29">
        <f>[1]Hunan!B68</f>
        <v>233.872041291534</v>
      </c>
      <c r="P66" s="29">
        <f>[1]InnerMongolia!B68</f>
        <v>336.89189486372</v>
      </c>
      <c r="Q66" s="29">
        <f>[1]Jiangsu!B68</f>
        <v>1605.84574493691</v>
      </c>
      <c r="R66" s="29">
        <f>[1]Jiangxi!B68</f>
        <v>311.865958432301</v>
      </c>
      <c r="S66" s="29">
        <f>[1]Jilin!B68</f>
        <v>228.560445510315</v>
      </c>
      <c r="T66" s="29">
        <f>[1]Liaoning!B68</f>
        <v>521.661457627434</v>
      </c>
      <c r="U66" s="29">
        <f>[1]Ningxia!B68</f>
        <v>54.4017513367019</v>
      </c>
      <c r="V66" s="29">
        <f>[1]Qinghai!B68</f>
        <v>81.1308353035591</v>
      </c>
      <c r="W66" s="29">
        <f>[1]Shannxi!B68</f>
        <v>210.737148501309</v>
      </c>
      <c r="X66" s="29">
        <f>[1]Shandong!B68</f>
        <v>1041.01388678019</v>
      </c>
      <c r="Y66" s="29">
        <f>[1]Shanghai!B68</f>
        <v>699.265212837802</v>
      </c>
      <c r="Z66" s="29">
        <f>[1]Shanxi!B68</f>
        <v>256.365646181235</v>
      </c>
      <c r="AA66" s="29">
        <f>[1]Sichuan!B68</f>
        <v>428.222107104168</v>
      </c>
      <c r="AB66" s="29">
        <f>[1]Tianjin!B68</f>
        <v>312.571785184082</v>
      </c>
      <c r="AC66" s="29">
        <f>[1]Tibet!B68</f>
        <v>33.1774055828958</v>
      </c>
      <c r="AD66" s="29">
        <f>[1]Xinjiang!B68</f>
        <v>245.500766042052</v>
      </c>
      <c r="AE66" s="29">
        <f>[1]Yunnan!B68</f>
        <v>284.372948777689</v>
      </c>
      <c r="AF66" s="29">
        <f>[1]Zhejiang!B68</f>
        <v>941.039066535145</v>
      </c>
      <c r="AG66" s="29">
        <f>[1]Nation!B68</f>
        <v>12568.0648724465</v>
      </c>
    </row>
    <row r="67" spans="1:33">
      <c r="A67" s="25">
        <v>2006</v>
      </c>
      <c r="B67" s="29">
        <f>[1]Anhui!B69</f>
        <v>362.678200090163</v>
      </c>
      <c r="C67" s="29">
        <f>[1]Beijing!B69</f>
        <v>822.242537922281</v>
      </c>
      <c r="D67" s="29">
        <f>[1]Chongqing!B69</f>
        <v>386.871908349067</v>
      </c>
      <c r="E67" s="29">
        <f>[1]Fujian!B69</f>
        <v>354.203492305148</v>
      </c>
      <c r="F67" s="29">
        <f>[1]Gansu!B69</f>
        <v>150.121534380485</v>
      </c>
      <c r="G67" s="29">
        <f>[1]Guangdong!B69</f>
        <v>1542.4291048485</v>
      </c>
      <c r="H67" s="29">
        <f>[1]Guangxi!B69</f>
        <v>254.470004194495</v>
      </c>
      <c r="I67" s="29">
        <f>[1]Guizhou!B69</f>
        <v>155.446680393268</v>
      </c>
      <c r="J67" s="29">
        <f>[1]Hainan!B69</f>
        <v>82.3086089684677</v>
      </c>
      <c r="K67" s="29">
        <f>[1]Hebei!B69</f>
        <v>840.010475090584</v>
      </c>
      <c r="L67" s="29">
        <f>[1]Heilongjiang!B69</f>
        <v>349.072130680116</v>
      </c>
      <c r="M67" s="29">
        <f>[1]Henan!B69</f>
        <v>269.98773360416</v>
      </c>
      <c r="N67" s="29">
        <f>[1]Hubei!B69</f>
        <v>583.327286259214</v>
      </c>
      <c r="O67" s="29">
        <f>[1]Hunan!B69</f>
        <v>269.98773360416</v>
      </c>
      <c r="P67" s="29">
        <f>[1]InnerMongolia!B69</f>
        <v>434.580777266552</v>
      </c>
      <c r="Q67" s="29">
        <f>[1]Jiangsu!B69</f>
        <v>1876.42029791418</v>
      </c>
      <c r="R67" s="29">
        <f>[1]Jiangxi!B69</f>
        <v>371.257363195141</v>
      </c>
      <c r="S67" s="29">
        <f>[1]Jilin!B69</f>
        <v>289.097536241504</v>
      </c>
      <c r="T67" s="29">
        <f>[1]Liaoning!B69</f>
        <v>626.436153764231</v>
      </c>
      <c r="U67" s="29">
        <f>[1]Ningxia!B69</f>
        <v>64.1525350976779</v>
      </c>
      <c r="V67" s="29">
        <f>[1]Qinghai!B69</f>
        <v>91.9036522898322</v>
      </c>
      <c r="W67" s="29">
        <f>[1]Shannxi!B69</f>
        <v>244.998613290514</v>
      </c>
      <c r="X67" s="29">
        <f>[1]Shandong!B69</f>
        <v>1240.10284755573</v>
      </c>
      <c r="Y67" s="29">
        <f>[1]Shanghai!B69</f>
        <v>788.45643963075</v>
      </c>
      <c r="Z67" s="29">
        <f>[1]Shanxi!B69</f>
        <v>302.837827268296</v>
      </c>
      <c r="AA67" s="29">
        <f>[1]Sichuan!B69</f>
        <v>495.127905457886</v>
      </c>
      <c r="AB67" s="29">
        <f>[1]Tianjin!B69</f>
        <v>362.707745319379</v>
      </c>
      <c r="AC67" s="29">
        <f>[1]Tibet!B69</f>
        <v>39.9991902368647</v>
      </c>
      <c r="AD67" s="29">
        <f>[1]Xinjiang!B69</f>
        <v>274.956084706365</v>
      </c>
      <c r="AE67" s="29">
        <f>[1]Yunnan!B69</f>
        <v>316.700100522408</v>
      </c>
      <c r="AF67" s="29">
        <f>[1]Zhejiang!B69</f>
        <v>1103.11374086451</v>
      </c>
      <c r="AG67" s="29">
        <f>[1]Nation!B69</f>
        <v>14254.4475814244</v>
      </c>
    </row>
    <row r="68" spans="1:33">
      <c r="A68" s="25">
        <v>2007</v>
      </c>
      <c r="B68" s="29">
        <f>[1]Anhui!B70</f>
        <v>420.314323464211</v>
      </c>
      <c r="C68" s="29">
        <f>[1]Beijing!B70</f>
        <v>934.272467032544</v>
      </c>
      <c r="D68" s="29">
        <f>[1]Chongqing!B70</f>
        <v>451.008953700049</v>
      </c>
      <c r="E68" s="29">
        <f>[1]Fujian!B70</f>
        <v>419.069416700535</v>
      </c>
      <c r="F68" s="29">
        <f>[1]Gansu!B70</f>
        <v>170.227418358454</v>
      </c>
      <c r="G68" s="29">
        <f>[1]Guangdong!B70</f>
        <v>1776.61486432002</v>
      </c>
      <c r="H68" s="29">
        <f>[1]Guangxi!B70</f>
        <v>305.588100564455</v>
      </c>
      <c r="I68" s="29">
        <f>[1]Guizhou!B70</f>
        <v>177.886723967918</v>
      </c>
      <c r="J68" s="29">
        <f>[1]Hainan!B70</f>
        <v>91.9027624104628</v>
      </c>
      <c r="K68" s="29">
        <f>[1]Hebei!B70</f>
        <v>976.441092463475</v>
      </c>
      <c r="L68" s="29">
        <f>[1]Heilongjiang!B70</f>
        <v>399.154336630623</v>
      </c>
      <c r="M68" s="29">
        <f>[1]Henan!B70</f>
        <v>317.661099939696</v>
      </c>
      <c r="N68" s="29">
        <f>[1]Hubei!B70</f>
        <v>671.981806917555</v>
      </c>
      <c r="O68" s="29">
        <f>[1]Hunan!B70</f>
        <v>317.661099939696</v>
      </c>
      <c r="P68" s="29">
        <f>[1]InnerMongolia!B70</f>
        <v>556.400248782905</v>
      </c>
      <c r="Q68" s="29">
        <f>[1]Jiangsu!B70</f>
        <v>2174.32459538534</v>
      </c>
      <c r="R68" s="29">
        <f>[1]Jiangxi!B70</f>
        <v>441.335829638942</v>
      </c>
      <c r="S68" s="29">
        <f>[1]Jilin!B70</f>
        <v>374.353490828886</v>
      </c>
      <c r="T68" s="29">
        <f>[1]Liaoning!B70</f>
        <v>741.873818376098</v>
      </c>
      <c r="U68" s="29">
        <f>[1]Ningxia!B70</f>
        <v>75.0102049595184</v>
      </c>
      <c r="V68" s="29">
        <f>[1]Qinghai!B70</f>
        <v>104.094239258982</v>
      </c>
      <c r="W68" s="29">
        <f>[1]Shannxi!B70</f>
        <v>291.80740323639</v>
      </c>
      <c r="X68" s="29">
        <f>[1]Shandong!B70</f>
        <v>1455.10687771316</v>
      </c>
      <c r="Y68" s="29">
        <f>[1]Shanghai!B70</f>
        <v>891.728655868764</v>
      </c>
      <c r="Z68" s="29">
        <f>[1]Shanxi!B70</f>
        <v>358.57337438938</v>
      </c>
      <c r="AA68" s="29">
        <f>[1]Sichuan!B70</f>
        <v>577.006102142656</v>
      </c>
      <c r="AB68" s="29">
        <f>[1]Tianjin!B70</f>
        <v>425.089072650835</v>
      </c>
      <c r="AC68" s="29">
        <f>[1]Tibet!B70</f>
        <v>47.157730256578</v>
      </c>
      <c r="AD68" s="29">
        <f>[1]Xinjiang!B70</f>
        <v>309.683754007921</v>
      </c>
      <c r="AE68" s="29">
        <f>[1]Yunnan!B70</f>
        <v>351.643868292535</v>
      </c>
      <c r="AF68" s="29">
        <f>[1]Zhejiang!B70</f>
        <v>1273.5650174293</v>
      </c>
      <c r="AG68" s="29">
        <f>[1]Nation!B70</f>
        <v>16240.5329370939</v>
      </c>
    </row>
    <row r="69" spans="1:33">
      <c r="A69" s="25">
        <v>2008</v>
      </c>
      <c r="B69" s="29">
        <f>[1]Anhui!B71</f>
        <v>486.697583456745</v>
      </c>
      <c r="C69" s="29">
        <f>[1]Beijing!B71</f>
        <v>1036.35746489558</v>
      </c>
      <c r="D69" s="29">
        <f>[1]Chongqing!B71</f>
        <v>519.657749883102</v>
      </c>
      <c r="E69" s="29">
        <f>[1]Fujian!B71</f>
        <v>502.880971901631</v>
      </c>
      <c r="F69" s="29">
        <f>[1]Gansu!B71</f>
        <v>192.993558607255</v>
      </c>
      <c r="G69" s="29">
        <f>[1]Guangdong!B71</f>
        <v>2015.95528848074</v>
      </c>
      <c r="H69" s="29">
        <f>[1]Guangxi!B71</f>
        <v>371.007641557683</v>
      </c>
      <c r="I69" s="29">
        <f>[1]Guizhou!B71</f>
        <v>204.184038566289</v>
      </c>
      <c r="J69" s="29">
        <f>[1]Hainan!B71</f>
        <v>104.252316320838</v>
      </c>
      <c r="K69" s="29">
        <f>[1]Hebei!B71</f>
        <v>1154.69261158663</v>
      </c>
      <c r="L69" s="29">
        <f>[1]Heilongjiang!B71</f>
        <v>459.978209201411</v>
      </c>
      <c r="M69" s="29">
        <f>[1]Henan!B71</f>
        <v>377.340055352657</v>
      </c>
      <c r="N69" s="29">
        <f>[1]Hubei!B71</f>
        <v>771.770209332638</v>
      </c>
      <c r="O69" s="29">
        <f>[1]Hunan!B71</f>
        <v>377.340055352657</v>
      </c>
      <c r="P69" s="29">
        <f>[1]InnerMongolia!B71</f>
        <v>699.765257586466</v>
      </c>
      <c r="Q69" s="29">
        <f>[1]Jiangsu!B71</f>
        <v>2500.77633375121</v>
      </c>
      <c r="R69" s="29">
        <f>[1]Jiangxi!B71</f>
        <v>523.107547931018</v>
      </c>
      <c r="S69" s="29">
        <f>[1]Jilin!B71</f>
        <v>492.720354482325</v>
      </c>
      <c r="T69" s="29">
        <f>[1]Liaoning!B71</f>
        <v>883.705002090303</v>
      </c>
      <c r="U69" s="29">
        <f>[1]Ningxia!B71</f>
        <v>90.138935743525</v>
      </c>
      <c r="V69" s="29">
        <f>[1]Qinghai!B71</f>
        <v>117.450212782981</v>
      </c>
      <c r="W69" s="29">
        <f>[1]Shannxi!B71</f>
        <v>349.224151377766</v>
      </c>
      <c r="X69" s="29">
        <f>[1]Shandong!B71</f>
        <v>1689.36785198271</v>
      </c>
      <c r="Y69" s="29">
        <f>[1]Shanghai!B71</f>
        <v>987.461908842795</v>
      </c>
      <c r="Z69" s="29">
        <f>[1]Shanxi!B71</f>
        <v>418.042630195826</v>
      </c>
      <c r="AA69" s="29">
        <f>[1]Sichuan!B71</f>
        <v>668.541209630325</v>
      </c>
      <c r="AB69" s="29">
        <f>[1]Tianjin!B71</f>
        <v>508.201555659274</v>
      </c>
      <c r="AC69" s="29">
        <f>[1]Tibet!B71</f>
        <v>55.4963459600783</v>
      </c>
      <c r="AD69" s="29">
        <f>[1]Xinjiang!B71</f>
        <v>347.453703949293</v>
      </c>
      <c r="AE69" s="29">
        <f>[1]Yunnan!B71</f>
        <v>386.9894124123</v>
      </c>
      <c r="AF69" s="29">
        <f>[1]Zhejiang!B71</f>
        <v>1434.76305480992</v>
      </c>
      <c r="AG69" s="29">
        <f>[1]Nation!B71</f>
        <v>18503.6372072725</v>
      </c>
    </row>
    <row r="70" spans="1:33">
      <c r="A70" s="25">
        <v>2009</v>
      </c>
      <c r="B70" s="29">
        <f>[1]Anhui!B72</f>
        <v>566.260756536006</v>
      </c>
      <c r="C70" s="29">
        <f>[1]Beijing!B72</f>
        <v>1149.13082425002</v>
      </c>
      <c r="D70" s="29">
        <f>[1]Chongqing!B72</f>
        <v>603.020752115064</v>
      </c>
      <c r="E70" s="29">
        <f>[1]Fujian!B72</f>
        <v>600.223414932312</v>
      </c>
      <c r="F70" s="29">
        <f>[1]Gansu!B72</f>
        <v>220.980784874256</v>
      </c>
      <c r="G70" s="29">
        <f>[1]Guangdong!B72</f>
        <v>2326.30112347619</v>
      </c>
      <c r="H70" s="29">
        <f>[1]Guangxi!B72</f>
        <v>475.504727468691</v>
      </c>
      <c r="I70" s="29">
        <f>[1]Guizhou!B72</f>
        <v>233.848409628584</v>
      </c>
      <c r="J70" s="29">
        <f>[1]Hainan!B72</f>
        <v>118.442827053634</v>
      </c>
      <c r="K70" s="29">
        <f>[1]Hebei!B72</f>
        <v>1353.00581325422</v>
      </c>
      <c r="L70" s="29">
        <f>[1]Heilongjiang!B72</f>
        <v>537.321389029696</v>
      </c>
      <c r="M70" s="29">
        <f>[1]Henan!B72</f>
        <v>447.489918521801</v>
      </c>
      <c r="N70" s="29">
        <f>[1]Hubei!B72</f>
        <v>899.466579587973</v>
      </c>
      <c r="O70" s="29">
        <f>[1]Hunan!B72</f>
        <v>447.489918521801</v>
      </c>
      <c r="P70" s="29">
        <f>[1]InnerMongolia!B72</f>
        <v>898.827511391493</v>
      </c>
      <c r="Q70" s="29">
        <f>[1]Jiangsu!B72</f>
        <v>2925.76231438167</v>
      </c>
      <c r="R70" s="29">
        <f>[1]Jiangxi!B72</f>
        <v>614.986789496778</v>
      </c>
      <c r="S70" s="29">
        <f>[1]Jilin!B72</f>
        <v>620.125575122444</v>
      </c>
      <c r="T70" s="29">
        <f>[1]Liaoning!B72</f>
        <v>1035.94579914696</v>
      </c>
      <c r="U70" s="29">
        <f>[1]Ningxia!B72</f>
        <v>109.664054423366</v>
      </c>
      <c r="V70" s="29">
        <f>[1]Qinghai!B72</f>
        <v>137.125190940167</v>
      </c>
      <c r="W70" s="29">
        <f>[1]Shannxi!B72</f>
        <v>419.582020439308</v>
      </c>
      <c r="X70" s="29">
        <f>[1]Shandong!B72</f>
        <v>1980.32364330618</v>
      </c>
      <c r="Y70" s="29">
        <f>[1]Shanghai!B72</f>
        <v>1100.94603774189</v>
      </c>
      <c r="Z70" s="29">
        <f>[1]Shanxi!B72</f>
        <v>503.852595093623</v>
      </c>
      <c r="AA70" s="29">
        <f>[1]Sichuan!B72</f>
        <v>777.638832500013</v>
      </c>
      <c r="AB70" s="29">
        <f>[1]Tianjin!B72</f>
        <v>635.339620839712</v>
      </c>
      <c r="AC70" s="29">
        <f>[1]Tibet!B72</f>
        <v>65.5884992831768</v>
      </c>
      <c r="AD70" s="29">
        <f>[1]Xinjiang!B72</f>
        <v>387.284568547425</v>
      </c>
      <c r="AE70" s="29">
        <f>[1]Yunnan!B72</f>
        <v>451.440284241782</v>
      </c>
      <c r="AF70" s="29">
        <f>[1]Zhejiang!B72</f>
        <v>1631.39342035579</v>
      </c>
      <c r="AG70" s="29">
        <f>[1]Nation!B72</f>
        <v>21432.0220956075</v>
      </c>
    </row>
    <row r="71" spans="1:33">
      <c r="A71" s="25">
        <v>2010</v>
      </c>
      <c r="B71" s="29">
        <f>[1]Anhui!B73</f>
        <v>663.663715897337</v>
      </c>
      <c r="C71" s="29">
        <f>[1]Beijing!B73</f>
        <v>1295.7811166923</v>
      </c>
      <c r="D71" s="29">
        <f>[1]Chongqing!B73</f>
        <v>700.381455802685</v>
      </c>
      <c r="E71" s="29">
        <f>[1]Fujian!B73</f>
        <v>701.151087039491</v>
      </c>
      <c r="F71" s="29">
        <f>[1]Gansu!B73</f>
        <v>253.71177811358</v>
      </c>
      <c r="G71" s="29">
        <f>[1]Guangdong!B73</f>
        <v>2683.48191878069</v>
      </c>
      <c r="H71" s="29">
        <f>[1]Guangxi!B73</f>
        <v>618.804821072247</v>
      </c>
      <c r="I71" s="29">
        <f>[1]Guizhou!B73</f>
        <v>274.200726374234</v>
      </c>
      <c r="J71" s="29">
        <f>[1]Hainan!B73</f>
        <v>138.157100866408</v>
      </c>
      <c r="K71" s="29">
        <f>[1]Hebei!B73</f>
        <v>1561.51236049338</v>
      </c>
      <c r="L71" s="29">
        <f>[1]Heilongjiang!B73</f>
        <v>624.861215317448</v>
      </c>
      <c r="M71" s="29">
        <f>[1]Henan!B73</f>
        <v>537.228468012905</v>
      </c>
      <c r="N71" s="29">
        <f>[1]Hubei!B73</f>
        <v>1053.14338551539</v>
      </c>
      <c r="O71" s="29">
        <f>[1]Hunan!B73</f>
        <v>537.228468012905</v>
      </c>
      <c r="P71" s="29">
        <f>[1]InnerMongolia!B73</f>
        <v>1123.0251904899</v>
      </c>
      <c r="Q71" s="29">
        <f>[1]Jiangsu!B73</f>
        <v>3414.04244515904</v>
      </c>
      <c r="R71" s="29">
        <f>[1]Jiangxi!B73</f>
        <v>714.551065354444</v>
      </c>
      <c r="S71" s="29">
        <f>[1]Jilin!B73</f>
        <v>775.942675499197</v>
      </c>
      <c r="T71" s="29">
        <f>[1]Liaoning!B73</f>
        <v>1220.42994552445</v>
      </c>
      <c r="U71" s="29">
        <f>[1]Ningxia!B73</f>
        <v>132.852847811589</v>
      </c>
      <c r="V71" s="29">
        <f>[1]Qinghai!B73</f>
        <v>162.627210601855</v>
      </c>
      <c r="W71" s="29">
        <f>[1]Shannxi!B73</f>
        <v>506.748664758706</v>
      </c>
      <c r="X71" s="29">
        <f>[1]Shandong!B73</f>
        <v>2301.74787934787</v>
      </c>
      <c r="Y71" s="29">
        <f>[1]Shanghai!B73</f>
        <v>1203.17924607895</v>
      </c>
      <c r="Z71" s="29">
        <f>[1]Shanxi!B73</f>
        <v>601.083474282582</v>
      </c>
      <c r="AA71" s="29">
        <f>[1]Sichuan!B73</f>
        <v>901.326325622699</v>
      </c>
      <c r="AB71" s="29">
        <f>[1]Tianjin!B73</f>
        <v>787.844441987996</v>
      </c>
      <c r="AC71" s="29">
        <f>[1]Tibet!B73</f>
        <v>80.6420940594014</v>
      </c>
      <c r="AD71" s="29">
        <f>[1]Xinjiang!B73</f>
        <v>440.982629980163</v>
      </c>
      <c r="AE71" s="29">
        <f>[1]Yunnan!B73</f>
        <v>550.124246311953</v>
      </c>
      <c r="AF71" s="29">
        <f>[1]Zhejiang!B73</f>
        <v>1848.16590419297</v>
      </c>
      <c r="AG71" s="29">
        <f>[1]Nation!B73</f>
        <v>24712.5634479936</v>
      </c>
    </row>
    <row r="72" spans="1:33">
      <c r="A72" s="25">
        <v>2011</v>
      </c>
      <c r="B72" s="29">
        <f>[1]Anhui!B74</f>
        <v>778.191342044491</v>
      </c>
      <c r="C72" s="29">
        <f>[1]Beijing!B74</f>
        <v>1432.36935117892</v>
      </c>
      <c r="D72" s="29">
        <f>[1]Chongqing!B74</f>
        <v>816.897534350931</v>
      </c>
      <c r="E72" s="29">
        <f>[1]Fujian!B74</f>
        <v>815.289859027589</v>
      </c>
      <c r="F72" s="29">
        <f>[1]Gansu!B74</f>
        <v>292.032946536206</v>
      </c>
      <c r="G72" s="29">
        <f>[1]Guangdong!B74</f>
        <v>3080.97603312588</v>
      </c>
      <c r="H72" s="29">
        <f>[1]Guangxi!B74</f>
        <v>782.853740318518</v>
      </c>
      <c r="I72" s="29">
        <f>[1]Guizhou!B74</f>
        <v>316.053438680396</v>
      </c>
      <c r="J72" s="29">
        <f>[1]Hainan!B74</f>
        <v>160.196899491842</v>
      </c>
      <c r="K72" s="29">
        <f>[1]Hebei!B74</f>
        <v>1824.61079585297</v>
      </c>
      <c r="L72" s="29">
        <f>[1]Heilongjiang!B74</f>
        <v>719.974519623032</v>
      </c>
      <c r="M72" s="29">
        <f>[1]Henan!B74</f>
        <v>633.279560397239</v>
      </c>
      <c r="N72" s="29">
        <f>[1]Hubei!B74</f>
        <v>1242.75675724853</v>
      </c>
      <c r="O72" s="29">
        <f>[1]Hunan!B74</f>
        <v>633.279560397239</v>
      </c>
      <c r="P72" s="29">
        <f>[1]InnerMongolia!B74</f>
        <v>1371.0269964206</v>
      </c>
      <c r="Q72" s="29">
        <f>[1]Jiangsu!B74</f>
        <v>3982.56178602467</v>
      </c>
      <c r="R72" s="29">
        <f>[1]Jiangxi!B74</f>
        <v>821.927640539586</v>
      </c>
      <c r="S72" s="29">
        <f>[1]Jilin!B74</f>
        <v>917.096401920219</v>
      </c>
      <c r="T72" s="29">
        <f>[1]Liaoning!B74</f>
        <v>1427.09742938528</v>
      </c>
      <c r="U72" s="29">
        <f>[1]Ningxia!B74</f>
        <v>154.846614704882</v>
      </c>
      <c r="V72" s="29">
        <f>[1]Qinghai!B74</f>
        <v>194.739701972633</v>
      </c>
      <c r="W72" s="29">
        <f>[1]Shannxi!B74</f>
        <v>600.431642079422</v>
      </c>
      <c r="X72" s="29">
        <f>[1]Shandong!B74</f>
        <v>2646.93053553356</v>
      </c>
      <c r="Y72" s="29">
        <f>[1]Shanghai!B74</f>
        <v>1292.01303078742</v>
      </c>
      <c r="Z72" s="29">
        <f>[1]Shanxi!B74</f>
        <v>715.707202966667</v>
      </c>
      <c r="AA72" s="29">
        <f>[1]Sichuan!B74</f>
        <v>1036.40962133995</v>
      </c>
      <c r="AB72" s="29">
        <f>[1]Tianjin!B74</f>
        <v>964.505211605004</v>
      </c>
      <c r="AC72" s="29">
        <f>[1]Tibet!B74</f>
        <v>93.0823907157665</v>
      </c>
      <c r="AD72" s="29">
        <f>[1]Xinjiang!B74</f>
        <v>503.128394621919</v>
      </c>
      <c r="AE72" s="29">
        <f>[1]Yunnan!B74</f>
        <v>671.01605958998</v>
      </c>
      <c r="AF72" s="29">
        <f>[1]Zhejiang!B74</f>
        <v>2083.31457111526</v>
      </c>
      <c r="AG72" s="29">
        <f>[1]Nation!B74</f>
        <v>28359.9195880735</v>
      </c>
    </row>
    <row r="73" spans="1:33">
      <c r="A73" s="25">
        <v>2012</v>
      </c>
      <c r="B73" s="29">
        <f>[1]Anhui!B75</f>
        <v>907.656732212377</v>
      </c>
      <c r="C73" s="29">
        <f>[1]Beijing!B75</f>
        <v>1600.07177718312</v>
      </c>
      <c r="D73" s="29">
        <f>[1]Chongqing!B75</f>
        <v>940.677980560504</v>
      </c>
      <c r="E73" s="29">
        <f>[1]Fujian!B75</f>
        <v>941.027626484203</v>
      </c>
      <c r="F73" s="29">
        <f>[1]Gansu!B75</f>
        <v>335.838390189413</v>
      </c>
      <c r="G73" s="29">
        <f>[1]Guangdong!B75</f>
        <v>3516.11668190912</v>
      </c>
      <c r="H73" s="29">
        <f>[1]Guangxi!B75</f>
        <v>951.475661796705</v>
      </c>
      <c r="I73" s="29">
        <f>[1]Guizhou!B75</f>
        <v>370.599379327673</v>
      </c>
      <c r="J73" s="29">
        <f>[1]Hainan!B75</f>
        <v>191.215017499995</v>
      </c>
      <c r="K73" s="29">
        <f>[1]Hebei!B75</f>
        <v>2105.06588558904</v>
      </c>
      <c r="L73" s="29">
        <f>[1]Heilongjiang!B75</f>
        <v>835.90506297206</v>
      </c>
      <c r="M73" s="29">
        <f>[1]Henan!B75</f>
        <v>741.591201095778</v>
      </c>
      <c r="N73" s="29">
        <f>[1]Hubei!B75</f>
        <v>1444.72512054979</v>
      </c>
      <c r="O73" s="29">
        <f>[1]Hunan!B75</f>
        <v>741.591201095778</v>
      </c>
      <c r="P73" s="29">
        <f>[1]InnerMongolia!B75</f>
        <v>1659.34917193631</v>
      </c>
      <c r="Q73" s="29">
        <f>[1]Jiangsu!B75</f>
        <v>4562.30363379882</v>
      </c>
      <c r="R73" s="29">
        <f>[1]Jiangxi!B75</f>
        <v>929.766713664968</v>
      </c>
      <c r="S73" s="29">
        <f>[1]Jilin!B75</f>
        <v>1071.27911914572</v>
      </c>
      <c r="T73" s="29">
        <f>[1]Liaoning!B75</f>
        <v>1655.01193848405</v>
      </c>
      <c r="U73" s="29">
        <f>[1]Ningxia!B75</f>
        <v>181.087620000855</v>
      </c>
      <c r="V73" s="29">
        <f>[1]Qinghai!B75</f>
        <v>239.315029762308</v>
      </c>
      <c r="W73" s="29">
        <f>[1]Shannxi!B75</f>
        <v>706.90877443292</v>
      </c>
      <c r="X73" s="29">
        <f>[1]Shandong!B75</f>
        <v>3012.10220199956</v>
      </c>
      <c r="Y73" s="29">
        <f>[1]Shanghai!B75</f>
        <v>1382.83544159453</v>
      </c>
      <c r="Z73" s="29">
        <f>[1]Shanxi!B75</f>
        <v>826.206943337206</v>
      </c>
      <c r="AA73" s="29">
        <f>[1]Sichuan!B75</f>
        <v>1182.84599021526</v>
      </c>
      <c r="AB73" s="29">
        <f>[1]Tianjin!B75</f>
        <v>1152.51475107544</v>
      </c>
      <c r="AC73" s="29">
        <f>[1]Tibet!B75</f>
        <v>109.41906728538</v>
      </c>
      <c r="AD73" s="29">
        <f>[1]Xinjiang!B75</f>
        <v>596.778089889555</v>
      </c>
      <c r="AE73" s="29">
        <f>[1]Yunnan!B75</f>
        <v>811.413813367848</v>
      </c>
      <c r="AF73" s="29">
        <f>[1]Zhejiang!B75</f>
        <v>2322.54674409458</v>
      </c>
      <c r="AG73" s="29">
        <f>[1]Nation!B75</f>
        <v>32291.6156960807</v>
      </c>
    </row>
    <row r="74" spans="1:33">
      <c r="A74" s="25">
        <v>2013</v>
      </c>
      <c r="B74" s="29">
        <f>[1]Anhui!B76</f>
        <v>1049.08704974608</v>
      </c>
      <c r="C74" s="29">
        <f>[1]Beijing!B76</f>
        <v>1767.3883231207</v>
      </c>
      <c r="D74" s="29">
        <f>[1]Chongqing!B76</f>
        <v>1071.47590264315</v>
      </c>
      <c r="E74" s="29">
        <f>[1]Fujian!B76</f>
        <v>1083.07189586362</v>
      </c>
      <c r="F74" s="29">
        <f>[1]Gansu!B76</f>
        <v>384.983464491263</v>
      </c>
      <c r="G74" s="29">
        <f>[1]Guangdong!B76</f>
        <v>3998.03350749341</v>
      </c>
      <c r="H74" s="29">
        <f>[1]Guangxi!B76</f>
        <v>1087.61766657873</v>
      </c>
      <c r="I74" s="29">
        <f>[1]Guizhou!B76</f>
        <v>432.958629764956</v>
      </c>
      <c r="J74" s="29">
        <f>[1]Hainan!B76</f>
        <v>226.947974412033</v>
      </c>
      <c r="K74" s="29">
        <f>[1]Hebei!B76</f>
        <v>2393.34894143816</v>
      </c>
      <c r="L74" s="29">
        <f>[1]Heilongjiang!B76</f>
        <v>973.012785957995</v>
      </c>
      <c r="M74" s="29">
        <f>[1]Henan!B76</f>
        <v>858.510463458407</v>
      </c>
      <c r="N74" s="29">
        <f>[1]Hubei!B76</f>
        <v>1670.68327892639</v>
      </c>
      <c r="O74" s="29">
        <f>[1]Hunan!B76</f>
        <v>858.510463458407</v>
      </c>
      <c r="P74" s="29">
        <f>[1]InnerMongolia!B76</f>
        <v>2006.69650779474</v>
      </c>
      <c r="Q74" s="29">
        <f>[1]Jiangsu!B76</f>
        <v>5132.64283465717</v>
      </c>
      <c r="R74" s="29">
        <f>[1]Jiangxi!B76</f>
        <v>1039.58553159108</v>
      </c>
      <c r="S74" s="29">
        <f>[1]Jilin!B76</f>
        <v>1222.42508086674</v>
      </c>
      <c r="T74" s="29">
        <f>[1]Liaoning!B76</f>
        <v>1886.79767445591</v>
      </c>
      <c r="U74" s="29">
        <f>[1]Ningxia!B76</f>
        <v>210.780251436187</v>
      </c>
      <c r="V74" s="29">
        <f>[1]Qinghai!B76</f>
        <v>298.467876185547</v>
      </c>
      <c r="W74" s="29">
        <f>[1]Shannxi!B76</f>
        <v>818.66722587522</v>
      </c>
      <c r="X74" s="29">
        <f>[1]Shandong!B76</f>
        <v>3396.9239627974</v>
      </c>
      <c r="Y74" s="29">
        <f>[1]Shanghai!B76</f>
        <v>1479.14473374178</v>
      </c>
      <c r="Z74" s="29">
        <f>[1]Shanxi!B76</f>
        <v>948.112909551502</v>
      </c>
      <c r="AA74" s="29">
        <f>[1]Sichuan!B76</f>
        <v>1337.22249325975</v>
      </c>
      <c r="AB74" s="29">
        <f>[1]Tianjin!B76</f>
        <v>1362.08827121078</v>
      </c>
      <c r="AC74" s="29">
        <f>[1]Tibet!B76</f>
        <v>130.074612049391</v>
      </c>
      <c r="AD74" s="29">
        <f>[1]Xinjiang!B76</f>
        <v>716.377901865484</v>
      </c>
      <c r="AE74" s="29">
        <f>[1]Yunnan!B76</f>
        <v>969.163575796308</v>
      </c>
      <c r="AF74" s="29">
        <f>[1]Zhejiang!B76</f>
        <v>2583.21474550511</v>
      </c>
      <c r="AG74" s="29">
        <f>[1]Nation!B76</f>
        <v>36547.6966481347</v>
      </c>
    </row>
    <row r="75" spans="1:33">
      <c r="A75" s="25">
        <v>2014</v>
      </c>
      <c r="B75" s="29">
        <f>[1]Anhui!B77</f>
        <v>1202.15082758583</v>
      </c>
      <c r="C75" s="29">
        <f>[1]Beijing!B77</f>
        <v>1936.86092001577</v>
      </c>
      <c r="D75" s="29">
        <f>[1]Chongqing!B77</f>
        <v>1215.80066674454</v>
      </c>
      <c r="E75" s="29">
        <f>[1]Fujian!B77</f>
        <v>1234.72985417192</v>
      </c>
      <c r="F75" s="29">
        <f>[1]Gansu!B77</f>
        <v>439.235429051329</v>
      </c>
      <c r="G75" s="29">
        <f>[1]Guangdong!B77</f>
        <v>4519.57845730866</v>
      </c>
      <c r="H75" s="29">
        <f>[1]Guangxi!B77</f>
        <v>1223.61026437384</v>
      </c>
      <c r="I75" s="29">
        <f>[1]Guizhou!B77</f>
        <v>498.31068776677</v>
      </c>
      <c r="J75" s="29">
        <f>[1]Hainan!B77</f>
        <v>265.649847166777</v>
      </c>
      <c r="K75" s="29">
        <f>[1]Hebei!B77</f>
        <v>2679.00693975361</v>
      </c>
      <c r="L75" s="29">
        <f>[1]Heilongjiang!B77</f>
        <v>1096.54052309214</v>
      </c>
      <c r="M75" s="29">
        <f>[1]Henan!B77</f>
        <v>982.483785700432</v>
      </c>
      <c r="N75" s="29">
        <f>[1]Hubei!B77</f>
        <v>1916.57374699567</v>
      </c>
      <c r="O75" s="29">
        <f>[1]Hunan!B77</f>
        <v>982.483785700432</v>
      </c>
      <c r="P75" s="29">
        <f>[1]InnerMongolia!B77</f>
        <v>2273.96758293533</v>
      </c>
      <c r="Q75" s="29">
        <f>[1]Jiangsu!B77</f>
        <v>5670.70762122981</v>
      </c>
      <c r="R75" s="29">
        <f>[1]Jiangxi!B77</f>
        <v>1136.42797271612</v>
      </c>
      <c r="S75" s="29">
        <f>[1]Jilin!B77</f>
        <v>1377.56293313017</v>
      </c>
      <c r="T75" s="29">
        <f>[1]Liaoning!B77</f>
        <v>2103.1175294199</v>
      </c>
      <c r="U75" s="29">
        <f>[1]Ningxia!B77</f>
        <v>252.277534578415</v>
      </c>
      <c r="V75" s="29">
        <f>[1]Qinghai!B77</f>
        <v>366.649997173393</v>
      </c>
      <c r="W75" s="29">
        <f>[1]Shannxi!B77</f>
        <v>938.864745028654</v>
      </c>
      <c r="X75" s="29">
        <f>[1]Shandong!B77</f>
        <v>3792.479009195</v>
      </c>
      <c r="Y75" s="29">
        <f>[1]Shanghai!B77</f>
        <v>1571.58806256904</v>
      </c>
      <c r="Z75" s="29">
        <f>[1]Shanxi!B77</f>
        <v>1064.8037980253</v>
      </c>
      <c r="AA75" s="29">
        <f>[1]Sichuan!B77</f>
        <v>1490.95834853491</v>
      </c>
      <c r="AB75" s="29">
        <f>[1]Tianjin!B77</f>
        <v>1596.93769093631</v>
      </c>
      <c r="AC75" s="29">
        <f>[1]Tibet!B77</f>
        <v>153.6539149198</v>
      </c>
      <c r="AD75" s="29">
        <f>[1]Xinjiang!B77</f>
        <v>855.28899615053</v>
      </c>
      <c r="AE75" s="29">
        <f>[1]Yunnan!B77</f>
        <v>1150.99036810711</v>
      </c>
      <c r="AF75" s="29">
        <f>[1]Zhejiang!B77</f>
        <v>2847.61886200897</v>
      </c>
      <c r="AG75" s="29">
        <f>[1]Nation!B77</f>
        <v>40859.8280932803</v>
      </c>
    </row>
    <row r="76" spans="1:33">
      <c r="A76" s="25">
        <v>2015</v>
      </c>
      <c r="B76" s="29">
        <f>[1]Anhui!B78</f>
        <v>1358.70175635593</v>
      </c>
      <c r="C76" s="29">
        <f>[1]Beijing!B78</f>
        <v>2118.86095230101</v>
      </c>
      <c r="D76" s="29">
        <f>[1]Chongqing!B78</f>
        <v>1374.41469845069</v>
      </c>
      <c r="E76" s="29">
        <f>[1]Fujian!B78</f>
        <v>1401.19841580173</v>
      </c>
      <c r="F76" s="29">
        <f>[1]Gansu!B78</f>
        <v>496.51214256824</v>
      </c>
      <c r="G76" s="29">
        <f>[1]Guangdong!B78</f>
        <v>5057.00259240779</v>
      </c>
      <c r="H76" s="29">
        <f>[1]Guangxi!B78</f>
        <v>1368.40837783662</v>
      </c>
      <c r="I76" s="29">
        <f>[1]Guizhou!B78</f>
        <v>571.35314444173</v>
      </c>
      <c r="J76" s="29">
        <f>[1]Hainan!B78</f>
        <v>297.017561887686</v>
      </c>
      <c r="K76" s="29">
        <f>[1]Hebei!B78</f>
        <v>2954.5369620584</v>
      </c>
      <c r="L76" s="29">
        <f>[1]Heilongjiang!B78</f>
        <v>1226.31655932768</v>
      </c>
      <c r="M76" s="29">
        <f>[1]Henan!B78</f>
        <v>1096.1749199229</v>
      </c>
      <c r="N76" s="29">
        <f>[1]Hubei!B78</f>
        <v>2177.63476699849</v>
      </c>
      <c r="O76" s="29">
        <f>[1]Hunan!B78</f>
        <v>1096.1749199229</v>
      </c>
      <c r="P76" s="29">
        <f>[1]InnerMongolia!B78</f>
        <v>2531.08461555507</v>
      </c>
      <c r="Q76" s="29">
        <f>[1]Jiangsu!B78</f>
        <v>6234.19009707176</v>
      </c>
      <c r="R76" s="29">
        <f>[1]Jiangxi!B78</f>
        <v>1249.46364666755</v>
      </c>
      <c r="S76" s="29">
        <f>[1]Jilin!B78</f>
        <v>1542.56687869598</v>
      </c>
      <c r="T76" s="29">
        <f>[1]Liaoning!B78</f>
        <v>2199.42740109111</v>
      </c>
      <c r="U76" s="29">
        <f>[1]Ningxia!B78</f>
        <v>302.063115639378</v>
      </c>
      <c r="V76" s="29">
        <f>[1]Qinghai!B78</f>
        <v>441.794165558028</v>
      </c>
      <c r="W76" s="29">
        <f>[1]Shannxi!B78</f>
        <v>1048.7847660005</v>
      </c>
      <c r="X76" s="29">
        <f>[1]Shandong!B78</f>
        <v>4234.351197955</v>
      </c>
      <c r="Y76" s="29">
        <f>[1]Shanghai!B78</f>
        <v>1692.74067411745</v>
      </c>
      <c r="Z76" s="29">
        <f>[1]Shanxi!B78</f>
        <v>1172.6263534168</v>
      </c>
      <c r="AA76" s="29">
        <f>[1]Sichuan!B78</f>
        <v>1649.69104621338</v>
      </c>
      <c r="AB76" s="29">
        <f>[1]Tianjin!B78</f>
        <v>1794.16328917031</v>
      </c>
      <c r="AC76" s="29">
        <f>[1]Tibet!B78</f>
        <v>175.882193658253</v>
      </c>
      <c r="AD76" s="29">
        <f>[1]Xinjiang!B78</f>
        <v>999.864775718975</v>
      </c>
      <c r="AE76" s="29">
        <f>[1]Yunnan!B78</f>
        <v>1348.35992246948</v>
      </c>
      <c r="AF76" s="29">
        <f>[1]Zhejiang!B78</f>
        <v>3135.15830640141</v>
      </c>
      <c r="AG76" s="29">
        <f>[1]Nation!B78</f>
        <v>45165.8472048087</v>
      </c>
    </row>
    <row r="77" spans="1:33">
      <c r="A77" s="25">
        <v>2016</v>
      </c>
      <c r="B77" s="29">
        <f>[1]Anhui!B79</f>
        <v>1529.73935338003</v>
      </c>
      <c r="C77" s="29">
        <f>[1]Beijing!B79</f>
        <v>2351.19811857126</v>
      </c>
      <c r="D77" s="29">
        <f>[1]Chongqing!B79</f>
        <v>1554.63220805479</v>
      </c>
      <c r="E77" s="29">
        <f>[1]Fujian!B79</f>
        <v>1577.56661594472</v>
      </c>
      <c r="F77" s="29">
        <f>[1]Gansu!B79</f>
        <v>560.221413621264</v>
      </c>
      <c r="G77" s="29">
        <f>[1]Guangdong!B79</f>
        <v>5674.12040844903</v>
      </c>
      <c r="H77" s="29">
        <f>[1]Guangxi!B79</f>
        <v>1520.7590975103</v>
      </c>
      <c r="I77" s="29">
        <f>[1]Guizhou!B79</f>
        <v>661.811341085487</v>
      </c>
      <c r="J77" s="29">
        <f>[1]Hainan!B79</f>
        <v>330.881162991944</v>
      </c>
      <c r="K77" s="29">
        <f>[1]Hebei!B79</f>
        <v>3242.54163746171</v>
      </c>
      <c r="L77" s="29">
        <f>[1]Heilongjiang!B79</f>
        <v>1341.45224527314</v>
      </c>
      <c r="M77" s="29">
        <f>[1]Henan!B79</f>
        <v>1210.16757606002</v>
      </c>
      <c r="N77" s="29">
        <f>[1]Hubei!B79</f>
        <v>2459.17407444737</v>
      </c>
      <c r="O77" s="29">
        <f>[1]Hunan!B79</f>
        <v>1210.16757606002</v>
      </c>
      <c r="P77" s="29">
        <f>[1]InnerMongolia!B79</f>
        <v>2717.11621035546</v>
      </c>
      <c r="Q77" s="29">
        <f>[1]Jiangsu!B79</f>
        <v>6848.01716815108</v>
      </c>
      <c r="R77" s="29">
        <f>[1]Jiangxi!B79</f>
        <v>1391.02605229659</v>
      </c>
      <c r="S77" s="29">
        <f>[1]Jilin!B79</f>
        <v>1667.18302364834</v>
      </c>
      <c r="T77" s="29">
        <f>[1]Liaoning!B79</f>
        <v>2224.45077315439</v>
      </c>
      <c r="U77" s="29">
        <f>[1]Ningxia!B79</f>
        <v>355.778593189204</v>
      </c>
      <c r="V77" s="29">
        <f>[1]Qinghai!B79</f>
        <v>519.364493436975</v>
      </c>
      <c r="W77" s="29">
        <f>[1]Shannxi!B79</f>
        <v>1168.79890358375</v>
      </c>
      <c r="X77" s="29">
        <f>[1]Shandong!B79</f>
        <v>4650.75316388003</v>
      </c>
      <c r="Y77" s="29">
        <f>[1]Shanghai!B79</f>
        <v>1851.58833560334</v>
      </c>
      <c r="Z77" s="29">
        <f>[1]Shanxi!B79</f>
        <v>1261.73765271541</v>
      </c>
      <c r="AA77" s="29">
        <f>[1]Sichuan!B79</f>
        <v>1826.14945884259</v>
      </c>
      <c r="AB77" s="29">
        <f>[1]Tianjin!B79</f>
        <v>1975.62815940631</v>
      </c>
      <c r="AC77" s="29">
        <f>[1]Tibet!B79</f>
        <v>200.876022245417</v>
      </c>
      <c r="AD77" s="29">
        <f>[1]Xinjiang!B79</f>
        <v>1119.52268465828</v>
      </c>
      <c r="AE77" s="29">
        <f>[1]Yunnan!B79</f>
        <v>1558.2716399018</v>
      </c>
      <c r="AF77" s="29">
        <f>[1]Zhejiang!B79</f>
        <v>3469.55349316133</v>
      </c>
      <c r="AG77" s="29">
        <f>[1]Nation!B79</f>
        <v>49621.8032223829</v>
      </c>
    </row>
    <row r="78" spans="1:33">
      <c r="A78" s="25">
        <v>2017</v>
      </c>
      <c r="B78" s="29">
        <f>[1]Anhui!B80</f>
        <v>1701.27925063968</v>
      </c>
      <c r="C78" s="29">
        <f>[1]Beijing!B80</f>
        <v>2603.72839942711</v>
      </c>
      <c r="D78" s="29">
        <f>[1]Chongqing!B80</f>
        <v>1738.38371584885</v>
      </c>
      <c r="E78" s="29">
        <f>[1]Fujian!B80</f>
        <v>1766.08785062058</v>
      </c>
      <c r="F78" s="29">
        <f>[1]Gansu!B80</f>
        <v>589.253263317946</v>
      </c>
      <c r="G78" s="29">
        <f>[1]Guangdong!B80</f>
        <v>6348.23072513996</v>
      </c>
      <c r="H78" s="29">
        <f>[1]Guangxi!B80</f>
        <v>1586.95108692625</v>
      </c>
      <c r="I78" s="29">
        <f>[1]Guizhou!B80</f>
        <v>754.644285520889</v>
      </c>
      <c r="J78" s="29">
        <f>[1]Hainan!B80</f>
        <v>366.328087048516</v>
      </c>
      <c r="K78" s="29">
        <f>[1]Hebei!B80</f>
        <v>3491.49843647808</v>
      </c>
      <c r="L78" s="29">
        <f>[1]Heilongjiang!B80</f>
        <v>1456.66882485426</v>
      </c>
      <c r="M78" s="29">
        <f>[1]Henan!B80</f>
        <v>1315.97667621848</v>
      </c>
      <c r="N78" s="29">
        <f>[1]Hubei!B80</f>
        <v>2750.0461131668</v>
      </c>
      <c r="O78" s="29">
        <f>[1]Hunan!B80</f>
        <v>1315.97667621848</v>
      </c>
      <c r="P78" s="29">
        <f>[1]InnerMongolia!B80</f>
        <v>2818.14575500713</v>
      </c>
      <c r="Q78" s="29">
        <f>[1]Jiangsu!B80</f>
        <v>7513.89783639839</v>
      </c>
      <c r="R78" s="29">
        <f>[1]Jiangxi!B80</f>
        <v>1523.08300975303</v>
      </c>
      <c r="S78" s="29">
        <f>[1]Jilin!B80</f>
        <v>1759.29065063879</v>
      </c>
      <c r="T78" s="29">
        <f>[1]Liaoning!B80</f>
        <v>2260.70362628682</v>
      </c>
      <c r="U78" s="29">
        <f>[1]Ningxia!B80</f>
        <v>477.806053314384</v>
      </c>
      <c r="V78" s="29">
        <f>[1]Qinghai!B80</f>
        <v>596.87686056497</v>
      </c>
      <c r="W78" s="29">
        <f>[1]Shannxi!B80</f>
        <v>1288.97592892362</v>
      </c>
      <c r="X78" s="29">
        <f>[1]Shandong!B80</f>
        <v>4982.02159430879</v>
      </c>
      <c r="Y78" s="29">
        <f>[1]Shanghai!B80</f>
        <v>2010.67387607096</v>
      </c>
      <c r="Z78" s="29">
        <f>[1]Shanxi!B80</f>
        <v>1304.26357225738</v>
      </c>
      <c r="AA78" s="29">
        <f>[1]Sichuan!B80</f>
        <v>1999.06202888675</v>
      </c>
      <c r="AB78" s="29">
        <f>[1]Tianjin!B80</f>
        <v>2141.46613198903</v>
      </c>
      <c r="AC78" s="29">
        <f>[1]Tibet!B80</f>
        <v>228.569092926486</v>
      </c>
      <c r="AD78" s="29">
        <f>[1]Xinjiang!B80</f>
        <v>1258.39025622072</v>
      </c>
      <c r="AE78" s="29">
        <f>[1]Yunnan!B80</f>
        <v>1768.03643841644</v>
      </c>
      <c r="AF78" s="29">
        <f>[1]Zhejiang!B80</f>
        <v>3784.43985728621</v>
      </c>
      <c r="AG78" s="29">
        <f>[1]Nation!B80</f>
        <v>54266.8441506283</v>
      </c>
    </row>
    <row r="79" spans="1:33">
      <c r="A79" s="25">
        <v>2018</v>
      </c>
      <c r="B79" s="29" t="e">
        <f>[1]Anhui!B81</f>
        <v>#DIV/0!</v>
      </c>
      <c r="C79" s="29" t="e">
        <f>[1]Beijing!B81</f>
        <v>#DIV/0!</v>
      </c>
      <c r="D79" s="29" t="e">
        <f>[1]Chongqing!B81</f>
        <v>#DIV/0!</v>
      </c>
      <c r="E79" s="29" t="e">
        <f>[1]Fujian!B81</f>
        <v>#DIV/0!</v>
      </c>
      <c r="F79" s="29" t="e">
        <f>[1]Gansu!B81</f>
        <v>#DIV/0!</v>
      </c>
      <c r="G79" s="29" t="e">
        <f>[1]Guangdong!B81</f>
        <v>#DIV/0!</v>
      </c>
      <c r="H79" s="29" t="e">
        <f>[1]Guangxi!B81</f>
        <v>#DIV/0!</v>
      </c>
      <c r="I79" s="29" t="e">
        <f>[1]Guizhou!B81</f>
        <v>#DIV/0!</v>
      </c>
      <c r="J79" s="29" t="e">
        <f>[1]Hainan!B81</f>
        <v>#DIV/0!</v>
      </c>
      <c r="K79" s="29" t="e">
        <f>[1]Hebei!B81</f>
        <v>#DIV/0!</v>
      </c>
      <c r="L79" s="29" t="e">
        <f>[1]Heilongjiang!B81</f>
        <v>#DIV/0!</v>
      </c>
      <c r="M79" s="29" t="e">
        <f>[1]Henan!B81</f>
        <v>#DIV/0!</v>
      </c>
      <c r="N79" s="29" t="e">
        <f>[1]Hubei!B81</f>
        <v>#DIV/0!</v>
      </c>
      <c r="O79" s="29" t="e">
        <f>[1]Hunan!B81</f>
        <v>#DIV/0!</v>
      </c>
      <c r="P79" s="29" t="e">
        <f>[1]InnerMongolia!B81</f>
        <v>#DIV/0!</v>
      </c>
      <c r="Q79" s="29" t="e">
        <f>[1]Jiangsu!B81</f>
        <v>#DIV/0!</v>
      </c>
      <c r="R79" s="29" t="e">
        <f>[1]Jiangxi!B81</f>
        <v>#DIV/0!</v>
      </c>
      <c r="S79" s="29" t="e">
        <f>[1]Jilin!B81</f>
        <v>#DIV/0!</v>
      </c>
      <c r="T79" s="29" t="e">
        <f>[1]Liaoning!B81</f>
        <v>#DIV/0!</v>
      </c>
      <c r="U79" s="29" t="e">
        <f>[1]Ningxia!B81</f>
        <v>#DIV/0!</v>
      </c>
      <c r="V79" s="29" t="e">
        <f>[1]Qinghai!B81</f>
        <v>#DIV/0!</v>
      </c>
      <c r="W79" s="29" t="e">
        <f>[1]Shannxi!B81</f>
        <v>#DIV/0!</v>
      </c>
      <c r="X79" s="29" t="e">
        <f>[1]Shandong!B81</f>
        <v>#DIV/0!</v>
      </c>
      <c r="Y79" s="29" t="e">
        <f>[1]Shanghai!B81</f>
        <v>#DIV/0!</v>
      </c>
      <c r="Z79" s="29" t="e">
        <f>[1]Shanxi!B81</f>
        <v>#DIV/0!</v>
      </c>
      <c r="AA79" s="29" t="e">
        <f>[1]Sichuan!B81</f>
        <v>#DIV/0!</v>
      </c>
      <c r="AB79" s="29" t="e">
        <f>[1]Tianjin!B81</f>
        <v>#DIV/0!</v>
      </c>
      <c r="AC79" s="29" t="e">
        <f>[1]Tibet!B81</f>
        <v>#DIV/0!</v>
      </c>
      <c r="AD79" s="29" t="e">
        <f>[1]Xinjiang!B81</f>
        <v>#DIV/0!</v>
      </c>
      <c r="AE79" s="29" t="e">
        <f>[1]Yunnan!B81</f>
        <v>#DIV/0!</v>
      </c>
      <c r="AF79" s="29" t="e">
        <f>[1]Zhejiang!B81</f>
        <v>#DIV/0!</v>
      </c>
      <c r="AG79" s="29">
        <f>[1]Nation!B81</f>
        <v>0</v>
      </c>
    </row>
    <row r="80" spans="1:33">
      <c r="A80" s="25">
        <v>2019</v>
      </c>
      <c r="B80" s="29" t="e">
        <f>[1]Anhui!B82</f>
        <v>#DIV/0!</v>
      </c>
      <c r="C80" s="29" t="e">
        <f>[1]Beijing!B82</f>
        <v>#DIV/0!</v>
      </c>
      <c r="D80" s="29" t="e">
        <f>[1]Chongqing!B82</f>
        <v>#DIV/0!</v>
      </c>
      <c r="E80" s="29" t="e">
        <f>[1]Fujian!B82</f>
        <v>#DIV/0!</v>
      </c>
      <c r="F80" s="29" t="e">
        <f>[1]Gansu!B82</f>
        <v>#DIV/0!</v>
      </c>
      <c r="G80" s="29" t="e">
        <f>[1]Guangdong!B82</f>
        <v>#DIV/0!</v>
      </c>
      <c r="H80" s="29" t="e">
        <f>[1]Guangxi!B82</f>
        <v>#DIV/0!</v>
      </c>
      <c r="I80" s="29" t="e">
        <f>[1]Guizhou!B82</f>
        <v>#DIV/0!</v>
      </c>
      <c r="J80" s="29" t="e">
        <f>[1]Hainan!B82</f>
        <v>#DIV/0!</v>
      </c>
      <c r="K80" s="29" t="e">
        <f>[1]Hebei!B82</f>
        <v>#DIV/0!</v>
      </c>
      <c r="L80" s="29" t="e">
        <f>[1]Heilongjiang!B82</f>
        <v>#DIV/0!</v>
      </c>
      <c r="M80" s="29" t="e">
        <f>[1]Henan!B82</f>
        <v>#DIV/0!</v>
      </c>
      <c r="N80" s="29" t="e">
        <f>[1]Hubei!B82</f>
        <v>#DIV/0!</v>
      </c>
      <c r="O80" s="29" t="e">
        <f>[1]Hunan!B82</f>
        <v>#DIV/0!</v>
      </c>
      <c r="P80" s="29" t="e">
        <f>[1]InnerMongolia!B82</f>
        <v>#DIV/0!</v>
      </c>
      <c r="Q80" s="29" t="e">
        <f>[1]Jiangsu!B82</f>
        <v>#DIV/0!</v>
      </c>
      <c r="R80" s="29" t="e">
        <f>[1]Jiangxi!B82</f>
        <v>#DIV/0!</v>
      </c>
      <c r="S80" s="29" t="e">
        <f>[1]Jilin!B82</f>
        <v>#DIV/0!</v>
      </c>
      <c r="T80" s="29" t="e">
        <f>[1]Liaoning!B82</f>
        <v>#DIV/0!</v>
      </c>
      <c r="U80" s="29" t="e">
        <f>[1]Ningxia!B82</f>
        <v>#DIV/0!</v>
      </c>
      <c r="V80" s="29" t="e">
        <f>[1]Qinghai!B82</f>
        <v>#DIV/0!</v>
      </c>
      <c r="W80" s="29" t="e">
        <f>[1]Shannxi!B82</f>
        <v>#DIV/0!</v>
      </c>
      <c r="X80" s="29" t="e">
        <f>[1]Shandong!B82</f>
        <v>#DIV/0!</v>
      </c>
      <c r="Y80" s="29" t="e">
        <f>[1]Shanghai!B82</f>
        <v>#DIV/0!</v>
      </c>
      <c r="Z80" s="29" t="e">
        <f>[1]Shanxi!B82</f>
        <v>#DIV/0!</v>
      </c>
      <c r="AA80" s="29" t="e">
        <f>[1]Sichuan!B82</f>
        <v>#DIV/0!</v>
      </c>
      <c r="AB80" s="29" t="e">
        <f>[1]Tianjin!B82</f>
        <v>#DIV/0!</v>
      </c>
      <c r="AC80" s="29" t="e">
        <f>[1]Tibet!B82</f>
        <v>#DIV/0!</v>
      </c>
      <c r="AD80" s="29" t="e">
        <f>[1]Xinjiang!B82</f>
        <v>#DIV/0!</v>
      </c>
      <c r="AE80" s="29" t="e">
        <f>[1]Yunnan!B82</f>
        <v>#DIV/0!</v>
      </c>
      <c r="AF80" s="29" t="e">
        <f>[1]Zhejiang!B82</f>
        <v>#DIV/0!</v>
      </c>
      <c r="AG80" s="29">
        <f>[1]Nation!B82</f>
        <v>0</v>
      </c>
    </row>
    <row r="81" spans="1:33">
      <c r="A81" s="25">
        <v>2020</v>
      </c>
      <c r="B81" s="29" t="e">
        <f>[1]Anhui!B83</f>
        <v>#DIV/0!</v>
      </c>
      <c r="C81" s="29" t="e">
        <f>[1]Beijing!B83</f>
        <v>#DIV/0!</v>
      </c>
      <c r="D81" s="29" t="e">
        <f>[1]Chongqing!B83</f>
        <v>#DIV/0!</v>
      </c>
      <c r="E81" s="29" t="e">
        <f>[1]Fujian!B83</f>
        <v>#DIV/0!</v>
      </c>
      <c r="F81" s="29" t="e">
        <f>[1]Gansu!B83</f>
        <v>#DIV/0!</v>
      </c>
      <c r="G81" s="29" t="e">
        <f>[1]Guangdong!B83</f>
        <v>#DIV/0!</v>
      </c>
      <c r="H81" s="29" t="e">
        <f>[1]Guangxi!B83</f>
        <v>#DIV/0!</v>
      </c>
      <c r="I81" s="29" t="e">
        <f>[1]Guizhou!B83</f>
        <v>#DIV/0!</v>
      </c>
      <c r="J81" s="29" t="e">
        <f>[1]Hainan!B83</f>
        <v>#DIV/0!</v>
      </c>
      <c r="K81" s="29" t="e">
        <f>[1]Hebei!B83</f>
        <v>#DIV/0!</v>
      </c>
      <c r="L81" s="29" t="e">
        <f>[1]Heilongjiang!B83</f>
        <v>#DIV/0!</v>
      </c>
      <c r="M81" s="29" t="e">
        <f>[1]Henan!B83</f>
        <v>#DIV/0!</v>
      </c>
      <c r="N81" s="29" t="e">
        <f>[1]Hubei!B83</f>
        <v>#DIV/0!</v>
      </c>
      <c r="O81" s="29" t="e">
        <f>[1]Hunan!B83</f>
        <v>#DIV/0!</v>
      </c>
      <c r="P81" s="29" t="e">
        <f>[1]InnerMongolia!B83</f>
        <v>#DIV/0!</v>
      </c>
      <c r="Q81" s="29" t="e">
        <f>[1]Jiangsu!B83</f>
        <v>#DIV/0!</v>
      </c>
      <c r="R81" s="29" t="e">
        <f>[1]Jiangxi!B83</f>
        <v>#DIV/0!</v>
      </c>
      <c r="S81" s="29" t="e">
        <f>[1]Jilin!B83</f>
        <v>#DIV/0!</v>
      </c>
      <c r="T81" s="29" t="e">
        <f>[1]Liaoning!B83</f>
        <v>#DIV/0!</v>
      </c>
      <c r="U81" s="29" t="e">
        <f>[1]Ningxia!B83</f>
        <v>#DIV/0!</v>
      </c>
      <c r="V81" s="29" t="e">
        <f>[1]Qinghai!B83</f>
        <v>#DIV/0!</v>
      </c>
      <c r="W81" s="29" t="e">
        <f>[1]Shannxi!B83</f>
        <v>#DIV/0!</v>
      </c>
      <c r="X81" s="29" t="e">
        <f>[1]Shandong!B83</f>
        <v>#DIV/0!</v>
      </c>
      <c r="Y81" s="29" t="e">
        <f>[1]Shanghai!B83</f>
        <v>#DIV/0!</v>
      </c>
      <c r="Z81" s="29" t="e">
        <f>[1]Shanxi!B83</f>
        <v>#DIV/0!</v>
      </c>
      <c r="AA81" s="29" t="e">
        <f>[1]Sichuan!B83</f>
        <v>#DIV/0!</v>
      </c>
      <c r="AB81" s="29" t="e">
        <f>[1]Tianjin!B83</f>
        <v>#DIV/0!</v>
      </c>
      <c r="AC81" s="29" t="e">
        <f>[1]Tibet!B83</f>
        <v>#DIV/0!</v>
      </c>
      <c r="AD81" s="29" t="e">
        <f>[1]Xinjiang!B83</f>
        <v>#DIV/0!</v>
      </c>
      <c r="AE81" s="29" t="e">
        <f>[1]Yunnan!B83</f>
        <v>#DIV/0!</v>
      </c>
      <c r="AF81" s="29" t="e">
        <f>[1]Zhejiang!B83</f>
        <v>#DIV/0!</v>
      </c>
      <c r="AG81" s="29" t="e">
        <f>[1]Nation!B83</f>
        <v>#DIV/0!</v>
      </c>
    </row>
    <row r="82" spans="1:33">
      <c r="A82" s="25">
        <v>2021</v>
      </c>
      <c r="B82" s="29" t="e">
        <f>[1]Anhui!B84</f>
        <v>#DIV/0!</v>
      </c>
      <c r="C82" s="29" t="e">
        <f>[1]Beijing!B84</f>
        <v>#DIV/0!</v>
      </c>
      <c r="D82" s="29" t="e">
        <f>[1]Chongqing!B84</f>
        <v>#DIV/0!</v>
      </c>
      <c r="E82" s="29" t="e">
        <f>[1]Fujian!B84</f>
        <v>#DIV/0!</v>
      </c>
      <c r="F82" s="29" t="e">
        <f>[1]Gansu!B84</f>
        <v>#DIV/0!</v>
      </c>
      <c r="G82" s="29" t="e">
        <f>[1]Guangdong!B84</f>
        <v>#DIV/0!</v>
      </c>
      <c r="H82" s="29" t="e">
        <f>[1]Guangxi!B84</f>
        <v>#DIV/0!</v>
      </c>
      <c r="I82" s="29" t="e">
        <f>[1]Guizhou!B84</f>
        <v>#DIV/0!</v>
      </c>
      <c r="J82" s="29" t="e">
        <f>[1]Hainan!B84</f>
        <v>#DIV/0!</v>
      </c>
      <c r="K82" s="29" t="e">
        <f>[1]Hebei!B84</f>
        <v>#DIV/0!</v>
      </c>
      <c r="L82" s="29" t="e">
        <f>[1]Heilongjiang!B84</f>
        <v>#DIV/0!</v>
      </c>
      <c r="M82" s="29" t="e">
        <f>[1]Henan!B84</f>
        <v>#DIV/0!</v>
      </c>
      <c r="N82" s="29" t="e">
        <f>[1]Hubei!B84</f>
        <v>#DIV/0!</v>
      </c>
      <c r="O82" s="29" t="e">
        <f>[1]Hunan!B84</f>
        <v>#DIV/0!</v>
      </c>
      <c r="P82" s="29" t="e">
        <f>[1]InnerMongolia!B84</f>
        <v>#DIV/0!</v>
      </c>
      <c r="Q82" s="29" t="e">
        <f>[1]Jiangsu!B84</f>
        <v>#DIV/0!</v>
      </c>
      <c r="R82" s="29" t="e">
        <f>[1]Jiangxi!B84</f>
        <v>#DIV/0!</v>
      </c>
      <c r="S82" s="29" t="e">
        <f>[1]Jilin!B84</f>
        <v>#DIV/0!</v>
      </c>
      <c r="T82" s="29" t="e">
        <f>[1]Liaoning!B84</f>
        <v>#DIV/0!</v>
      </c>
      <c r="U82" s="29" t="e">
        <f>[1]Ningxia!B84</f>
        <v>#DIV/0!</v>
      </c>
      <c r="V82" s="29" t="e">
        <f>[1]Qinghai!B84</f>
        <v>#DIV/0!</v>
      </c>
      <c r="W82" s="29" t="e">
        <f>[1]Shannxi!B84</f>
        <v>#DIV/0!</v>
      </c>
      <c r="X82" s="29" t="e">
        <f>[1]Shandong!B84</f>
        <v>#DIV/0!</v>
      </c>
      <c r="Y82" s="29" t="e">
        <f>[1]Shanghai!B84</f>
        <v>#DIV/0!</v>
      </c>
      <c r="Z82" s="29" t="e">
        <f>[1]Shanxi!B84</f>
        <v>#DIV/0!</v>
      </c>
      <c r="AA82" s="29" t="e">
        <f>[1]Sichuan!B84</f>
        <v>#DIV/0!</v>
      </c>
      <c r="AB82" s="29" t="e">
        <f>[1]Tianjin!B84</f>
        <v>#DIV/0!</v>
      </c>
      <c r="AC82" s="29" t="e">
        <f>[1]Tibet!B84</f>
        <v>#DIV/0!</v>
      </c>
      <c r="AD82" s="29" t="e">
        <f>[1]Xinjiang!B84</f>
        <v>#DIV/0!</v>
      </c>
      <c r="AE82" s="29" t="e">
        <f>[1]Yunnan!B84</f>
        <v>#DIV/0!</v>
      </c>
      <c r="AF82" s="29" t="e">
        <f>[1]Zhejiang!B84</f>
        <v>#DIV/0!</v>
      </c>
      <c r="AG82" s="29" t="e">
        <f>[1]Nation!B84</f>
        <v>#DIV/0!</v>
      </c>
    </row>
    <row r="83" spans="1:33">
      <c r="A83" s="25">
        <v>2022</v>
      </c>
      <c r="B83" s="29" t="e">
        <f>[1]Anhui!B85</f>
        <v>#DIV/0!</v>
      </c>
      <c r="C83" s="29" t="e">
        <f>[1]Beijing!B85</f>
        <v>#DIV/0!</v>
      </c>
      <c r="D83" s="29" t="e">
        <f>[1]Chongqing!B85</f>
        <v>#DIV/0!</v>
      </c>
      <c r="E83" s="29" t="e">
        <f>[1]Fujian!B85</f>
        <v>#DIV/0!</v>
      </c>
      <c r="F83" s="29" t="e">
        <f>[1]Gansu!B85</f>
        <v>#DIV/0!</v>
      </c>
      <c r="G83" s="29" t="e">
        <f>[1]Guangdong!B85</f>
        <v>#DIV/0!</v>
      </c>
      <c r="H83" s="29" t="e">
        <f>[1]Guangxi!B85</f>
        <v>#DIV/0!</v>
      </c>
      <c r="I83" s="29" t="e">
        <f>[1]Guizhou!B85</f>
        <v>#DIV/0!</v>
      </c>
      <c r="J83" s="29" t="e">
        <f>[1]Hainan!B85</f>
        <v>#DIV/0!</v>
      </c>
      <c r="K83" s="29" t="e">
        <f>[1]Hebei!B85</f>
        <v>#DIV/0!</v>
      </c>
      <c r="L83" s="29" t="e">
        <f>[1]Heilongjiang!B85</f>
        <v>#DIV/0!</v>
      </c>
      <c r="M83" s="29" t="e">
        <f>[1]Henan!B85</f>
        <v>#DIV/0!</v>
      </c>
      <c r="N83" s="29" t="e">
        <f>[1]Hubei!B85</f>
        <v>#DIV/0!</v>
      </c>
      <c r="O83" s="29" t="e">
        <f>[1]Hunan!B85</f>
        <v>#DIV/0!</v>
      </c>
      <c r="P83" s="29" t="e">
        <f>[1]InnerMongolia!B85</f>
        <v>#DIV/0!</v>
      </c>
      <c r="Q83" s="29" t="e">
        <f>[1]Jiangsu!B85</f>
        <v>#DIV/0!</v>
      </c>
      <c r="R83" s="29" t="e">
        <f>[1]Jiangxi!B85</f>
        <v>#DIV/0!</v>
      </c>
      <c r="S83" s="29" t="e">
        <f>[1]Jilin!B85</f>
        <v>#DIV/0!</v>
      </c>
      <c r="T83" s="29" t="e">
        <f>[1]Liaoning!B85</f>
        <v>#DIV/0!</v>
      </c>
      <c r="U83" s="29" t="e">
        <f>[1]Ningxia!B85</f>
        <v>#DIV/0!</v>
      </c>
      <c r="V83" s="29" t="e">
        <f>[1]Qinghai!B85</f>
        <v>#DIV/0!</v>
      </c>
      <c r="W83" s="29" t="e">
        <f>[1]Shannxi!B85</f>
        <v>#DIV/0!</v>
      </c>
      <c r="X83" s="29" t="e">
        <f>[1]Shandong!B85</f>
        <v>#DIV/0!</v>
      </c>
      <c r="Y83" s="29" t="e">
        <f>[1]Shanghai!B85</f>
        <v>#DIV/0!</v>
      </c>
      <c r="Z83" s="29" t="e">
        <f>[1]Shanxi!B85</f>
        <v>#DIV/0!</v>
      </c>
      <c r="AA83" s="29" t="e">
        <f>[1]Sichuan!B85</f>
        <v>#DIV/0!</v>
      </c>
      <c r="AB83" s="29" t="e">
        <f>[1]Tianjin!B85</f>
        <v>#DIV/0!</v>
      </c>
      <c r="AC83" s="29" t="e">
        <f>[1]Tibet!B85</f>
        <v>#DIV/0!</v>
      </c>
      <c r="AD83" s="29" t="e">
        <f>[1]Xinjiang!B85</f>
        <v>#DIV/0!</v>
      </c>
      <c r="AE83" s="29" t="e">
        <f>[1]Yunnan!B85</f>
        <v>#DIV/0!</v>
      </c>
      <c r="AF83" s="29" t="e">
        <f>[1]Zhejiang!B85</f>
        <v>#DIV/0!</v>
      </c>
      <c r="AG83" s="29" t="e">
        <f>[1]Nation!B85</f>
        <v>#DIV/0!</v>
      </c>
    </row>
    <row r="84" spans="1:33">
      <c r="A84" s="25">
        <v>2023</v>
      </c>
      <c r="B84" s="29" t="e">
        <f>[1]Anhui!B86</f>
        <v>#DIV/0!</v>
      </c>
      <c r="C84" s="29" t="e">
        <f>[1]Beijing!B86</f>
        <v>#DIV/0!</v>
      </c>
      <c r="D84" s="29" t="e">
        <f>[1]Chongqing!B86</f>
        <v>#DIV/0!</v>
      </c>
      <c r="E84" s="29" t="e">
        <f>[1]Fujian!B86</f>
        <v>#DIV/0!</v>
      </c>
      <c r="F84" s="29" t="e">
        <f>[1]Gansu!B86</f>
        <v>#DIV/0!</v>
      </c>
      <c r="G84" s="29" t="e">
        <f>[1]Guangdong!B86</f>
        <v>#DIV/0!</v>
      </c>
      <c r="H84" s="29" t="e">
        <f>[1]Guangxi!B86</f>
        <v>#DIV/0!</v>
      </c>
      <c r="I84" s="29" t="e">
        <f>[1]Guizhou!B86</f>
        <v>#DIV/0!</v>
      </c>
      <c r="J84" s="29" t="e">
        <f>[1]Hainan!B86</f>
        <v>#DIV/0!</v>
      </c>
      <c r="K84" s="29" t="e">
        <f>[1]Hebei!B86</f>
        <v>#DIV/0!</v>
      </c>
      <c r="L84" s="29" t="e">
        <f>[1]Heilongjiang!B86</f>
        <v>#DIV/0!</v>
      </c>
      <c r="M84" s="29" t="e">
        <f>[1]Henan!B86</f>
        <v>#DIV/0!</v>
      </c>
      <c r="N84" s="29" t="e">
        <f>[1]Hubei!B86</f>
        <v>#DIV/0!</v>
      </c>
      <c r="O84" s="29" t="e">
        <f>[1]Hunan!B86</f>
        <v>#DIV/0!</v>
      </c>
      <c r="P84" s="29" t="e">
        <f>[1]InnerMongolia!B86</f>
        <v>#DIV/0!</v>
      </c>
      <c r="Q84" s="29" t="e">
        <f>[1]Jiangsu!B86</f>
        <v>#DIV/0!</v>
      </c>
      <c r="R84" s="29" t="e">
        <f>[1]Jiangxi!B86</f>
        <v>#DIV/0!</v>
      </c>
      <c r="S84" s="29" t="e">
        <f>[1]Jilin!B86</f>
        <v>#DIV/0!</v>
      </c>
      <c r="T84" s="29" t="e">
        <f>[1]Liaoning!B86</f>
        <v>#DIV/0!</v>
      </c>
      <c r="U84" s="29" t="e">
        <f>[1]Ningxia!B86</f>
        <v>#DIV/0!</v>
      </c>
      <c r="V84" s="29" t="e">
        <f>[1]Qinghai!B86</f>
        <v>#DIV/0!</v>
      </c>
      <c r="W84" s="29" t="e">
        <f>[1]Shannxi!B86</f>
        <v>#DIV/0!</v>
      </c>
      <c r="X84" s="29" t="e">
        <f>[1]Shandong!B86</f>
        <v>#DIV/0!</v>
      </c>
      <c r="Y84" s="29" t="e">
        <f>[1]Shanghai!B86</f>
        <v>#DIV/0!</v>
      </c>
      <c r="Z84" s="29" t="e">
        <f>[1]Shanxi!B86</f>
        <v>#DIV/0!</v>
      </c>
      <c r="AA84" s="29" t="e">
        <f>[1]Sichuan!B86</f>
        <v>#DIV/0!</v>
      </c>
      <c r="AB84" s="29" t="e">
        <f>[1]Tianjin!B86</f>
        <v>#DIV/0!</v>
      </c>
      <c r="AC84" s="29" t="e">
        <f>[1]Tibet!B86</f>
        <v>#DIV/0!</v>
      </c>
      <c r="AD84" s="29" t="e">
        <f>[1]Xinjiang!B86</f>
        <v>#DIV/0!</v>
      </c>
      <c r="AE84" s="29" t="e">
        <f>[1]Yunnan!B86</f>
        <v>#DIV/0!</v>
      </c>
      <c r="AF84" s="29" t="e">
        <f>[1]Zhejiang!B86</f>
        <v>#DIV/0!</v>
      </c>
      <c r="AG84" s="29" t="e">
        <f>[1]Nation!B86</f>
        <v>#DIV/0!</v>
      </c>
    </row>
    <row r="85" spans="1:33">
      <c r="A85" s="25">
        <v>2024</v>
      </c>
      <c r="B85" s="29" t="e">
        <f>[1]Anhui!B87</f>
        <v>#DIV/0!</v>
      </c>
      <c r="C85" s="29" t="e">
        <f>[1]Beijing!B87</f>
        <v>#DIV/0!</v>
      </c>
      <c r="D85" s="29" t="e">
        <f>[1]Chongqing!B87</f>
        <v>#DIV/0!</v>
      </c>
      <c r="E85" s="29" t="e">
        <f>[1]Fujian!B87</f>
        <v>#DIV/0!</v>
      </c>
      <c r="F85" s="29" t="e">
        <f>[1]Gansu!B87</f>
        <v>#DIV/0!</v>
      </c>
      <c r="G85" s="29" t="e">
        <f>[1]Guangdong!B87</f>
        <v>#DIV/0!</v>
      </c>
      <c r="H85" s="29" t="e">
        <f>[1]Guangxi!B87</f>
        <v>#DIV/0!</v>
      </c>
      <c r="I85" s="29" t="e">
        <f>[1]Guizhou!B87</f>
        <v>#DIV/0!</v>
      </c>
      <c r="J85" s="29" t="e">
        <f>[1]Hainan!B87</f>
        <v>#DIV/0!</v>
      </c>
      <c r="K85" s="29" t="e">
        <f>[1]Hebei!B87</f>
        <v>#DIV/0!</v>
      </c>
      <c r="L85" s="29" t="e">
        <f>[1]Heilongjiang!B87</f>
        <v>#DIV/0!</v>
      </c>
      <c r="M85" s="29" t="e">
        <f>[1]Henan!B87</f>
        <v>#DIV/0!</v>
      </c>
      <c r="N85" s="29" t="e">
        <f>[1]Hubei!B87</f>
        <v>#DIV/0!</v>
      </c>
      <c r="O85" s="29" t="e">
        <f>[1]Hunan!B87</f>
        <v>#DIV/0!</v>
      </c>
      <c r="P85" s="29" t="e">
        <f>[1]InnerMongolia!B87</f>
        <v>#DIV/0!</v>
      </c>
      <c r="Q85" s="29" t="e">
        <f>[1]Jiangsu!B87</f>
        <v>#DIV/0!</v>
      </c>
      <c r="R85" s="29" t="e">
        <f>[1]Jiangxi!B87</f>
        <v>#DIV/0!</v>
      </c>
      <c r="S85" s="29" t="e">
        <f>[1]Jilin!B87</f>
        <v>#DIV/0!</v>
      </c>
      <c r="T85" s="29" t="e">
        <f>[1]Liaoning!B87</f>
        <v>#DIV/0!</v>
      </c>
      <c r="U85" s="29" t="e">
        <f>[1]Ningxia!B87</f>
        <v>#DIV/0!</v>
      </c>
      <c r="V85" s="29" t="e">
        <f>[1]Qinghai!B87</f>
        <v>#DIV/0!</v>
      </c>
      <c r="W85" s="29" t="e">
        <f>[1]Shannxi!B87</f>
        <v>#DIV/0!</v>
      </c>
      <c r="X85" s="29" t="e">
        <f>[1]Shandong!B87</f>
        <v>#DIV/0!</v>
      </c>
      <c r="Y85" s="29" t="e">
        <f>[1]Shanghai!B87</f>
        <v>#DIV/0!</v>
      </c>
      <c r="Z85" s="29" t="e">
        <f>[1]Shanxi!B87</f>
        <v>#DIV/0!</v>
      </c>
      <c r="AA85" s="29" t="e">
        <f>[1]Sichuan!B87</f>
        <v>#DIV/0!</v>
      </c>
      <c r="AB85" s="29" t="e">
        <f>[1]Tianjin!B87</f>
        <v>#DIV/0!</v>
      </c>
      <c r="AC85" s="29" t="e">
        <f>[1]Tibet!B87</f>
        <v>#DIV/0!</v>
      </c>
      <c r="AD85" s="29" t="e">
        <f>[1]Xinjiang!B87</f>
        <v>#DIV/0!</v>
      </c>
      <c r="AE85" s="29" t="e">
        <f>[1]Yunnan!B87</f>
        <v>#DIV/0!</v>
      </c>
      <c r="AF85" s="29" t="e">
        <f>[1]Zhejiang!B87</f>
        <v>#DIV/0!</v>
      </c>
      <c r="AG85" s="29" t="e">
        <f>[1]Nation!B87</f>
        <v>#DIV/0!</v>
      </c>
    </row>
    <row r="86" spans="1:33">
      <c r="A86" s="25">
        <v>2025</v>
      </c>
      <c r="B86" s="29" t="e">
        <f>[1]Anhui!B88</f>
        <v>#DIV/0!</v>
      </c>
      <c r="C86" s="29" t="e">
        <f>[1]Beijing!B88</f>
        <v>#DIV/0!</v>
      </c>
      <c r="D86" s="29" t="e">
        <f>[1]Chongqing!B88</f>
        <v>#DIV/0!</v>
      </c>
      <c r="E86" s="29" t="e">
        <f>[1]Fujian!B88</f>
        <v>#DIV/0!</v>
      </c>
      <c r="F86" s="29" t="e">
        <f>[1]Gansu!B88</f>
        <v>#DIV/0!</v>
      </c>
      <c r="G86" s="29" t="e">
        <f>[1]Guangdong!B88</f>
        <v>#DIV/0!</v>
      </c>
      <c r="H86" s="29" t="e">
        <f>[1]Guangxi!B88</f>
        <v>#DIV/0!</v>
      </c>
      <c r="I86" s="29" t="e">
        <f>[1]Guizhou!B88</f>
        <v>#DIV/0!</v>
      </c>
      <c r="J86" s="29" t="e">
        <f>[1]Hainan!B88</f>
        <v>#DIV/0!</v>
      </c>
      <c r="K86" s="29" t="e">
        <f>[1]Hebei!B88</f>
        <v>#DIV/0!</v>
      </c>
      <c r="L86" s="29" t="e">
        <f>[1]Heilongjiang!B88</f>
        <v>#DIV/0!</v>
      </c>
      <c r="M86" s="29" t="e">
        <f>[1]Henan!B88</f>
        <v>#DIV/0!</v>
      </c>
      <c r="N86" s="29" t="e">
        <f>[1]Hubei!B88</f>
        <v>#DIV/0!</v>
      </c>
      <c r="O86" s="29" t="e">
        <f>[1]Hunan!B88</f>
        <v>#DIV/0!</v>
      </c>
      <c r="P86" s="29" t="e">
        <f>[1]InnerMongolia!B88</f>
        <v>#DIV/0!</v>
      </c>
      <c r="Q86" s="29" t="e">
        <f>[1]Jiangsu!B88</f>
        <v>#DIV/0!</v>
      </c>
      <c r="R86" s="29" t="e">
        <f>[1]Jiangxi!B88</f>
        <v>#DIV/0!</v>
      </c>
      <c r="S86" s="29" t="e">
        <f>[1]Jilin!B88</f>
        <v>#DIV/0!</v>
      </c>
      <c r="T86" s="29" t="e">
        <f>[1]Liaoning!B88</f>
        <v>#DIV/0!</v>
      </c>
      <c r="U86" s="29" t="e">
        <f>[1]Ningxia!B88</f>
        <v>#DIV/0!</v>
      </c>
      <c r="V86" s="29" t="e">
        <f>[1]Qinghai!B88</f>
        <v>#DIV/0!</v>
      </c>
      <c r="W86" s="29" t="e">
        <f>[1]Shannxi!B88</f>
        <v>#DIV/0!</v>
      </c>
      <c r="X86" s="29" t="e">
        <f>[1]Shandong!B88</f>
        <v>#DIV/0!</v>
      </c>
      <c r="Y86" s="29" t="e">
        <f>[1]Shanghai!B88</f>
        <v>#DIV/0!</v>
      </c>
      <c r="Z86" s="29" t="e">
        <f>[1]Shanxi!B88</f>
        <v>#DIV/0!</v>
      </c>
      <c r="AA86" s="29" t="e">
        <f>[1]Sichuan!B88</f>
        <v>#DIV/0!</v>
      </c>
      <c r="AB86" s="29" t="e">
        <f>[1]Tianjin!B88</f>
        <v>#DIV/0!</v>
      </c>
      <c r="AC86" s="29" t="e">
        <f>[1]Tibet!B88</f>
        <v>#DIV/0!</v>
      </c>
      <c r="AD86" s="29" t="e">
        <f>[1]Xinjiang!B88</f>
        <v>#DIV/0!</v>
      </c>
      <c r="AE86" s="29" t="e">
        <f>[1]Yunnan!B88</f>
        <v>#DIV/0!</v>
      </c>
      <c r="AF86" s="29" t="e">
        <f>[1]Zhejiang!B88</f>
        <v>#DIV/0!</v>
      </c>
      <c r="AG86" s="29" t="e">
        <f>[1]Nation!B88</f>
        <v>#DIV/0!</v>
      </c>
    </row>
    <row r="87" spans="1:33">
      <c r="A87" s="25">
        <v>2026</v>
      </c>
      <c r="B87" s="29" t="e">
        <f>[1]Anhui!B89</f>
        <v>#DIV/0!</v>
      </c>
      <c r="C87" s="29" t="e">
        <f>[1]Beijing!B89</f>
        <v>#DIV/0!</v>
      </c>
      <c r="D87" s="29" t="e">
        <f>[1]Chongqing!B89</f>
        <v>#DIV/0!</v>
      </c>
      <c r="E87" s="29" t="e">
        <f>[1]Fujian!B89</f>
        <v>#DIV/0!</v>
      </c>
      <c r="F87" s="29" t="e">
        <f>[1]Gansu!B89</f>
        <v>#DIV/0!</v>
      </c>
      <c r="G87" s="29" t="e">
        <f>[1]Guangdong!B89</f>
        <v>#DIV/0!</v>
      </c>
      <c r="H87" s="29" t="e">
        <f>[1]Guangxi!B89</f>
        <v>#DIV/0!</v>
      </c>
      <c r="I87" s="29" t="e">
        <f>[1]Guizhou!B89</f>
        <v>#DIV/0!</v>
      </c>
      <c r="J87" s="29" t="e">
        <f>[1]Hainan!B89</f>
        <v>#DIV/0!</v>
      </c>
      <c r="K87" s="29" t="e">
        <f>[1]Hebei!B89</f>
        <v>#DIV/0!</v>
      </c>
      <c r="L87" s="29" t="e">
        <f>[1]Heilongjiang!B89</f>
        <v>#DIV/0!</v>
      </c>
      <c r="M87" s="29" t="e">
        <f>[1]Henan!B89</f>
        <v>#DIV/0!</v>
      </c>
      <c r="N87" s="29" t="e">
        <f>[1]Hubei!B89</f>
        <v>#DIV/0!</v>
      </c>
      <c r="O87" s="29" t="e">
        <f>[1]Hunan!B89</f>
        <v>#DIV/0!</v>
      </c>
      <c r="P87" s="29" t="e">
        <f>[1]InnerMongolia!B89</f>
        <v>#DIV/0!</v>
      </c>
      <c r="Q87" s="29" t="e">
        <f>[1]Jiangsu!B89</f>
        <v>#DIV/0!</v>
      </c>
      <c r="R87" s="29" t="e">
        <f>[1]Jiangxi!B89</f>
        <v>#DIV/0!</v>
      </c>
      <c r="S87" s="29" t="e">
        <f>[1]Jilin!B89</f>
        <v>#DIV/0!</v>
      </c>
      <c r="T87" s="29" t="e">
        <f>[1]Liaoning!B89</f>
        <v>#DIV/0!</v>
      </c>
      <c r="U87" s="29" t="e">
        <f>[1]Ningxia!B89</f>
        <v>#DIV/0!</v>
      </c>
      <c r="V87" s="29" t="e">
        <f>[1]Qinghai!B89</f>
        <v>#DIV/0!</v>
      </c>
      <c r="W87" s="29" t="e">
        <f>[1]Shannxi!B89</f>
        <v>#DIV/0!</v>
      </c>
      <c r="X87" s="29" t="e">
        <f>[1]Shandong!B89</f>
        <v>#DIV/0!</v>
      </c>
      <c r="Y87" s="29" t="e">
        <f>[1]Shanghai!B89</f>
        <v>#DIV/0!</v>
      </c>
      <c r="Z87" s="29" t="e">
        <f>[1]Shanxi!B89</f>
        <v>#DIV/0!</v>
      </c>
      <c r="AA87" s="29" t="e">
        <f>[1]Sichuan!B89</f>
        <v>#DIV/0!</v>
      </c>
      <c r="AB87" s="29" t="e">
        <f>[1]Tianjin!B89</f>
        <v>#DIV/0!</v>
      </c>
      <c r="AC87" s="29" t="e">
        <f>[1]Tibet!B89</f>
        <v>#DIV/0!</v>
      </c>
      <c r="AD87" s="29" t="e">
        <f>[1]Xinjiang!B89</f>
        <v>#DIV/0!</v>
      </c>
      <c r="AE87" s="29" t="e">
        <f>[1]Yunnan!B89</f>
        <v>#DIV/0!</v>
      </c>
      <c r="AF87" s="29" t="e">
        <f>[1]Zhejiang!B89</f>
        <v>#DIV/0!</v>
      </c>
      <c r="AG87" s="29" t="e">
        <f>[1]Nation!B89</f>
        <v>#DIV/0!</v>
      </c>
    </row>
    <row r="88" spans="1:33">
      <c r="A88" s="25">
        <v>2027</v>
      </c>
      <c r="B88" s="29" t="e">
        <f>[1]Anhui!B90</f>
        <v>#DIV/0!</v>
      </c>
      <c r="C88" s="29" t="e">
        <f>[1]Beijing!B90</f>
        <v>#DIV/0!</v>
      </c>
      <c r="D88" s="29" t="e">
        <f>[1]Chongqing!B90</f>
        <v>#DIV/0!</v>
      </c>
      <c r="E88" s="29" t="e">
        <f>[1]Fujian!B90</f>
        <v>#DIV/0!</v>
      </c>
      <c r="F88" s="29" t="e">
        <f>[1]Gansu!B90</f>
        <v>#DIV/0!</v>
      </c>
      <c r="G88" s="29" t="e">
        <f>[1]Guangdong!B90</f>
        <v>#DIV/0!</v>
      </c>
      <c r="H88" s="29" t="e">
        <f>[1]Guangxi!B90</f>
        <v>#DIV/0!</v>
      </c>
      <c r="I88" s="29" t="e">
        <f>[1]Guizhou!B90</f>
        <v>#DIV/0!</v>
      </c>
      <c r="J88" s="29" t="e">
        <f>[1]Hainan!B90</f>
        <v>#DIV/0!</v>
      </c>
      <c r="K88" s="29" t="e">
        <f>[1]Hebei!B90</f>
        <v>#DIV/0!</v>
      </c>
      <c r="L88" s="29" t="e">
        <f>[1]Heilongjiang!B90</f>
        <v>#DIV/0!</v>
      </c>
      <c r="M88" s="29" t="e">
        <f>[1]Henan!B90</f>
        <v>#DIV/0!</v>
      </c>
      <c r="N88" s="29" t="e">
        <f>[1]Hubei!B90</f>
        <v>#DIV/0!</v>
      </c>
      <c r="O88" s="29" t="e">
        <f>[1]Hunan!B90</f>
        <v>#DIV/0!</v>
      </c>
      <c r="P88" s="29" t="e">
        <f>[1]InnerMongolia!B90</f>
        <v>#DIV/0!</v>
      </c>
      <c r="Q88" s="29" t="e">
        <f>[1]Jiangsu!B90</f>
        <v>#DIV/0!</v>
      </c>
      <c r="R88" s="29" t="e">
        <f>[1]Jiangxi!B90</f>
        <v>#DIV/0!</v>
      </c>
      <c r="S88" s="29" t="e">
        <f>[1]Jilin!B90</f>
        <v>#DIV/0!</v>
      </c>
      <c r="T88" s="29" t="e">
        <f>[1]Liaoning!B90</f>
        <v>#DIV/0!</v>
      </c>
      <c r="U88" s="29" t="e">
        <f>[1]Ningxia!B90</f>
        <v>#DIV/0!</v>
      </c>
      <c r="V88" s="29" t="e">
        <f>[1]Qinghai!B90</f>
        <v>#DIV/0!</v>
      </c>
      <c r="W88" s="29" t="e">
        <f>[1]Shannxi!B90</f>
        <v>#DIV/0!</v>
      </c>
      <c r="X88" s="29" t="e">
        <f>[1]Shandong!B90</f>
        <v>#DIV/0!</v>
      </c>
      <c r="Y88" s="29" t="e">
        <f>[1]Shanghai!B90</f>
        <v>#DIV/0!</v>
      </c>
      <c r="Z88" s="29" t="e">
        <f>[1]Shanxi!B90</f>
        <v>#DIV/0!</v>
      </c>
      <c r="AA88" s="29" t="e">
        <f>[1]Sichuan!B90</f>
        <v>#DIV/0!</v>
      </c>
      <c r="AB88" s="29" t="e">
        <f>[1]Tianjin!B90</f>
        <v>#DIV/0!</v>
      </c>
      <c r="AC88" s="29" t="e">
        <f>[1]Tibet!B90</f>
        <v>#DIV/0!</v>
      </c>
      <c r="AD88" s="29" t="e">
        <f>[1]Xinjiang!B90</f>
        <v>#DIV/0!</v>
      </c>
      <c r="AE88" s="29" t="e">
        <f>[1]Yunnan!B90</f>
        <v>#DIV/0!</v>
      </c>
      <c r="AF88" s="29" t="e">
        <f>[1]Zhejiang!B90</f>
        <v>#DIV/0!</v>
      </c>
      <c r="AG88" s="29" t="e">
        <f>[1]Nation!B90</f>
        <v>#DIV/0!</v>
      </c>
    </row>
    <row r="89" spans="1:33">
      <c r="A89" s="25">
        <v>2028</v>
      </c>
      <c r="B89" s="29" t="e">
        <f>[1]Anhui!B91</f>
        <v>#DIV/0!</v>
      </c>
      <c r="C89" s="29" t="e">
        <f>[1]Beijing!B91</f>
        <v>#DIV/0!</v>
      </c>
      <c r="D89" s="29" t="e">
        <f>[1]Chongqing!B91</f>
        <v>#DIV/0!</v>
      </c>
      <c r="E89" s="29" t="e">
        <f>[1]Fujian!B91</f>
        <v>#DIV/0!</v>
      </c>
      <c r="F89" s="29" t="e">
        <f>[1]Gansu!B91</f>
        <v>#DIV/0!</v>
      </c>
      <c r="G89" s="29" t="e">
        <f>[1]Guangdong!B91</f>
        <v>#DIV/0!</v>
      </c>
      <c r="H89" s="29" t="e">
        <f>[1]Guangxi!B91</f>
        <v>#DIV/0!</v>
      </c>
      <c r="I89" s="29" t="e">
        <f>[1]Guizhou!B91</f>
        <v>#DIV/0!</v>
      </c>
      <c r="J89" s="29" t="e">
        <f>[1]Hainan!B91</f>
        <v>#DIV/0!</v>
      </c>
      <c r="K89" s="29" t="e">
        <f>[1]Hebei!B91</f>
        <v>#DIV/0!</v>
      </c>
      <c r="L89" s="29" t="e">
        <f>[1]Heilongjiang!B91</f>
        <v>#DIV/0!</v>
      </c>
      <c r="M89" s="29" t="e">
        <f>[1]Henan!B91</f>
        <v>#DIV/0!</v>
      </c>
      <c r="N89" s="29" t="e">
        <f>[1]Hubei!B91</f>
        <v>#DIV/0!</v>
      </c>
      <c r="O89" s="29" t="e">
        <f>[1]Hunan!B91</f>
        <v>#DIV/0!</v>
      </c>
      <c r="P89" s="29" t="e">
        <f>[1]InnerMongolia!B91</f>
        <v>#DIV/0!</v>
      </c>
      <c r="Q89" s="29" t="e">
        <f>[1]Jiangsu!B91</f>
        <v>#DIV/0!</v>
      </c>
      <c r="R89" s="29" t="e">
        <f>[1]Jiangxi!B91</f>
        <v>#DIV/0!</v>
      </c>
      <c r="S89" s="29" t="e">
        <f>[1]Jilin!B91</f>
        <v>#DIV/0!</v>
      </c>
      <c r="T89" s="29" t="e">
        <f>[1]Liaoning!B91</f>
        <v>#DIV/0!</v>
      </c>
      <c r="U89" s="29" t="e">
        <f>[1]Ningxia!B91</f>
        <v>#DIV/0!</v>
      </c>
      <c r="V89" s="29" t="e">
        <f>[1]Qinghai!B91</f>
        <v>#DIV/0!</v>
      </c>
      <c r="W89" s="29" t="e">
        <f>[1]Shannxi!B91</f>
        <v>#DIV/0!</v>
      </c>
      <c r="X89" s="29" t="e">
        <f>[1]Shandong!B91</f>
        <v>#DIV/0!</v>
      </c>
      <c r="Y89" s="29" t="e">
        <f>[1]Shanghai!B91</f>
        <v>#DIV/0!</v>
      </c>
      <c r="Z89" s="29" t="e">
        <f>[1]Shanxi!B91</f>
        <v>#DIV/0!</v>
      </c>
      <c r="AA89" s="29" t="e">
        <f>[1]Sichuan!B91</f>
        <v>#DIV/0!</v>
      </c>
      <c r="AB89" s="29" t="e">
        <f>[1]Tianjin!B91</f>
        <v>#DIV/0!</v>
      </c>
      <c r="AC89" s="29" t="e">
        <f>[1]Tibet!B91</f>
        <v>#DIV/0!</v>
      </c>
      <c r="AD89" s="29" t="e">
        <f>[1]Xinjiang!B91</f>
        <v>#DIV/0!</v>
      </c>
      <c r="AE89" s="29" t="e">
        <f>[1]Yunnan!B91</f>
        <v>#DIV/0!</v>
      </c>
      <c r="AF89" s="29" t="e">
        <f>[1]Zhejiang!B91</f>
        <v>#DIV/0!</v>
      </c>
      <c r="AG89" s="29" t="e">
        <f>[1]Nation!B91</f>
        <v>#DIV/0!</v>
      </c>
    </row>
    <row r="90" spans="1:33">
      <c r="A90" s="25">
        <v>2029</v>
      </c>
      <c r="B90" s="29" t="e">
        <f>[1]Anhui!B92</f>
        <v>#DIV/0!</v>
      </c>
      <c r="C90" s="29" t="e">
        <f>[1]Beijing!B92</f>
        <v>#DIV/0!</v>
      </c>
      <c r="D90" s="29" t="e">
        <f>[1]Chongqing!B92</f>
        <v>#DIV/0!</v>
      </c>
      <c r="E90" s="29" t="e">
        <f>[1]Fujian!B92</f>
        <v>#DIV/0!</v>
      </c>
      <c r="F90" s="29" t="e">
        <f>[1]Gansu!B92</f>
        <v>#DIV/0!</v>
      </c>
      <c r="G90" s="29" t="e">
        <f>[1]Guangdong!B92</f>
        <v>#DIV/0!</v>
      </c>
      <c r="H90" s="29" t="e">
        <f>[1]Guangxi!B92</f>
        <v>#DIV/0!</v>
      </c>
      <c r="I90" s="29" t="e">
        <f>[1]Guizhou!B92</f>
        <v>#DIV/0!</v>
      </c>
      <c r="J90" s="29" t="e">
        <f>[1]Hainan!B92</f>
        <v>#DIV/0!</v>
      </c>
      <c r="K90" s="29" t="e">
        <f>[1]Hebei!B92</f>
        <v>#DIV/0!</v>
      </c>
      <c r="L90" s="29" t="e">
        <f>[1]Heilongjiang!B92</f>
        <v>#DIV/0!</v>
      </c>
      <c r="M90" s="29" t="e">
        <f>[1]Henan!B92</f>
        <v>#DIV/0!</v>
      </c>
      <c r="N90" s="29" t="e">
        <f>[1]Hubei!B92</f>
        <v>#DIV/0!</v>
      </c>
      <c r="O90" s="29" t="e">
        <f>[1]Hunan!B92</f>
        <v>#DIV/0!</v>
      </c>
      <c r="P90" s="29" t="e">
        <f>[1]InnerMongolia!B92</f>
        <v>#DIV/0!</v>
      </c>
      <c r="Q90" s="29" t="e">
        <f>[1]Jiangsu!B92</f>
        <v>#DIV/0!</v>
      </c>
      <c r="R90" s="29" t="e">
        <f>[1]Jiangxi!B92</f>
        <v>#DIV/0!</v>
      </c>
      <c r="S90" s="29" t="e">
        <f>[1]Jilin!B92</f>
        <v>#DIV/0!</v>
      </c>
      <c r="T90" s="29" t="e">
        <f>[1]Liaoning!B92</f>
        <v>#DIV/0!</v>
      </c>
      <c r="U90" s="29" t="e">
        <f>[1]Ningxia!B92</f>
        <v>#DIV/0!</v>
      </c>
      <c r="V90" s="29" t="e">
        <f>[1]Qinghai!B92</f>
        <v>#DIV/0!</v>
      </c>
      <c r="W90" s="29" t="e">
        <f>[1]Shannxi!B92</f>
        <v>#DIV/0!</v>
      </c>
      <c r="X90" s="29" t="e">
        <f>[1]Shandong!B92</f>
        <v>#DIV/0!</v>
      </c>
      <c r="Y90" s="29" t="e">
        <f>[1]Shanghai!B92</f>
        <v>#DIV/0!</v>
      </c>
      <c r="Z90" s="29" t="e">
        <f>[1]Shanxi!B92</f>
        <v>#DIV/0!</v>
      </c>
      <c r="AA90" s="29" t="e">
        <f>[1]Sichuan!B92</f>
        <v>#DIV/0!</v>
      </c>
      <c r="AB90" s="29" t="e">
        <f>[1]Tianjin!B92</f>
        <v>#DIV/0!</v>
      </c>
      <c r="AC90" s="29" t="e">
        <f>[1]Tibet!B92</f>
        <v>#DIV/0!</v>
      </c>
      <c r="AD90" s="29" t="e">
        <f>[1]Xinjiang!B92</f>
        <v>#DIV/0!</v>
      </c>
      <c r="AE90" s="29" t="e">
        <f>[1]Yunnan!B92</f>
        <v>#DIV/0!</v>
      </c>
      <c r="AF90" s="29" t="e">
        <f>[1]Zhejiang!B92</f>
        <v>#DIV/0!</v>
      </c>
      <c r="AG90" s="29" t="e">
        <f>[1]Nation!B92</f>
        <v>#DIV/0!</v>
      </c>
    </row>
    <row r="91" spans="1:33">
      <c r="A91" s="25">
        <v>2030</v>
      </c>
      <c r="B91" s="29" t="e">
        <f>[1]Anhui!B93</f>
        <v>#DIV/0!</v>
      </c>
      <c r="C91" s="29" t="e">
        <f>[1]Beijing!B93</f>
        <v>#DIV/0!</v>
      </c>
      <c r="D91" s="29" t="e">
        <f>[1]Chongqing!B93</f>
        <v>#DIV/0!</v>
      </c>
      <c r="E91" s="29" t="e">
        <f>[1]Fujian!B93</f>
        <v>#DIV/0!</v>
      </c>
      <c r="F91" s="29" t="e">
        <f>[1]Gansu!B93</f>
        <v>#DIV/0!</v>
      </c>
      <c r="G91" s="29" t="e">
        <f>[1]Guangdong!B93</f>
        <v>#DIV/0!</v>
      </c>
      <c r="H91" s="29" t="e">
        <f>[1]Guangxi!B93</f>
        <v>#DIV/0!</v>
      </c>
      <c r="I91" s="29" t="e">
        <f>[1]Guizhou!B93</f>
        <v>#DIV/0!</v>
      </c>
      <c r="J91" s="29" t="e">
        <f>[1]Hainan!B93</f>
        <v>#DIV/0!</v>
      </c>
      <c r="K91" s="29" t="e">
        <f>[1]Hebei!B93</f>
        <v>#DIV/0!</v>
      </c>
      <c r="L91" s="29" t="e">
        <f>[1]Heilongjiang!B93</f>
        <v>#DIV/0!</v>
      </c>
      <c r="M91" s="29" t="e">
        <f>[1]Henan!B93</f>
        <v>#DIV/0!</v>
      </c>
      <c r="N91" s="29" t="e">
        <f>[1]Hubei!B93</f>
        <v>#DIV/0!</v>
      </c>
      <c r="O91" s="29" t="e">
        <f>[1]Hunan!B93</f>
        <v>#DIV/0!</v>
      </c>
      <c r="P91" s="29" t="e">
        <f>[1]InnerMongolia!B93</f>
        <v>#DIV/0!</v>
      </c>
      <c r="Q91" s="29" t="e">
        <f>[1]Jiangsu!B93</f>
        <v>#DIV/0!</v>
      </c>
      <c r="R91" s="29" t="e">
        <f>[1]Jiangxi!B93</f>
        <v>#DIV/0!</v>
      </c>
      <c r="S91" s="29" t="e">
        <f>[1]Jilin!B93</f>
        <v>#DIV/0!</v>
      </c>
      <c r="T91" s="29" t="e">
        <f>[1]Liaoning!B93</f>
        <v>#DIV/0!</v>
      </c>
      <c r="U91" s="29" t="e">
        <f>[1]Ningxia!B93</f>
        <v>#DIV/0!</v>
      </c>
      <c r="V91" s="29" t="e">
        <f>[1]Qinghai!B93</f>
        <v>#DIV/0!</v>
      </c>
      <c r="W91" s="29" t="e">
        <f>[1]Shannxi!B93</f>
        <v>#DIV/0!</v>
      </c>
      <c r="X91" s="29" t="e">
        <f>[1]Shandong!B93</f>
        <v>#DIV/0!</v>
      </c>
      <c r="Y91" s="29" t="e">
        <f>[1]Shanghai!B93</f>
        <v>#DIV/0!</v>
      </c>
      <c r="Z91" s="29" t="e">
        <f>[1]Shanxi!B93</f>
        <v>#DIV/0!</v>
      </c>
      <c r="AA91" s="29" t="e">
        <f>[1]Sichuan!B93</f>
        <v>#DIV/0!</v>
      </c>
      <c r="AB91" s="29" t="e">
        <f>[1]Tianjin!B93</f>
        <v>#DIV/0!</v>
      </c>
      <c r="AC91" s="29" t="e">
        <f>[1]Tibet!B93</f>
        <v>#DIV/0!</v>
      </c>
      <c r="AD91" s="29" t="e">
        <f>[1]Xinjiang!B93</f>
        <v>#DIV/0!</v>
      </c>
      <c r="AE91" s="29" t="e">
        <f>[1]Yunnan!B93</f>
        <v>#DIV/0!</v>
      </c>
      <c r="AF91" s="29" t="e">
        <f>[1]Zhejiang!B93</f>
        <v>#DIV/0!</v>
      </c>
      <c r="AG91" s="29" t="e">
        <f>[1]Nation!B93</f>
        <v>#DIV/0!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tabSelected="1" zoomScale="90" zoomScaleNormal="90" workbookViewId="0">
      <pane xSplit="1" ySplit="12" topLeftCell="B69" activePane="bottomRight" state="frozen"/>
      <selection/>
      <selection pane="topRight"/>
      <selection pane="bottomLeft"/>
      <selection pane="bottomRight" activeCell="M4" sqref="M4"/>
    </sheetView>
  </sheetViews>
  <sheetFormatPr defaultColWidth="9.09259259259259" defaultRowHeight="13.2"/>
  <cols>
    <col min="1" max="16384" width="9.09259259259259" style="1"/>
  </cols>
  <sheetData>
    <row r="1" spans="1:78">
      <c r="A1" s="2" t="s">
        <v>83</v>
      </c>
      <c r="BZ1" s="1" t="s">
        <v>84</v>
      </c>
    </row>
    <row r="2" spans="4:76">
      <c r="D2" s="3" t="s">
        <v>85</v>
      </c>
      <c r="E2" s="3" t="s">
        <v>85</v>
      </c>
      <c r="F2" s="3" t="s">
        <v>85</v>
      </c>
      <c r="G2" s="3" t="s">
        <v>85</v>
      </c>
      <c r="H2" s="3" t="s">
        <v>86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4"/>
      <c r="AB2" s="3" t="s">
        <v>87</v>
      </c>
      <c r="AC2" s="17"/>
      <c r="AD2" s="4"/>
      <c r="AE2" s="4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4"/>
      <c r="AV2" s="4"/>
      <c r="AW2" s="3" t="s">
        <v>87</v>
      </c>
      <c r="AX2" s="17"/>
      <c r="AY2" s="4"/>
      <c r="AZ2" s="4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3" t="s">
        <v>86</v>
      </c>
      <c r="BQ2" s="3"/>
      <c r="BR2" s="3"/>
      <c r="BS2" s="3"/>
      <c r="BT2" s="3"/>
      <c r="BU2" s="3"/>
      <c r="BV2" s="3"/>
      <c r="BW2" s="3"/>
      <c r="BX2" s="4"/>
    </row>
    <row r="3" spans="1:76">
      <c r="A3" s="2"/>
      <c r="B3" s="4" t="s">
        <v>76</v>
      </c>
      <c r="C3" s="4" t="s">
        <v>76</v>
      </c>
      <c r="D3" s="4"/>
      <c r="E3" s="4" t="s">
        <v>76</v>
      </c>
      <c r="F3" s="4"/>
      <c r="G3" s="4" t="s">
        <v>76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 t="s">
        <v>76</v>
      </c>
      <c r="AA3" s="4" t="s">
        <v>76</v>
      </c>
      <c r="AB3" s="4"/>
      <c r="AC3" s="4" t="s">
        <v>76</v>
      </c>
      <c r="AD3" s="4"/>
      <c r="AE3" s="4" t="s">
        <v>76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 t="s">
        <v>76</v>
      </c>
      <c r="AV3" s="4" t="s">
        <v>76</v>
      </c>
      <c r="AW3" s="4"/>
      <c r="AX3" s="4" t="s">
        <v>76</v>
      </c>
      <c r="AY3" s="4"/>
      <c r="AZ3" s="4" t="s">
        <v>76</v>
      </c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2"/>
      <c r="BQ3" s="2"/>
      <c r="BR3" s="2"/>
      <c r="BS3" s="2"/>
      <c r="BT3" s="2"/>
      <c r="BU3" s="2"/>
      <c r="BV3" s="2"/>
      <c r="BW3" s="2"/>
      <c r="BX3" s="4"/>
    </row>
    <row r="4" ht="15.6" spans="1:78">
      <c r="A4" s="2"/>
      <c r="B4" s="5" t="s">
        <v>88</v>
      </c>
      <c r="Z4" s="5" t="s">
        <v>89</v>
      </c>
      <c r="AU4" s="5" t="s">
        <v>90</v>
      </c>
      <c r="BP4" s="5" t="s">
        <v>91</v>
      </c>
      <c r="BQ4" s="5"/>
      <c r="BR4" s="19"/>
      <c r="BS4" s="5"/>
      <c r="BT4" s="5"/>
      <c r="BU4" s="5"/>
      <c r="BV4" s="5"/>
      <c r="BW4" s="2"/>
      <c r="BZ4" s="23" t="s">
        <v>84</v>
      </c>
    </row>
    <row r="5" spans="1:75">
      <c r="A5" s="2"/>
      <c r="BP5" s="20" t="s">
        <v>92</v>
      </c>
      <c r="BQ5" s="20"/>
      <c r="BR5" s="20" t="s">
        <v>93</v>
      </c>
      <c r="BS5" s="20" t="s">
        <v>94</v>
      </c>
      <c r="BT5" s="20"/>
      <c r="BU5" s="20"/>
      <c r="BV5" s="20"/>
      <c r="BW5" s="20" t="s">
        <v>95</v>
      </c>
    </row>
    <row r="6" spans="1:75">
      <c r="A6" s="2"/>
      <c r="B6" s="6" t="s">
        <v>78</v>
      </c>
      <c r="F6" s="6" t="s">
        <v>96</v>
      </c>
      <c r="J6" s="6" t="s">
        <v>97</v>
      </c>
      <c r="W6" s="15" t="s">
        <v>98</v>
      </c>
      <c r="X6" s="15"/>
      <c r="Z6" s="6" t="s">
        <v>78</v>
      </c>
      <c r="AD6" s="6" t="s">
        <v>96</v>
      </c>
      <c r="AH6" s="6" t="s">
        <v>97</v>
      </c>
      <c r="AU6" s="6" t="s">
        <v>78</v>
      </c>
      <c r="AY6" s="6" t="s">
        <v>96</v>
      </c>
      <c r="BC6" s="6" t="s">
        <v>97</v>
      </c>
      <c r="BP6" s="20" t="s">
        <v>99</v>
      </c>
      <c r="BQ6" s="20"/>
      <c r="BR6" s="20" t="s">
        <v>100</v>
      </c>
      <c r="BS6" s="20" t="s">
        <v>101</v>
      </c>
      <c r="BT6" s="20"/>
      <c r="BU6" s="20"/>
      <c r="BV6" s="20"/>
      <c r="BW6" s="19"/>
    </row>
    <row r="7" spans="1:75">
      <c r="A7" s="7"/>
      <c r="W7" s="9" t="s">
        <v>102</v>
      </c>
      <c r="BP7" s="20"/>
      <c r="BQ7" s="20"/>
      <c r="BR7" s="33" t="s">
        <v>103</v>
      </c>
      <c r="BS7" s="20" t="s">
        <v>104</v>
      </c>
      <c r="BT7" s="20"/>
      <c r="BU7" s="20"/>
      <c r="BV7" s="20"/>
      <c r="BW7" s="19" t="s">
        <v>105</v>
      </c>
    </row>
    <row r="8" ht="13" customHeight="1" spans="1:75">
      <c r="A8" s="7"/>
      <c r="B8" s="1" t="s">
        <v>79</v>
      </c>
      <c r="C8" s="1" t="s">
        <v>106</v>
      </c>
      <c r="D8" s="1" t="s">
        <v>107</v>
      </c>
      <c r="F8" s="1" t="s">
        <v>108</v>
      </c>
      <c r="H8" s="8" t="s">
        <v>109</v>
      </c>
      <c r="I8" s="8"/>
      <c r="J8" s="1" t="s">
        <v>110</v>
      </c>
      <c r="M8" s="1" t="s">
        <v>111</v>
      </c>
      <c r="P8" s="1" t="s">
        <v>112</v>
      </c>
      <c r="S8" s="1" t="s">
        <v>113</v>
      </c>
      <c r="T8" s="1" t="s">
        <v>114</v>
      </c>
      <c r="W8" s="1" t="s">
        <v>115</v>
      </c>
      <c r="Z8" s="1" t="s">
        <v>79</v>
      </c>
      <c r="AA8" s="1" t="s">
        <v>106</v>
      </c>
      <c r="AB8" s="1" t="s">
        <v>107</v>
      </c>
      <c r="AD8" s="1" t="s">
        <v>108</v>
      </c>
      <c r="AF8" s="8" t="s">
        <v>109</v>
      </c>
      <c r="AG8" s="8"/>
      <c r="AH8" s="1" t="s">
        <v>110</v>
      </c>
      <c r="AK8" s="1" t="s">
        <v>111</v>
      </c>
      <c r="AN8" s="1" t="s">
        <v>112</v>
      </c>
      <c r="AQ8" s="1" t="s">
        <v>113</v>
      </c>
      <c r="AR8" s="1" t="s">
        <v>114</v>
      </c>
      <c r="AU8" s="1" t="s">
        <v>79</v>
      </c>
      <c r="AV8" s="1" t="s">
        <v>106</v>
      </c>
      <c r="AW8" s="1" t="s">
        <v>107</v>
      </c>
      <c r="AY8" s="1" t="s">
        <v>108</v>
      </c>
      <c r="BA8" s="8" t="s">
        <v>109</v>
      </c>
      <c r="BB8" s="8"/>
      <c r="BC8" s="1" t="s">
        <v>110</v>
      </c>
      <c r="BF8" s="1" t="s">
        <v>111</v>
      </c>
      <c r="BI8" s="1" t="s">
        <v>112</v>
      </c>
      <c r="BL8" s="1" t="s">
        <v>113</v>
      </c>
      <c r="BM8" s="1" t="s">
        <v>114</v>
      </c>
      <c r="BP8" s="20" t="s">
        <v>116</v>
      </c>
      <c r="BQ8" s="20" t="s">
        <v>117</v>
      </c>
      <c r="BR8" s="20" t="s">
        <v>118</v>
      </c>
      <c r="BS8" s="20" t="s">
        <v>119</v>
      </c>
      <c r="BT8" s="20"/>
      <c r="BU8" s="20"/>
      <c r="BV8" s="20"/>
      <c r="BW8" s="19" t="s">
        <v>120</v>
      </c>
    </row>
    <row r="9" spans="1:75">
      <c r="A9" s="7"/>
      <c r="B9" s="1" t="s">
        <v>80</v>
      </c>
      <c r="C9" s="1" t="s">
        <v>121</v>
      </c>
      <c r="H9" s="8" t="s">
        <v>122</v>
      </c>
      <c r="I9" s="8"/>
      <c r="J9" s="1" t="s">
        <v>123</v>
      </c>
      <c r="M9" s="1" t="s">
        <v>123</v>
      </c>
      <c r="P9" s="1" t="s">
        <v>124</v>
      </c>
      <c r="S9" s="1" t="s">
        <v>125</v>
      </c>
      <c r="W9" s="1" t="s">
        <v>126</v>
      </c>
      <c r="Z9" s="1" t="s">
        <v>80</v>
      </c>
      <c r="AA9" s="1" t="s">
        <v>121</v>
      </c>
      <c r="AF9" s="8" t="s">
        <v>122</v>
      </c>
      <c r="AG9" s="8"/>
      <c r="AH9" s="1" t="s">
        <v>123</v>
      </c>
      <c r="AK9" s="1" t="s">
        <v>123</v>
      </c>
      <c r="AN9" s="1" t="s">
        <v>124</v>
      </c>
      <c r="AQ9" s="1" t="s">
        <v>125</v>
      </c>
      <c r="AU9" s="1" t="s">
        <v>80</v>
      </c>
      <c r="AV9" s="1" t="s">
        <v>121</v>
      </c>
      <c r="BA9" s="8" t="s">
        <v>122</v>
      </c>
      <c r="BB9" s="8"/>
      <c r="BC9" s="1" t="s">
        <v>123</v>
      </c>
      <c r="BF9" s="1" t="s">
        <v>123</v>
      </c>
      <c r="BI9" s="1" t="s">
        <v>124</v>
      </c>
      <c r="BL9" s="1" t="s">
        <v>125</v>
      </c>
      <c r="BP9" s="20"/>
      <c r="BQ9" s="20"/>
      <c r="BR9" s="33" t="s">
        <v>127</v>
      </c>
      <c r="BS9" s="34" t="s">
        <v>128</v>
      </c>
      <c r="BT9" s="19"/>
      <c r="BU9" s="19"/>
      <c r="BV9" s="19"/>
      <c r="BW9" s="19"/>
    </row>
    <row r="10" spans="1:75">
      <c r="A10" s="7"/>
      <c r="B10" s="35" t="s">
        <v>81</v>
      </c>
      <c r="D10" s="1" t="s">
        <v>129</v>
      </c>
      <c r="E10" s="1" t="s">
        <v>130</v>
      </c>
      <c r="F10" s="1" t="s">
        <v>129</v>
      </c>
      <c r="G10" s="1" t="s">
        <v>130</v>
      </c>
      <c r="H10" s="8" t="s">
        <v>131</v>
      </c>
      <c r="I10" s="8"/>
      <c r="J10" s="1" t="s">
        <v>132</v>
      </c>
      <c r="K10" s="1" t="s">
        <v>133</v>
      </c>
      <c r="L10" s="1" t="s">
        <v>134</v>
      </c>
      <c r="M10" s="1" t="s">
        <v>132</v>
      </c>
      <c r="N10" s="1" t="s">
        <v>133</v>
      </c>
      <c r="O10" s="1" t="s">
        <v>134</v>
      </c>
      <c r="P10" s="1" t="s">
        <v>132</v>
      </c>
      <c r="Q10" s="1" t="s">
        <v>133</v>
      </c>
      <c r="R10" s="1" t="s">
        <v>134</v>
      </c>
      <c r="T10" s="1" t="s">
        <v>132</v>
      </c>
      <c r="U10" s="1" t="s">
        <v>133</v>
      </c>
      <c r="V10" s="1" t="s">
        <v>134</v>
      </c>
      <c r="W10" s="1" t="s">
        <v>135</v>
      </c>
      <c r="Z10" s="35" t="s">
        <v>81</v>
      </c>
      <c r="AB10" s="1" t="s">
        <v>129</v>
      </c>
      <c r="AC10" s="1" t="s">
        <v>130</v>
      </c>
      <c r="AD10" s="1" t="s">
        <v>129</v>
      </c>
      <c r="AE10" s="1" t="s">
        <v>130</v>
      </c>
      <c r="AF10" s="8" t="s">
        <v>131</v>
      </c>
      <c r="AG10" s="8"/>
      <c r="AH10" s="1" t="s">
        <v>132</v>
      </c>
      <c r="AI10" s="1" t="s">
        <v>133</v>
      </c>
      <c r="AJ10" s="1" t="s">
        <v>134</v>
      </c>
      <c r="AK10" s="1" t="s">
        <v>132</v>
      </c>
      <c r="AL10" s="1" t="s">
        <v>133</v>
      </c>
      <c r="AM10" s="1" t="s">
        <v>134</v>
      </c>
      <c r="AN10" s="1" t="s">
        <v>132</v>
      </c>
      <c r="AO10" s="1" t="s">
        <v>133</v>
      </c>
      <c r="AP10" s="1" t="s">
        <v>134</v>
      </c>
      <c r="AR10" s="1" t="s">
        <v>132</v>
      </c>
      <c r="AS10" s="1" t="s">
        <v>133</v>
      </c>
      <c r="AT10" s="1" t="s">
        <v>134</v>
      </c>
      <c r="AU10" s="35" t="s">
        <v>81</v>
      </c>
      <c r="AW10" s="1" t="s">
        <v>129</v>
      </c>
      <c r="AX10" s="1" t="s">
        <v>130</v>
      </c>
      <c r="AY10" s="1" t="s">
        <v>129</v>
      </c>
      <c r="AZ10" s="1" t="s">
        <v>130</v>
      </c>
      <c r="BA10" s="8" t="s">
        <v>131</v>
      </c>
      <c r="BB10" s="8"/>
      <c r="BC10" s="1" t="s">
        <v>132</v>
      </c>
      <c r="BD10" s="1" t="s">
        <v>133</v>
      </c>
      <c r="BE10" s="1" t="s">
        <v>134</v>
      </c>
      <c r="BF10" s="1" t="s">
        <v>132</v>
      </c>
      <c r="BG10" s="1" t="s">
        <v>133</v>
      </c>
      <c r="BH10" s="1" t="s">
        <v>134</v>
      </c>
      <c r="BI10" s="1" t="s">
        <v>132</v>
      </c>
      <c r="BJ10" s="1" t="s">
        <v>133</v>
      </c>
      <c r="BK10" s="1" t="s">
        <v>134</v>
      </c>
      <c r="BM10" s="1" t="s">
        <v>132</v>
      </c>
      <c r="BN10" s="1" t="s">
        <v>133</v>
      </c>
      <c r="BO10" s="1" t="s">
        <v>134</v>
      </c>
      <c r="BP10" s="20"/>
      <c r="BQ10" s="20"/>
      <c r="BR10" s="20" t="s">
        <v>136</v>
      </c>
      <c r="BS10" s="19" t="s">
        <v>116</v>
      </c>
      <c r="BT10" s="19" t="s">
        <v>132</v>
      </c>
      <c r="BU10" s="19" t="s">
        <v>133</v>
      </c>
      <c r="BV10" s="19" t="s">
        <v>134</v>
      </c>
      <c r="BW10" s="19"/>
    </row>
    <row r="11" spans="1:75">
      <c r="A11" s="7"/>
      <c r="D11" s="1" t="s">
        <v>137</v>
      </c>
      <c r="E11" s="1" t="s">
        <v>138</v>
      </c>
      <c r="F11" s="1" t="s">
        <v>137</v>
      </c>
      <c r="G11" s="1" t="s">
        <v>138</v>
      </c>
      <c r="H11" s="9" t="s">
        <v>81</v>
      </c>
      <c r="I11" s="9" t="s">
        <v>139</v>
      </c>
      <c r="W11" s="1" t="s">
        <v>132</v>
      </c>
      <c r="X11" s="1" t="s">
        <v>133</v>
      </c>
      <c r="Y11" s="1" t="s">
        <v>134</v>
      </c>
      <c r="AB11" s="1" t="s">
        <v>137</v>
      </c>
      <c r="AC11" s="1" t="s">
        <v>138</v>
      </c>
      <c r="AD11" s="1" t="s">
        <v>137</v>
      </c>
      <c r="AE11" s="1" t="s">
        <v>138</v>
      </c>
      <c r="AF11" s="9" t="s">
        <v>81</v>
      </c>
      <c r="AG11" s="9" t="s">
        <v>139</v>
      </c>
      <c r="AQ11" s="18" t="s">
        <v>140</v>
      </c>
      <c r="AW11" s="1" t="s">
        <v>137</v>
      </c>
      <c r="AX11" s="1" t="s">
        <v>138</v>
      </c>
      <c r="AY11" s="1" t="s">
        <v>137</v>
      </c>
      <c r="AZ11" s="1" t="s">
        <v>138</v>
      </c>
      <c r="BA11" s="9" t="s">
        <v>81</v>
      </c>
      <c r="BB11" s="9" t="s">
        <v>139</v>
      </c>
      <c r="BL11" s="18" t="s">
        <v>140</v>
      </c>
      <c r="BP11" s="19" t="s">
        <v>141</v>
      </c>
      <c r="BQ11" s="19" t="s">
        <v>141</v>
      </c>
      <c r="BR11" s="19" t="s">
        <v>141</v>
      </c>
      <c r="BS11" s="19"/>
      <c r="BT11" s="19"/>
      <c r="BU11" s="19"/>
      <c r="BV11" s="19"/>
      <c r="BW11" s="19"/>
    </row>
    <row r="12" spans="1:75">
      <c r="A12" s="7"/>
      <c r="B12" s="1" t="s">
        <v>82</v>
      </c>
      <c r="D12" s="1" t="s">
        <v>142</v>
      </c>
      <c r="E12" s="35" t="s">
        <v>143</v>
      </c>
      <c r="F12" s="1" t="s">
        <v>142</v>
      </c>
      <c r="G12" s="35" t="s">
        <v>143</v>
      </c>
      <c r="H12" s="36" t="s">
        <v>82</v>
      </c>
      <c r="I12" s="36" t="s">
        <v>82</v>
      </c>
      <c r="J12" s="35" t="s">
        <v>82</v>
      </c>
      <c r="M12" s="35" t="s">
        <v>82</v>
      </c>
      <c r="Z12" s="1" t="s">
        <v>82</v>
      </c>
      <c r="AB12" s="1" t="s">
        <v>142</v>
      </c>
      <c r="AC12" s="35" t="s">
        <v>143</v>
      </c>
      <c r="AD12" s="1" t="s">
        <v>142</v>
      </c>
      <c r="AE12" s="35" t="s">
        <v>143</v>
      </c>
      <c r="AF12" s="36" t="s">
        <v>82</v>
      </c>
      <c r="AG12" s="36" t="s">
        <v>82</v>
      </c>
      <c r="AH12" s="35" t="s">
        <v>82</v>
      </c>
      <c r="AK12" s="35" t="s">
        <v>82</v>
      </c>
      <c r="AU12" s="1" t="s">
        <v>82</v>
      </c>
      <c r="AW12" s="1" t="s">
        <v>142</v>
      </c>
      <c r="AX12" s="35" t="s">
        <v>143</v>
      </c>
      <c r="AY12" s="1" t="s">
        <v>142</v>
      </c>
      <c r="AZ12" s="35" t="s">
        <v>143</v>
      </c>
      <c r="BA12" s="36" t="s">
        <v>82</v>
      </c>
      <c r="BB12" s="36" t="s">
        <v>82</v>
      </c>
      <c r="BC12" s="35" t="s">
        <v>82</v>
      </c>
      <c r="BF12" s="35" t="s">
        <v>82</v>
      </c>
      <c r="BP12" s="34" t="s">
        <v>82</v>
      </c>
      <c r="BQ12" s="34" t="s">
        <v>82</v>
      </c>
      <c r="BR12" s="34" t="s">
        <v>82</v>
      </c>
      <c r="BS12" s="19"/>
      <c r="BT12" s="19"/>
      <c r="BU12" s="19"/>
      <c r="BV12" s="19"/>
      <c r="BW12" s="19"/>
    </row>
    <row r="13" spans="1:76">
      <c r="A13" s="1">
        <v>1950</v>
      </c>
      <c r="T13" s="10">
        <f>[2]OECD!DR$7</f>
        <v>0.05</v>
      </c>
      <c r="U13" s="10">
        <f>[2]OECD!DS$7</f>
        <v>0.125</v>
      </c>
      <c r="V13" s="10">
        <f>[2]OECD!DT$7</f>
        <v>0.08</v>
      </c>
      <c r="W13" s="16"/>
      <c r="X13" s="16"/>
      <c r="Y13" s="16"/>
      <c r="Z13" s="16"/>
      <c r="AA13" s="16"/>
      <c r="AB13" s="16"/>
      <c r="AC13" s="16"/>
      <c r="AD13" s="16"/>
      <c r="AE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1">
        <f>[2]Data!$BB14/10</f>
        <v>0</v>
      </c>
      <c r="BQ13" s="11">
        <f>[2]Data!$BD14/10</f>
        <v>0</v>
      </c>
      <c r="BR13" s="21" t="e">
        <f>[2]Data!$CR14/10</f>
        <v>#DIV/0!</v>
      </c>
      <c r="BS13" s="19"/>
      <c r="BT13" s="19"/>
      <c r="BU13" s="19"/>
      <c r="BV13" s="19"/>
      <c r="BW13" s="19"/>
      <c r="BX13" s="16"/>
    </row>
    <row r="14" spans="1:76">
      <c r="A14" s="1">
        <v>1951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f>[2]OECD!DR$7</f>
        <v>0.05</v>
      </c>
      <c r="U14" s="10">
        <f>[2]OECD!DS$7</f>
        <v>0.125</v>
      </c>
      <c r="V14" s="10">
        <f>[2]OECD!DT$7</f>
        <v>0.08</v>
      </c>
      <c r="W14" s="16"/>
      <c r="X14" s="16"/>
      <c r="Y14" s="16"/>
      <c r="Z14" s="16"/>
      <c r="AA14" s="16"/>
      <c r="AB14" s="16"/>
      <c r="AC14" s="16"/>
      <c r="AD14" s="16"/>
      <c r="AE14" s="16"/>
      <c r="AF14" s="10"/>
      <c r="AG14" s="10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0"/>
      <c r="BB14" s="10"/>
      <c r="BC14" s="11"/>
      <c r="BD14" s="11"/>
      <c r="BE14" s="11"/>
      <c r="BF14" s="11"/>
      <c r="BG14" s="11"/>
      <c r="BH14" s="11"/>
      <c r="BI14" s="16"/>
      <c r="BJ14" s="16"/>
      <c r="BK14" s="16"/>
      <c r="BL14" s="16"/>
      <c r="BM14" s="16"/>
      <c r="BN14" s="16"/>
      <c r="BO14" s="16"/>
      <c r="BP14" s="11">
        <f>[2]Data!$BB15/10</f>
        <v>0</v>
      </c>
      <c r="BQ14" s="11">
        <f>[2]Data!$BD15/10</f>
        <v>0</v>
      </c>
      <c r="BR14" s="21" t="e">
        <f>[2]Data!$CR15/10</f>
        <v>#DIV/0!</v>
      </c>
      <c r="BS14" s="19"/>
      <c r="BT14" s="19"/>
      <c r="BU14" s="19"/>
      <c r="BV14" s="19"/>
      <c r="BW14" s="19"/>
      <c r="BX14" s="16"/>
    </row>
    <row r="15" spans="1:76">
      <c r="A15" s="1">
        <v>1952</v>
      </c>
      <c r="B15" s="11">
        <f>[2]OECD!AB8</f>
        <v>4.30649937783631</v>
      </c>
      <c r="C15" s="11">
        <f>[2]OECD!EA8</f>
        <v>3.48159528423309</v>
      </c>
      <c r="D15" s="10"/>
      <c r="E15" s="10">
        <f>[2]OECD!EI8</f>
        <v>0.0551460745825496</v>
      </c>
      <c r="F15" s="10"/>
      <c r="G15" s="10"/>
      <c r="H15" s="10"/>
      <c r="I15" s="10"/>
      <c r="J15" s="11">
        <f>[2]OECD!Y8</f>
        <v>3.67285782464474</v>
      </c>
      <c r="K15" s="11">
        <f>[2]OECD!Z8</f>
        <v>0.489041458296684</v>
      </c>
      <c r="L15" s="11">
        <f>[2]OECD!AA8</f>
        <v>0.144600094894887</v>
      </c>
      <c r="M15" s="10"/>
      <c r="N15" s="10"/>
      <c r="O15" s="10"/>
      <c r="P15" s="10"/>
      <c r="Q15" s="10"/>
      <c r="R15" s="10"/>
      <c r="S15" s="10"/>
      <c r="T15" s="10">
        <f>[2]OECD!DR$7</f>
        <v>0.05</v>
      </c>
      <c r="U15" s="10">
        <f>[2]OECD!DS$7</f>
        <v>0.125</v>
      </c>
      <c r="V15" s="10">
        <f>[2]OECD!DT$7</f>
        <v>0.08</v>
      </c>
      <c r="W15" s="16"/>
      <c r="X15" s="16"/>
      <c r="Y15" s="16"/>
      <c r="Z15" s="11">
        <f>[2]Final!AL12/10</f>
        <v>4.26177674563154</v>
      </c>
      <c r="AA15" s="11">
        <f>[2]Final!AP12/10</f>
        <v>3.44543921134848</v>
      </c>
      <c r="AB15" s="10"/>
      <c r="AC15" s="10"/>
      <c r="AD15" s="16"/>
      <c r="AE15" s="10">
        <f>[2]Final!AF12</f>
        <v>0.0405351529308277</v>
      </c>
      <c r="AF15" s="10"/>
      <c r="AG15" s="10"/>
      <c r="AH15" s="11">
        <f>[2]Final!AI12/10</f>
        <v>3.64543757271019</v>
      </c>
      <c r="AI15" s="11">
        <f>[2]Final!AJ12/10</f>
        <v>0.474233112694328</v>
      </c>
      <c r="AJ15" s="11">
        <f>[2]Final!AK12/10</f>
        <v>0.142106060227021</v>
      </c>
      <c r="AK15" s="11">
        <f>[2]Final!M12/10</f>
        <v>3.67274150067636</v>
      </c>
      <c r="AL15" s="11">
        <f>[2]Final!N12/10</f>
        <v>0.489025969746392</v>
      </c>
      <c r="AM15" s="11">
        <f>[2]Final!O12/10</f>
        <v>0.144595515230312</v>
      </c>
      <c r="AN15" s="14">
        <f>[2]Final!X12</f>
        <v>0.831560316240048</v>
      </c>
      <c r="AO15" s="14">
        <f>[2]Final!Y12</f>
        <v>0.133013527658116</v>
      </c>
      <c r="AP15" s="14">
        <f>[2]Final!Z12</f>
        <v>0.0354261561018367</v>
      </c>
      <c r="AQ15" s="14">
        <f>[2]Final!Q12</f>
        <v>0.212720214623448</v>
      </c>
      <c r="AR15" s="10">
        <f>[2]Final!D12</f>
        <v>0.0147367093180981</v>
      </c>
      <c r="AS15" s="10">
        <f>[2]Final!E12</f>
        <v>0.0605294621062014</v>
      </c>
      <c r="AT15" s="10">
        <f>[2]Final!F12</f>
        <v>0.0334100264691233</v>
      </c>
      <c r="AU15" s="11">
        <f>[2]Final!AL112/10</f>
        <v>4.17800956003142</v>
      </c>
      <c r="AV15" s="11">
        <f>[2]Final!AP112/10</f>
        <v>3.37771751612199</v>
      </c>
      <c r="AY15" s="16"/>
      <c r="AZ15" s="10">
        <f>[2]Final!AF112</f>
        <v>0.0577475861175982</v>
      </c>
      <c r="BA15" s="10"/>
      <c r="BB15" s="10"/>
      <c r="BC15" s="11">
        <f>[2]Final!AI112/10</f>
        <v>3.58091239688927</v>
      </c>
      <c r="BD15" s="11">
        <f>[2]Final!AJ112/10</f>
        <v>0.458301180491985</v>
      </c>
      <c r="BE15" s="11">
        <f>[2]Final!AK112/10</f>
        <v>0.138795982650156</v>
      </c>
      <c r="BF15" s="11">
        <f>[2]Final!M112/10</f>
        <v>3.67285782464474</v>
      </c>
      <c r="BG15" s="11">
        <f>[2]Final!N112/10</f>
        <v>0.489041458296684</v>
      </c>
      <c r="BH15" s="11">
        <f>[2]Final!O112/10</f>
        <v>0.144600094894887</v>
      </c>
      <c r="BI15" s="14">
        <f>[2]Final!X112</f>
        <v>0.816499194366157</v>
      </c>
      <c r="BJ15" s="14">
        <f>[2]Final!Y112</f>
        <v>0.147168457162607</v>
      </c>
      <c r="BK15" s="14">
        <f>[2]Final!Z112</f>
        <v>0.036332348471236</v>
      </c>
      <c r="BL15" s="14">
        <f>[2]Final!Q112</f>
        <v>0.173266771909221</v>
      </c>
      <c r="BM15" s="10">
        <f>[2]Final!D112</f>
        <v>0.0500634058207376</v>
      </c>
      <c r="BN15" s="10">
        <f>[2]Final!E112</f>
        <v>0.129051799995492</v>
      </c>
      <c r="BO15" s="10">
        <f>[2]Final!F112</f>
        <v>0.0791514256289366</v>
      </c>
      <c r="BP15" s="11">
        <f>[2]Data!$BB16/10</f>
        <v>2.65008</v>
      </c>
      <c r="BQ15" s="11">
        <f>[2]Data!$BD16/10</f>
        <v>0.201126957391618</v>
      </c>
      <c r="BR15" s="21">
        <f>[2]Data!$CR16/10</f>
        <v>0.812175089308233</v>
      </c>
      <c r="BS15" s="22">
        <f>[2]Data!BP16</f>
        <v>0.80845136124978</v>
      </c>
      <c r="BT15" s="22">
        <f>[2]Data!BQ16</f>
        <v>0.80845136124978</v>
      </c>
      <c r="BU15" s="22">
        <f>[2]Data!BR16</f>
        <v>0.80845136124978</v>
      </c>
      <c r="BV15" s="22">
        <f>[2]Data!BS16</f>
        <v>0.80845136124978</v>
      </c>
      <c r="BW15" s="19"/>
      <c r="BX15" s="10"/>
    </row>
    <row r="16" spans="1:76">
      <c r="A16" s="1">
        <v>1953</v>
      </c>
      <c r="B16" s="11">
        <f>[2]OECD!AB9</f>
        <v>4.5430685420073</v>
      </c>
      <c r="C16" s="11">
        <f>[2]OECD!EA9</f>
        <v>3.66018182699287</v>
      </c>
      <c r="D16" s="10">
        <f>[2]OECD!EH9</f>
        <v>1.05493305430125</v>
      </c>
      <c r="E16" s="10">
        <f>[2]OECD!EI9</f>
        <v>0.0581754168920937</v>
      </c>
      <c r="F16" s="10"/>
      <c r="G16" s="10">
        <f>[2]OECD!CH9</f>
        <v>0.0592270791685024</v>
      </c>
      <c r="H16" s="12">
        <f t="shared" ref="H16:H47" si="0">+G16*H$48</f>
        <v>0.946716022869528</v>
      </c>
      <c r="I16" s="12">
        <f t="shared" ref="I16:I79" si="1">+H16*$BS16</f>
        <v>0.762733986993509</v>
      </c>
      <c r="J16" s="11">
        <f>[2]OECD!Y9</f>
        <v>3.85836770040833</v>
      </c>
      <c r="K16" s="11">
        <f>[2]OECD!Z9</f>
        <v>0.523783342371201</v>
      </c>
      <c r="L16" s="11">
        <f>[2]OECD!AA9</f>
        <v>0.160917499227769</v>
      </c>
      <c r="M16" s="11">
        <f>[2]OECD!AV9</f>
        <v>3.86216693592465</v>
      </c>
      <c r="N16" s="11">
        <f>[2]OECD!AW9</f>
        <v>0.540173227022872</v>
      </c>
      <c r="O16" s="11">
        <f>[2]OECD!AX9</f>
        <v>0.159123746938883</v>
      </c>
      <c r="P16" s="14">
        <f>[2]OECD!BX9</f>
        <v>0.818591793629231</v>
      </c>
      <c r="Q16" s="14">
        <f>[2]OECD!BY9</f>
        <v>0.144182985203913</v>
      </c>
      <c r="R16" s="14">
        <f>[2]OECD!BZ9</f>
        <v>0.0372252211668558</v>
      </c>
      <c r="S16" s="14">
        <f>[2]OECD!BR9</f>
        <v>0.202450151296955</v>
      </c>
      <c r="T16" s="10">
        <f>[2]OECD!DR$7</f>
        <v>0.05</v>
      </c>
      <c r="U16" s="10">
        <f>[2]OECD!DS$7</f>
        <v>0.125</v>
      </c>
      <c r="V16" s="10">
        <f>[2]OECD!DT$7</f>
        <v>0.08</v>
      </c>
      <c r="W16" s="16">
        <f>[2]OECD!BM9</f>
        <v>-0.0296486128533059</v>
      </c>
      <c r="X16" s="16">
        <f>[2]OECD!BN9</f>
        <v>-0.0296486128533059</v>
      </c>
      <c r="Y16" s="16">
        <f>[2]OECD!BO9</f>
        <v>-0.0296486128533059</v>
      </c>
      <c r="Z16" s="11">
        <f>[2]Final!AL13/10</f>
        <v>4.67482890925731</v>
      </c>
      <c r="AA16" s="11">
        <f>[2]Final!AP13/10</f>
        <v>3.76633626804238</v>
      </c>
      <c r="AB16" s="10">
        <f>[2]Final!AS13</f>
        <v>1.09692017866707</v>
      </c>
      <c r="AC16" s="10">
        <f>[2]Final!AT13</f>
        <v>0.0495780446163477</v>
      </c>
      <c r="AD16" s="10">
        <f>[2]Final!AD13</f>
        <v>1.0576598366832</v>
      </c>
      <c r="AE16" s="10">
        <f>[2]Final!AF13</f>
        <v>0.0428724032287479</v>
      </c>
      <c r="AF16" s="12">
        <f t="shared" ref="AF16:AF47" si="2">+AE16*AF$48</f>
        <v>0.685294491057125</v>
      </c>
      <c r="AG16" s="12">
        <f t="shared" ref="AG16:AG79" si="3">+AF16*$BS16</f>
        <v>0.552116354642838</v>
      </c>
      <c r="AH16" s="11">
        <f>[2]Final!AI13/10</f>
        <v>3.96561566987576</v>
      </c>
      <c r="AI16" s="11">
        <f>[2]Final!AJ13/10</f>
        <v>0.543593243512337</v>
      </c>
      <c r="AJ16" s="11">
        <f>[2]Final!AK13/10</f>
        <v>0.165619995869208</v>
      </c>
      <c r="AK16" s="11">
        <f>[2]Final!M13/10</f>
        <v>3.8562215802555</v>
      </c>
      <c r="AL16" s="11">
        <f>[2]Final!N13/10</f>
        <v>0.536261305239379</v>
      </c>
      <c r="AM16" s="11">
        <f>[2]Final!O13/10</f>
        <v>0.158386290847885</v>
      </c>
      <c r="AN16" s="14">
        <f>[2]Final!X13</f>
        <v>0.830212604888836</v>
      </c>
      <c r="AO16" s="14">
        <f>[2]Final!Y13</f>
        <v>0.133512972920257</v>
      </c>
      <c r="AP16" s="14">
        <f>[2]Final!Z13</f>
        <v>0.0362744221909063</v>
      </c>
      <c r="AQ16" s="14">
        <f>[2]Final!Q13</f>
        <v>0.274537049669452</v>
      </c>
      <c r="AR16" s="10">
        <f>[2]Final!D13</f>
        <v>0.0147367093180981</v>
      </c>
      <c r="AS16" s="10">
        <f>[2]Final!E13</f>
        <v>0.0605294621062014</v>
      </c>
      <c r="AT16" s="10">
        <f>[2]Final!F13</f>
        <v>0.0334100264691233</v>
      </c>
      <c r="AU16" s="11">
        <f>[2]Final!AL113/10</f>
        <v>4.42277808025009</v>
      </c>
      <c r="AV16" s="11">
        <f>[2]Final!AP113/10</f>
        <v>3.56326826339302</v>
      </c>
      <c r="AW16" s="10">
        <f>[2]Final!AS113</f>
        <v>1.05858495934529</v>
      </c>
      <c r="AX16" s="10">
        <f>[2]Final!AT113</f>
        <v>0.0565811946998588</v>
      </c>
      <c r="AY16" s="10">
        <f>[2]Final!AD113</f>
        <v>1.02998343522248</v>
      </c>
      <c r="AZ16" s="10">
        <f>[2]Final!AF113</f>
        <v>0.0594790571252101</v>
      </c>
      <c r="BA16" s="12">
        <f t="shared" ref="BA16:BA47" si="4">+AZ16*BA$48</f>
        <v>0.950743767819544</v>
      </c>
      <c r="BB16" s="12">
        <f t="shared" ref="BB16:BB79" si="5">+BA16*$BS16</f>
        <v>0.765978991715207</v>
      </c>
      <c r="BC16" s="11">
        <f>[2]Final!AI113/10</f>
        <v>3.77075383972104</v>
      </c>
      <c r="BD16" s="11">
        <f>[2]Final!AJ113/10</f>
        <v>0.496491585192636</v>
      </c>
      <c r="BE16" s="11">
        <f>[2]Final!AK113/10</f>
        <v>0.155532655336418</v>
      </c>
      <c r="BF16" s="11">
        <f>[2]Final!M113/10</f>
        <v>3.77034549030853</v>
      </c>
      <c r="BG16" s="11">
        <f>[2]Final!N113/10</f>
        <v>0.509608135879329</v>
      </c>
      <c r="BH16" s="11">
        <f>[2]Final!O113/10</f>
        <v>0.153339743143088</v>
      </c>
      <c r="BI16" s="14">
        <f>[2]Final!X113</f>
        <v>0.822494523532261</v>
      </c>
      <c r="BJ16" s="14">
        <f>[2]Final!Y113</f>
        <v>0.140774307016129</v>
      </c>
      <c r="BK16" s="14">
        <f>[2]Final!Z113</f>
        <v>0.0367311694516098</v>
      </c>
      <c r="BL16" s="14">
        <f>[2]Final!Q113</f>
        <v>0.243094493585799</v>
      </c>
      <c r="BM16" s="10">
        <f>[2]Final!D113</f>
        <v>0.0500634058207376</v>
      </c>
      <c r="BN16" s="10">
        <f>[2]Final!E113</f>
        <v>0.129051799995492</v>
      </c>
      <c r="BO16" s="10">
        <f>[2]Final!F113</f>
        <v>0.0791514256289366</v>
      </c>
      <c r="BP16" s="11">
        <f>[2]Data!$BB17/10</f>
        <v>3.57445418882846</v>
      </c>
      <c r="BQ16" s="11">
        <f>[2]Data!$BD17/10</f>
        <v>0.410830900137318</v>
      </c>
      <c r="BR16" s="21">
        <f>[2]Data!$CR17/10</f>
        <v>1.09546981602063</v>
      </c>
      <c r="BS16" s="22">
        <f>[2]Data!BP17</f>
        <v>0.80566291112475</v>
      </c>
      <c r="BT16" s="22">
        <f>[2]Data!BQ17</f>
        <v>0.80566291112475</v>
      </c>
      <c r="BU16" s="22">
        <f>[2]Data!BR17</f>
        <v>0.80566291112475</v>
      </c>
      <c r="BV16" s="22">
        <f>[2]Data!BS17</f>
        <v>0.80566291112475</v>
      </c>
      <c r="BW16" s="21">
        <f>[2]Data!$AZ17</f>
        <v>102.7</v>
      </c>
      <c r="BX16" s="10"/>
    </row>
    <row r="17" spans="1:76">
      <c r="A17" s="1">
        <v>1954</v>
      </c>
      <c r="B17" s="11">
        <f>[2]OECD!AB10</f>
        <v>4.68477960301552</v>
      </c>
      <c r="C17" s="11">
        <f>[2]OECD!EA10</f>
        <v>3.6423289787257</v>
      </c>
      <c r="D17" s="10">
        <f>[2]OECD!EH10</f>
        <v>1.03115694793632</v>
      </c>
      <c r="E17" s="10">
        <f>[2]OECD!EI10</f>
        <v>0.0599879853273744</v>
      </c>
      <c r="F17" s="10">
        <f>[2]OECD!CG10</f>
        <v>1.04313034680764</v>
      </c>
      <c r="G17" s="10">
        <f>[2]OECD!CH10</f>
        <v>0.0617815636334437</v>
      </c>
      <c r="H17" s="12">
        <f t="shared" si="0"/>
        <v>0.987548213264244</v>
      </c>
      <c r="I17" s="12">
        <f t="shared" si="1"/>
        <v>0.767800361994795</v>
      </c>
      <c r="J17" s="11">
        <f>[2]OECD!Y10</f>
        <v>3.97370792850002</v>
      </c>
      <c r="K17" s="11">
        <f>[2]OECD!Z10</f>
        <v>0.538711245026547</v>
      </c>
      <c r="L17" s="11">
        <f>[2]OECD!AA10</f>
        <v>0.172360429488955</v>
      </c>
      <c r="M17" s="11">
        <f>[2]OECD!AV10</f>
        <v>4.01644904046582</v>
      </c>
      <c r="N17" s="11">
        <f>[2]OECD!AW10</f>
        <v>0.566663779945465</v>
      </c>
      <c r="O17" s="11">
        <f>[2]OECD!AX10</f>
        <v>0.173582254539961</v>
      </c>
      <c r="P17" s="14">
        <f>[2]OECD!BX10</f>
        <v>0.81981198465883</v>
      </c>
      <c r="Q17" s="14">
        <f>[2]OECD!BY10</f>
        <v>0.141581798120562</v>
      </c>
      <c r="R17" s="14">
        <f>[2]OECD!BZ10</f>
        <v>0.0386062172206083</v>
      </c>
      <c r="S17" s="14">
        <f>[2]OECD!BR10</f>
        <v>0.254821113082028</v>
      </c>
      <c r="T17" s="10">
        <f>[2]OECD!DR$7</f>
        <v>0.05</v>
      </c>
      <c r="U17" s="10">
        <f>[2]OECD!DS$7</f>
        <v>0.125</v>
      </c>
      <c r="V17" s="10">
        <f>[2]OECD!DT$7</f>
        <v>0.08</v>
      </c>
      <c r="W17" s="16">
        <f>[2]OECD!BM10</f>
        <v>-0.0232583906933074</v>
      </c>
      <c r="X17" s="16">
        <f>[2]OECD!BN10</f>
        <v>-0.0232583906933074</v>
      </c>
      <c r="Y17" s="16">
        <f>[2]OECD!BO10</f>
        <v>-0.0232583906933074</v>
      </c>
      <c r="Z17" s="11">
        <f>[2]Final!AL14/10</f>
        <v>4.99122802065287</v>
      </c>
      <c r="AA17" s="11">
        <f>[2]Final!AP14/10</f>
        <v>3.88058692181585</v>
      </c>
      <c r="AB17" s="10">
        <f>[2]Final!AS14</f>
        <v>1.06768143124319</v>
      </c>
      <c r="AC17" s="10">
        <f>[2]Final!AT14</f>
        <v>0.0529335576342208</v>
      </c>
      <c r="AD17" s="10">
        <f>[2]Final!AD14</f>
        <v>1.09923347355981</v>
      </c>
      <c r="AE17" s="10">
        <f>[2]Final!AF14</f>
        <v>0.0471267807209934</v>
      </c>
      <c r="AF17" s="12">
        <f t="shared" si="2"/>
        <v>0.753298643816127</v>
      </c>
      <c r="AG17" s="12">
        <f t="shared" si="3"/>
        <v>0.585675680076845</v>
      </c>
      <c r="AH17" s="11">
        <f>[2]Final!AI14/10</f>
        <v>4.21650176683412</v>
      </c>
      <c r="AI17" s="11">
        <f>[2]Final!AJ14/10</f>
        <v>0.590345949514412</v>
      </c>
      <c r="AJ17" s="11">
        <f>[2]Final!AK14/10</f>
        <v>0.184380304304339</v>
      </c>
      <c r="AK17" s="11">
        <f>[2]Final!M14/10</f>
        <v>4.19122990573962</v>
      </c>
      <c r="AL17" s="11">
        <f>[2]Final!N14/10</f>
        <v>0.621521020025502</v>
      </c>
      <c r="AM17" s="11">
        <f>[2]Final!O14/10</f>
        <v>0.18394522842716</v>
      </c>
      <c r="AN17" s="14">
        <f>[2]Final!X14</f>
        <v>0.820166950175637</v>
      </c>
      <c r="AO17" s="14">
        <f>[2]Final!Y14</f>
        <v>0.141495474031986</v>
      </c>
      <c r="AP17" s="14">
        <f>[2]Final!Z14</f>
        <v>0.0383375757923764</v>
      </c>
      <c r="AQ17" s="14">
        <f>[2]Final!Q14</f>
        <v>0.257929855808172</v>
      </c>
      <c r="AR17" s="10">
        <f>[2]Final!D14</f>
        <v>0.0154812180253474</v>
      </c>
      <c r="AS17" s="10">
        <f>[2]Final!E14</f>
        <v>0.0660767964589909</v>
      </c>
      <c r="AT17" s="10">
        <f>[2]Final!F14</f>
        <v>0.0356285461944408</v>
      </c>
      <c r="AU17" s="11">
        <f>[2]Final!AL114/10</f>
        <v>4.57188075126486</v>
      </c>
      <c r="AV17" s="11">
        <f>[2]Final!AP114/10</f>
        <v>3.55455222202799</v>
      </c>
      <c r="AW17" s="10">
        <f>[2]Final!AS114</f>
        <v>1.03371244686243</v>
      </c>
      <c r="AX17" s="10">
        <f>[2]Final!AT114</f>
        <v>0.0584886852195907</v>
      </c>
      <c r="AY17" s="10">
        <f>[2]Final!AD114</f>
        <v>1.04658535550383</v>
      </c>
      <c r="AZ17" s="10">
        <f>[2]Final!AF114</f>
        <v>0.0622499101464208</v>
      </c>
      <c r="BA17" s="12">
        <f t="shared" si="4"/>
        <v>0.995034504236471</v>
      </c>
      <c r="BB17" s="12">
        <f t="shared" si="5"/>
        <v>0.773620813939591</v>
      </c>
      <c r="BC17" s="11">
        <f>[2]Final!AI114/10</f>
        <v>3.8901749751129</v>
      </c>
      <c r="BD17" s="11">
        <f>[2]Final!AJ114/10</f>
        <v>0.514353827869423</v>
      </c>
      <c r="BE17" s="11">
        <f>[2]Final!AK114/10</f>
        <v>0.167351948282531</v>
      </c>
      <c r="BF17" s="11">
        <f>[2]Final!M114/10</f>
        <v>3.92921866713051</v>
      </c>
      <c r="BG17" s="11">
        <f>[2]Final!N114/10</f>
        <v>0.539919325194866</v>
      </c>
      <c r="BH17" s="11">
        <f>[2]Final!O114/10</f>
        <v>0.168260971047829</v>
      </c>
      <c r="BI17" s="14">
        <f>[2]Final!X114</f>
        <v>0.821030558136647</v>
      </c>
      <c r="BJ17" s="14">
        <f>[2]Final!Y114</f>
        <v>0.140603974758103</v>
      </c>
      <c r="BK17" s="14">
        <f>[2]Final!Z114</f>
        <v>0.0383654671052503</v>
      </c>
      <c r="BL17" s="14">
        <f>[2]Final!Q114</f>
        <v>0.243833793423614</v>
      </c>
      <c r="BM17" s="10">
        <f>[2]Final!D114</f>
        <v>0.0505739577221481</v>
      </c>
      <c r="BN17" s="10">
        <f>[2]Final!E114</f>
        <v>0.13200763519734</v>
      </c>
      <c r="BO17" s="10">
        <f>[2]Final!F114</f>
        <v>0.0807293719429026</v>
      </c>
      <c r="BP17" s="11">
        <f>[2]Data!$BB18/10</f>
        <v>4.014405324772</v>
      </c>
      <c r="BQ17" s="11">
        <f>[2]Data!$BD18/10</f>
        <v>0.332181272699032</v>
      </c>
      <c r="BR17" s="21">
        <f>[2]Data!$CR18/10</f>
        <v>1.23030248262926</v>
      </c>
      <c r="BS17" s="22">
        <f>[2]Data!BP18</f>
        <v>0.777481394510254</v>
      </c>
      <c r="BT17" s="22">
        <f>[2]Data!BQ18</f>
        <v>0.777481394510254</v>
      </c>
      <c r="BU17" s="22">
        <f>[2]Data!BR18</f>
        <v>0.777481394510254</v>
      </c>
      <c r="BV17" s="22">
        <f>[2]Data!BS18</f>
        <v>0.777481394510254</v>
      </c>
      <c r="BW17" s="21">
        <f>[2]Data!$AZ18</f>
        <v>98.8</v>
      </c>
      <c r="BX17" s="10"/>
    </row>
    <row r="18" spans="1:76">
      <c r="A18" s="1">
        <v>1955</v>
      </c>
      <c r="B18" s="11">
        <f>[2]OECD!AB11</f>
        <v>4.79899426394857</v>
      </c>
      <c r="C18" s="11">
        <f>[2]OECD!EA11</f>
        <v>3.69744008542198</v>
      </c>
      <c r="D18" s="10">
        <f>[2]OECD!EH11</f>
        <v>1.02435418379277</v>
      </c>
      <c r="E18" s="10">
        <f>[2]OECD!EI11</f>
        <v>0.0614489437473952</v>
      </c>
      <c r="F18" s="10">
        <f>[2]OECD!CG11</f>
        <v>1.02772838813758</v>
      </c>
      <c r="G18" s="10">
        <f>[2]OECD!CH11</f>
        <v>0.0634946668096182</v>
      </c>
      <c r="H18" s="12">
        <f t="shared" si="0"/>
        <v>1.01493133342621</v>
      </c>
      <c r="I18" s="12">
        <f t="shared" si="1"/>
        <v>0.781965468129813</v>
      </c>
      <c r="J18" s="11">
        <f>[2]OECD!Y11</f>
        <v>4.06815567303366</v>
      </c>
      <c r="K18" s="11">
        <f>[2]OECD!Z11</f>
        <v>0.548156933823444</v>
      </c>
      <c r="L18" s="11">
        <f>[2]OECD!AA11</f>
        <v>0.182681657091471</v>
      </c>
      <c r="M18" s="11">
        <f>[2]OECD!AV11</f>
        <v>4.12403261617112</v>
      </c>
      <c r="N18" s="11">
        <f>[2]OECD!AW11</f>
        <v>0.579663028719995</v>
      </c>
      <c r="O18" s="11">
        <f>[2]OECD!AX11</f>
        <v>0.184917753427306</v>
      </c>
      <c r="P18" s="14">
        <f>[2]OECD!BX11</f>
        <v>0.81850467653142</v>
      </c>
      <c r="Q18" s="14">
        <f>[2]OECD!BY11</f>
        <v>0.14142800842133</v>
      </c>
      <c r="R18" s="14">
        <f>[2]OECD!BZ11</f>
        <v>0.04006731504725</v>
      </c>
      <c r="S18" s="14">
        <f>[2]OECD!BR11</f>
        <v>0.270622555372035</v>
      </c>
      <c r="T18" s="10">
        <f>[2]OECD!DR$7</f>
        <v>0.05</v>
      </c>
      <c r="U18" s="10">
        <f>[2]OECD!DS$7</f>
        <v>0.125</v>
      </c>
      <c r="V18" s="10">
        <f>[2]OECD!DT$7</f>
        <v>0.08</v>
      </c>
      <c r="W18" s="16">
        <f>[2]OECD!BM11</f>
        <v>-0.0050492790356983</v>
      </c>
      <c r="X18" s="16">
        <f>[2]OECD!BN11</f>
        <v>-0.0050492790356983</v>
      </c>
      <c r="Y18" s="16">
        <f>[2]OECD!BO11</f>
        <v>-0.0050492790356983</v>
      </c>
      <c r="Z18" s="11">
        <f>[2]Final!AL15/10</f>
        <v>5.27506777053568</v>
      </c>
      <c r="AA18" s="11">
        <f>[2]Final!AP15/10</f>
        <v>4.06423637023651</v>
      </c>
      <c r="AB18" s="10">
        <f>[2]Final!AS15</f>
        <v>1.05686771846694</v>
      </c>
      <c r="AC18" s="10">
        <f>[2]Final!AT15</f>
        <v>0.0559437682872173</v>
      </c>
      <c r="AD18" s="10">
        <f>[2]Final!AD15</f>
        <v>1.07629661087966</v>
      </c>
      <c r="AE18" s="10">
        <f>[2]Final!AF15</f>
        <v>0.0507223943716743</v>
      </c>
      <c r="AF18" s="12">
        <f t="shared" si="2"/>
        <v>0.810772777319545</v>
      </c>
      <c r="AG18" s="12">
        <f t="shared" si="3"/>
        <v>0.62466917069487</v>
      </c>
      <c r="AH18" s="11">
        <f>[2]Final!AI15/10</f>
        <v>4.44542352731686</v>
      </c>
      <c r="AI18" s="11">
        <f>[2]Final!AJ15/10</f>
        <v>0.627704029912186</v>
      </c>
      <c r="AJ18" s="11">
        <f>[2]Final!AK15/10</f>
        <v>0.201940213306634</v>
      </c>
      <c r="AK18" s="11">
        <f>[2]Final!M15/10</f>
        <v>4.47868096678441</v>
      </c>
      <c r="AL18" s="11">
        <f>[2]Final!N15/10</f>
        <v>0.689004938356219</v>
      </c>
      <c r="AM18" s="11">
        <f>[2]Final!O15/10</f>
        <v>0.206177517866074</v>
      </c>
      <c r="AN18" s="14">
        <f>[2]Final!X15</f>
        <v>0.811900653547667</v>
      </c>
      <c r="AO18" s="14">
        <f>[2]Final!Y15</f>
        <v>0.148037154309899</v>
      </c>
      <c r="AP18" s="14">
        <f>[2]Final!Z15</f>
        <v>0.0400621921424341</v>
      </c>
      <c r="AQ18" s="14">
        <f>[2]Final!Q15</f>
        <v>0.270797604973773</v>
      </c>
      <c r="AR18" s="10">
        <f>[2]Final!D15</f>
        <v>0.0161351588703969</v>
      </c>
      <c r="AS18" s="10">
        <f>[2]Final!E15</f>
        <v>0.0709657495672849</v>
      </c>
      <c r="AT18" s="10">
        <f>[2]Final!F15</f>
        <v>0.0374107700031697</v>
      </c>
      <c r="AU18" s="11">
        <f>[2]Final!AL115/10</f>
        <v>4.69276492400222</v>
      </c>
      <c r="AV18" s="11">
        <f>[2]Final!AP115/10</f>
        <v>3.61559447399539</v>
      </c>
      <c r="AW18" s="10">
        <f>[2]Final!AS115</f>
        <v>1.02644079741229</v>
      </c>
      <c r="AX18" s="10">
        <f>[2]Final!AT115</f>
        <v>0.0600351726963934</v>
      </c>
      <c r="AY18" s="10">
        <f>[2]Final!AD115</f>
        <v>0.998954217597506</v>
      </c>
      <c r="AZ18" s="10">
        <f>[2]Final!AF115</f>
        <v>0.0621848102858329</v>
      </c>
      <c r="BA18" s="12">
        <f t="shared" si="4"/>
        <v>0.993993914662067</v>
      </c>
      <c r="BB18" s="12">
        <f t="shared" si="5"/>
        <v>0.765833994082146</v>
      </c>
      <c r="BC18" s="11">
        <f>[2]Final!AI115/10</f>
        <v>3.98846676885136</v>
      </c>
      <c r="BD18" s="11">
        <f>[2]Final!AJ115/10</f>
        <v>0.526287917478912</v>
      </c>
      <c r="BE18" s="11">
        <f>[2]Final!AK115/10</f>
        <v>0.178010237671947</v>
      </c>
      <c r="BF18" s="11">
        <f>[2]Final!M115/10</f>
        <v>3.94139865704535</v>
      </c>
      <c r="BG18" s="11">
        <f>[2]Final!N115/10</f>
        <v>0.521907641005236</v>
      </c>
      <c r="BH18" s="11">
        <f>[2]Final!O115/10</f>
        <v>0.17304447058637</v>
      </c>
      <c r="BI18" s="14">
        <f>[2]Final!X115</f>
        <v>0.825026696058679</v>
      </c>
      <c r="BJ18" s="14">
        <f>[2]Final!Y115</f>
        <v>0.135521822586067</v>
      </c>
      <c r="BK18" s="14">
        <f>[2]Final!Z115</f>
        <v>0.0394514813552537</v>
      </c>
      <c r="BL18" s="14">
        <f>[2]Final!Q115</f>
        <v>0.28199172752836</v>
      </c>
      <c r="BM18" s="10">
        <f>[2]Final!D115</f>
        <v>0.0507356819878963</v>
      </c>
      <c r="BN18" s="10">
        <f>[2]Final!E115</f>
        <v>0.132949048331916</v>
      </c>
      <c r="BO18" s="10">
        <f>[2]Final!F115</f>
        <v>0.0812108262780114</v>
      </c>
      <c r="BP18" s="11">
        <f>[2]Data!$BB19/10</f>
        <v>4.10547960836752</v>
      </c>
      <c r="BQ18" s="11">
        <f>[2]Data!$BD19/10</f>
        <v>0.314092120042502</v>
      </c>
      <c r="BR18" s="21">
        <f>[2]Data!$CR19/10</f>
        <v>1.25821419262023</v>
      </c>
      <c r="BS18" s="22">
        <f>[2]Data!BP19</f>
        <v>0.770461451308291</v>
      </c>
      <c r="BT18" s="22">
        <f>[2]Data!BQ19</f>
        <v>0.770461451308291</v>
      </c>
      <c r="BU18" s="22">
        <f>[2]Data!BR19</f>
        <v>0.770461451308291</v>
      </c>
      <c r="BV18" s="22">
        <f>[2]Data!BS19</f>
        <v>0.770461451308291</v>
      </c>
      <c r="BW18" s="21">
        <f>[2]Data!$AZ19</f>
        <v>99.6</v>
      </c>
      <c r="BX18" s="10"/>
    </row>
    <row r="19" spans="1:76">
      <c r="A19" s="1">
        <v>1956</v>
      </c>
      <c r="B19" s="11">
        <f>[2]OECD!AB12</f>
        <v>5.12413497692373</v>
      </c>
      <c r="C19" s="11">
        <f>[2]OECD!EA12</f>
        <v>3.67742523531863</v>
      </c>
      <c r="D19" s="10">
        <f>[2]OECD!EH12</f>
        <v>1.06771872882268</v>
      </c>
      <c r="E19" s="10">
        <f>[2]OECD!EI12</f>
        <v>0.0656101881054649</v>
      </c>
      <c r="F19" s="10">
        <f>[2]OECD!CG12</f>
        <v>1.04676759279785</v>
      </c>
      <c r="G19" s="10">
        <f>[2]OECD!CH12</f>
        <v>0.0664641595318053</v>
      </c>
      <c r="H19" s="12">
        <f t="shared" si="0"/>
        <v>1.06239722874566</v>
      </c>
      <c r="I19" s="12">
        <f t="shared" si="1"/>
        <v>0.762447983223767</v>
      </c>
      <c r="J19" s="11">
        <f>[2]OECD!Y12</f>
        <v>4.31827852112798</v>
      </c>
      <c r="K19" s="11">
        <f>[2]OECD!Z12</f>
        <v>0.598949380748145</v>
      </c>
      <c r="L19" s="11">
        <f>[2]OECD!AA12</f>
        <v>0.206907075047609</v>
      </c>
      <c r="M19" s="11">
        <f>[2]OECD!AV12</f>
        <v>4.30073548418545</v>
      </c>
      <c r="N19" s="11">
        <f>[2]OECD!AW12</f>
        <v>0.611790034438181</v>
      </c>
      <c r="O19" s="11">
        <f>[2]OECD!AX12</f>
        <v>0.202910797989104</v>
      </c>
      <c r="P19" s="14">
        <f>[2]OECD!BX12</f>
        <v>0.820371623519656</v>
      </c>
      <c r="Q19" s="14">
        <f>[2]OECD!BY12</f>
        <v>0.138085653661188</v>
      </c>
      <c r="R19" s="14">
        <f>[2]OECD!BZ12</f>
        <v>0.0415427228191555</v>
      </c>
      <c r="S19" s="14">
        <f>[2]OECD!BR12</f>
        <v>0.27248842925813</v>
      </c>
      <c r="T19" s="10">
        <f>[2]OECD!DR$7</f>
        <v>0.05</v>
      </c>
      <c r="U19" s="10">
        <f>[2]OECD!DS$7</f>
        <v>0.125</v>
      </c>
      <c r="V19" s="10">
        <f>[2]OECD!DT$7</f>
        <v>0.08</v>
      </c>
      <c r="W19" s="16">
        <f>[2]OECD!BM12</f>
        <v>-0.063841692402053</v>
      </c>
      <c r="X19" s="16">
        <f>[2]OECD!BN12</f>
        <v>-0.063841692402053</v>
      </c>
      <c r="Y19" s="16">
        <f>[2]OECD!BO12</f>
        <v>-0.063841692402053</v>
      </c>
      <c r="Z19" s="11">
        <f>[2]Final!AL16/10</f>
        <v>5.76829479836336</v>
      </c>
      <c r="AA19" s="11">
        <f>[2]Final!AP16/10</f>
        <v>4.13971781613636</v>
      </c>
      <c r="AB19" s="10">
        <f>[2]Final!AS16</f>
        <v>1.09350155282983</v>
      </c>
      <c r="AC19" s="10">
        <f>[2]Final!AT16</f>
        <v>0.0611745974932245</v>
      </c>
      <c r="AD19" s="10">
        <f>[2]Final!AD16</f>
        <v>1.09201913697203</v>
      </c>
      <c r="AE19" s="10">
        <f>[2]Final!AF16</f>
        <v>0.0553898253269105</v>
      </c>
      <c r="AF19" s="12">
        <f t="shared" si="2"/>
        <v>0.885379388568901</v>
      </c>
      <c r="AG19" s="12">
        <f t="shared" si="3"/>
        <v>0.635408029065805</v>
      </c>
      <c r="AH19" s="11">
        <f>[2]Final!AI16/10</f>
        <v>4.83110672245843</v>
      </c>
      <c r="AI19" s="11">
        <f>[2]Final!AJ16/10</f>
        <v>0.703606910357551</v>
      </c>
      <c r="AJ19" s="11">
        <f>[2]Final!AK16/10</f>
        <v>0.233581165547379</v>
      </c>
      <c r="AK19" s="11">
        <f>[2]Final!M16/10</f>
        <v>4.84588491012815</v>
      </c>
      <c r="AL19" s="11">
        <f>[2]Final!N16/10</f>
        <v>0.780201167657371</v>
      </c>
      <c r="AM19" s="11">
        <f>[2]Final!O16/10</f>
        <v>0.236560929572625</v>
      </c>
      <c r="AN19" s="14">
        <f>[2]Final!X16</f>
        <v>0.806238334688294</v>
      </c>
      <c r="AO19" s="14">
        <f>[2]Final!Y16</f>
        <v>0.151882703584335</v>
      </c>
      <c r="AP19" s="14">
        <f>[2]Final!Z16</f>
        <v>0.0418789617273708</v>
      </c>
      <c r="AQ19" s="14">
        <f>[2]Final!Q16</f>
        <v>0.242492811127478</v>
      </c>
      <c r="AR19" s="10">
        <f>[2]Final!D16</f>
        <v>0.0164509773283528</v>
      </c>
      <c r="AS19" s="10">
        <f>[2]Final!E16</f>
        <v>0.0730000232061494</v>
      </c>
      <c r="AT19" s="10">
        <f>[2]Final!F16</f>
        <v>0.0377484611563523</v>
      </c>
      <c r="AU19" s="11">
        <f>[2]Final!AL116/10</f>
        <v>5.02389693224521</v>
      </c>
      <c r="AV19" s="11">
        <f>[2]Final!AP116/10</f>
        <v>3.60548764649636</v>
      </c>
      <c r="AW19" s="10">
        <f>[2]Final!AS116</f>
        <v>1.07056224072707</v>
      </c>
      <c r="AX19" s="10">
        <f>[2]Final!AT116</f>
        <v>0.0642713890042874</v>
      </c>
      <c r="AY19" s="10">
        <f>[2]Final!AD116</f>
        <v>1.05024976932734</v>
      </c>
      <c r="AZ19" s="10">
        <f>[2]Final!AF116</f>
        <v>0.0653095826583606</v>
      </c>
      <c r="BA19" s="12">
        <f t="shared" si="4"/>
        <v>1.04394187958662</v>
      </c>
      <c r="BB19" s="12">
        <f t="shared" si="5"/>
        <v>0.749203178582651</v>
      </c>
      <c r="BC19" s="11">
        <f>[2]Final!AI116/10</f>
        <v>4.24220230886325</v>
      </c>
      <c r="BD19" s="11">
        <f>[2]Final!AJ116/10</f>
        <v>0.579160534313049</v>
      </c>
      <c r="BE19" s="11">
        <f>[2]Final!AK116/10</f>
        <v>0.202534089068915</v>
      </c>
      <c r="BF19" s="11">
        <f>[2]Final!M116/10</f>
        <v>4.11971698863242</v>
      </c>
      <c r="BG19" s="11">
        <f>[2]Final!N116/10</f>
        <v>0.556135097226086</v>
      </c>
      <c r="BH19" s="11">
        <f>[2]Final!O116/10</f>
        <v>0.190982791860375</v>
      </c>
      <c r="BI19" s="14">
        <f>[2]Final!X116</f>
        <v>0.825637774593701</v>
      </c>
      <c r="BJ19" s="14">
        <f>[2]Final!Y116</f>
        <v>0.133331404858928</v>
      </c>
      <c r="BK19" s="14">
        <f>[2]Final!Z116</f>
        <v>0.0410308205473717</v>
      </c>
      <c r="BL19" s="14">
        <f>[2]Final!Q116</f>
        <v>0.277126260988952</v>
      </c>
      <c r="BM19" s="10">
        <f>[2]Final!D116</f>
        <v>0.0498382837258796</v>
      </c>
      <c r="BN19" s="10">
        <f>[2]Final!E116</f>
        <v>0.128450714418199</v>
      </c>
      <c r="BO19" s="10">
        <f>[2]Final!F116</f>
        <v>0.0786753008915778</v>
      </c>
      <c r="BP19" s="11">
        <f>[2]Data!$BB20/10</f>
        <v>4.67996993894736</v>
      </c>
      <c r="BQ19" s="11">
        <f>[2]Data!$BD20/10</f>
        <v>0.454200290184727</v>
      </c>
      <c r="BR19" s="21">
        <f>[2]Data!$CR20/10</f>
        <v>1.4342793436894</v>
      </c>
      <c r="BS19" s="22">
        <f>[2]Data!BP20</f>
        <v>0.717667518884597</v>
      </c>
      <c r="BT19" s="22">
        <f>[2]Data!BQ20</f>
        <v>0.717667518884597</v>
      </c>
      <c r="BU19" s="22">
        <f>[2]Data!BR20</f>
        <v>0.717667518884597</v>
      </c>
      <c r="BV19" s="22">
        <f>[2]Data!BS20</f>
        <v>0.717667518884597</v>
      </c>
      <c r="BW19" s="21">
        <f>[2]Data!$AZ20</f>
        <v>99.5</v>
      </c>
      <c r="BX19" s="10"/>
    </row>
    <row r="20" spans="1:76">
      <c r="A20" s="1">
        <v>1957</v>
      </c>
      <c r="B20" s="11">
        <f>[2]OECD!AB13</f>
        <v>5.40901298736788</v>
      </c>
      <c r="C20" s="11">
        <f>[2]OECD!EA13</f>
        <v>4.34405079826856</v>
      </c>
      <c r="D20" s="10">
        <f>[2]OECD!EH13</f>
        <v>1.05550693492242</v>
      </c>
      <c r="E20" s="10">
        <f>[2]OECD!EI13</f>
        <v>0.069252008546883</v>
      </c>
      <c r="F20" s="10">
        <f>[2]OECD!CG13</f>
        <v>1.06223497963564</v>
      </c>
      <c r="G20" s="10">
        <f>[2]OECD!CH13</f>
        <v>0.0706005551467669</v>
      </c>
      <c r="H20" s="12">
        <f t="shared" si="0"/>
        <v>1.1285154986416</v>
      </c>
      <c r="I20" s="12">
        <f t="shared" si="1"/>
        <v>0.906325916425287</v>
      </c>
      <c r="J20" s="11">
        <f>[2]OECD!Y13</f>
        <v>4.53998332464519</v>
      </c>
      <c r="K20" s="11">
        <f>[2]OECD!Z13</f>
        <v>0.639704411228305</v>
      </c>
      <c r="L20" s="11">
        <f>[2]OECD!AA13</f>
        <v>0.22932525149439</v>
      </c>
      <c r="M20" s="11">
        <f>[2]OECD!AV13</f>
        <v>4.54269838244778</v>
      </c>
      <c r="N20" s="11">
        <f>[2]OECD!AW13</f>
        <v>0.660615355720773</v>
      </c>
      <c r="O20" s="11">
        <f>[2]OECD!AX13</f>
        <v>0.227204336740625</v>
      </c>
      <c r="P20" s="14">
        <f>[2]OECD!BX13</f>
        <v>0.809494983713326</v>
      </c>
      <c r="Q20" s="14">
        <f>[2]OECD!BY13</f>
        <v>0.146111931652429</v>
      </c>
      <c r="R20" s="14">
        <f>[2]OECD!BZ13</f>
        <v>0.0443930846342446</v>
      </c>
      <c r="S20" s="14">
        <f>[2]OECD!BR13</f>
        <v>0.364695110596877</v>
      </c>
      <c r="T20" s="10">
        <f>[2]OECD!DR$7</f>
        <v>0.05</v>
      </c>
      <c r="U20" s="10">
        <f>[2]OECD!DS$7</f>
        <v>0.125</v>
      </c>
      <c r="V20" s="10">
        <f>[2]OECD!DT$7</f>
        <v>0.08</v>
      </c>
      <c r="W20" s="16">
        <f>[2]OECD!BM13</f>
        <v>0.0822635735336166</v>
      </c>
      <c r="X20" s="16">
        <f>[2]OECD!BN13</f>
        <v>0.0822635735336166</v>
      </c>
      <c r="Y20" s="16">
        <f>[2]OECD!BO13</f>
        <v>0.0822635735336166</v>
      </c>
      <c r="Z20" s="11">
        <f>[2]Final!AL17/10</f>
        <v>6.22269425033427</v>
      </c>
      <c r="AA20" s="11">
        <f>[2]Final!AP17/10</f>
        <v>4.99752912198124</v>
      </c>
      <c r="AB20" s="10">
        <f>[2]Final!AS17</f>
        <v>1.07877535179024</v>
      </c>
      <c r="AC20" s="10">
        <f>[2]Final!AT17</f>
        <v>0.0659936479313798</v>
      </c>
      <c r="AD20" s="10">
        <f>[2]Final!AD17</f>
        <v>1.10110208814216</v>
      </c>
      <c r="AE20" s="10">
        <f>[2]Final!AF17</f>
        <v>0.0609898523292905</v>
      </c>
      <c r="AF20" s="12">
        <f t="shared" si="2"/>
        <v>0.974893093551244</v>
      </c>
      <c r="AG20" s="12">
        <f t="shared" si="3"/>
        <v>0.782949704716571</v>
      </c>
      <c r="AH20" s="11">
        <f>[2]Final!AI17/10</f>
        <v>5.19139368316067</v>
      </c>
      <c r="AI20" s="11">
        <f>[2]Final!AJ17/10</f>
        <v>0.767492059425998</v>
      </c>
      <c r="AJ20" s="11">
        <f>[2]Final!AK17/10</f>
        <v>0.263808507747605</v>
      </c>
      <c r="AK20" s="11">
        <f>[2]Final!M17/10</f>
        <v>5.28531578768432</v>
      </c>
      <c r="AL20" s="11">
        <f>[2]Final!N17/10</f>
        <v>0.889216909829539</v>
      </c>
      <c r="AM20" s="11">
        <f>[2]Final!O17/10</f>
        <v>0.274204771061253</v>
      </c>
      <c r="AN20" s="14">
        <f>[2]Final!X17</f>
        <v>0.794489132919717</v>
      </c>
      <c r="AO20" s="14">
        <f>[2]Final!Y17</f>
        <v>0.161169490115601</v>
      </c>
      <c r="AP20" s="14">
        <f>[2]Final!Z17</f>
        <v>0.0443413769646821</v>
      </c>
      <c r="AQ20" s="14">
        <f>[2]Final!Q17</f>
        <v>0.382884326031658</v>
      </c>
      <c r="AR20" s="10">
        <f>[2]Final!D17</f>
        <v>0.0170576086773394</v>
      </c>
      <c r="AS20" s="10">
        <f>[2]Final!E17</f>
        <v>0.0774559165097668</v>
      </c>
      <c r="AT20" s="10">
        <f>[2]Final!F17</f>
        <v>0.0392981305808513</v>
      </c>
      <c r="AU20" s="11">
        <f>[2]Final!AL117/10</f>
        <v>5.31412579276049</v>
      </c>
      <c r="AV20" s="11">
        <f>[2]Final!AP117/10</f>
        <v>4.26784562101304</v>
      </c>
      <c r="AW20" s="10">
        <f>[2]Final!AS117</f>
        <v>1.05776966853211</v>
      </c>
      <c r="AX20" s="10">
        <f>[2]Final!AT117</f>
        <v>0.0679843258431632</v>
      </c>
      <c r="AY20" s="10">
        <f>[2]Final!AD117</f>
        <v>1.06455533146651</v>
      </c>
      <c r="AZ20" s="10">
        <f>[2]Final!AF117</f>
        <v>0.0695256644148108</v>
      </c>
      <c r="BA20" s="12">
        <f t="shared" si="4"/>
        <v>1.11133389365511</v>
      </c>
      <c r="BB20" s="12">
        <f t="shared" si="5"/>
        <v>0.892527139267346</v>
      </c>
      <c r="BC20" s="11">
        <f>[2]Final!AI117/10</f>
        <v>4.46729344632226</v>
      </c>
      <c r="BD20" s="11">
        <f>[2]Final!AJ117/10</f>
        <v>0.621619804766211</v>
      </c>
      <c r="BE20" s="11">
        <f>[2]Final!AK117/10</f>
        <v>0.225212541672016</v>
      </c>
      <c r="BF20" s="11">
        <f>[2]Final!M117/10</f>
        <v>4.35910182111481</v>
      </c>
      <c r="BG20" s="11">
        <f>[2]Final!N117/10</f>
        <v>0.603963148083348</v>
      </c>
      <c r="BH20" s="11">
        <f>[2]Final!O117/10</f>
        <v>0.214612239830383</v>
      </c>
      <c r="BI20" s="14">
        <f>[2]Final!X117</f>
        <v>0.818342549564144</v>
      </c>
      <c r="BJ20" s="14">
        <f>[2]Final!Y117</f>
        <v>0.138129627580134</v>
      </c>
      <c r="BK20" s="14">
        <f>[2]Final!Z117</f>
        <v>0.0435278228557216</v>
      </c>
      <c r="BL20" s="14">
        <f>[2]Final!Q117</f>
        <v>0.422914709699531</v>
      </c>
      <c r="BM20" s="10">
        <f>[2]Final!D117</f>
        <v>0.0500859385820716</v>
      </c>
      <c r="BN20" s="10">
        <f>[2]Final!E117</f>
        <v>0.130099908130357</v>
      </c>
      <c r="BO20" s="10">
        <f>[2]Final!F117</f>
        <v>0.0795518342358615</v>
      </c>
      <c r="BP20" s="11">
        <f>[2]Data!$BB21/10</f>
        <v>5.11739859620282</v>
      </c>
      <c r="BQ20" s="11">
        <f>[2]Data!$BD21/10</f>
        <v>0.492120646271043</v>
      </c>
      <c r="BR20" s="21">
        <f>[2]Data!$CR21/10</f>
        <v>1.56833894142699</v>
      </c>
      <c r="BS20" s="22">
        <f>[2]Data!BP21</f>
        <v>0.803113397659347</v>
      </c>
      <c r="BT20" s="22">
        <f>[2]Data!BQ21</f>
        <v>0.803113397659347</v>
      </c>
      <c r="BU20" s="22">
        <f>[2]Data!BR21</f>
        <v>0.803113397659347</v>
      </c>
      <c r="BV20" s="22">
        <f>[2]Data!BS21</f>
        <v>0.803113397659347</v>
      </c>
      <c r="BW20" s="21">
        <f>[2]Data!$AZ21</f>
        <v>103.4</v>
      </c>
      <c r="BX20" s="10"/>
    </row>
    <row r="21" spans="1:76">
      <c r="A21" s="1">
        <v>1958</v>
      </c>
      <c r="B21" s="11">
        <f>[2]OECD!AB14</f>
        <v>6.91601183517667</v>
      </c>
      <c r="C21" s="11">
        <f>[2]OECD!EA14</f>
        <v>4.98637860108012</v>
      </c>
      <c r="D21" s="10">
        <f>[2]OECD!EH14</f>
        <v>1.27828958463696</v>
      </c>
      <c r="E21" s="10">
        <f>[2]OECD!EI14</f>
        <v>0.08852412124067</v>
      </c>
      <c r="F21" s="10">
        <f>[2]OECD!CG14</f>
        <v>1.17313121292953</v>
      </c>
      <c r="G21" s="10">
        <f>[2]OECD!CH14</f>
        <v>0.082823714892825</v>
      </c>
      <c r="H21" s="12">
        <f t="shared" si="0"/>
        <v>1.3238967557312</v>
      </c>
      <c r="I21" s="12">
        <f t="shared" si="1"/>
        <v>0.954516939841066</v>
      </c>
      <c r="J21" s="11">
        <f>[2]OECD!Y14</f>
        <v>5.66240806013038</v>
      </c>
      <c r="K21" s="11">
        <f>[2]OECD!Z14</f>
        <v>0.917819104161035</v>
      </c>
      <c r="L21" s="11">
        <f>[2]OECD!AA14</f>
        <v>0.335784670885256</v>
      </c>
      <c r="M21" s="11">
        <f>[2]OECD!AV14</f>
        <v>5.23199558193619</v>
      </c>
      <c r="N21" s="11">
        <f>[2]OECD!AW14</f>
        <v>0.830679208207648</v>
      </c>
      <c r="O21" s="11">
        <f>[2]OECD!AX14</f>
        <v>0.294328084572732</v>
      </c>
      <c r="P21" s="14">
        <f>[2]OECD!BX14</f>
        <v>0.802669062499133</v>
      </c>
      <c r="Q21" s="14">
        <f>[2]OECD!BY14</f>
        <v>0.14910566911397</v>
      </c>
      <c r="R21" s="14">
        <f>[2]OECD!BZ14</f>
        <v>0.0482252683868975</v>
      </c>
      <c r="S21" s="14">
        <f>[2]OECD!BR14</f>
        <v>0.258955989889829</v>
      </c>
      <c r="T21" s="10">
        <f>[2]OECD!DR$7</f>
        <v>0.05</v>
      </c>
      <c r="U21" s="10">
        <f>[2]OECD!DS$7</f>
        <v>0.125</v>
      </c>
      <c r="V21" s="10">
        <f>[2]OECD!DT$7</f>
        <v>0.08</v>
      </c>
      <c r="W21" s="16">
        <f>[2]OECD!BM14</f>
        <v>-0.0950158369734265</v>
      </c>
      <c r="X21" s="16">
        <f>[2]OECD!BN14</f>
        <v>-0.0950158369734265</v>
      </c>
      <c r="Y21" s="16">
        <f>[2]OECD!BO14</f>
        <v>-0.0950158369734265</v>
      </c>
      <c r="Z21" s="11">
        <f>[2]Final!AL18/10</f>
        <v>7.92521927286199</v>
      </c>
      <c r="AA21" s="11">
        <f>[2]Final!AP18/10</f>
        <v>5.71400754262262</v>
      </c>
      <c r="AB21" s="10">
        <f>[2]Final!AS18</f>
        <v>1.27359933720611</v>
      </c>
      <c r="AC21" s="10">
        <f>[2]Final!AT18</f>
        <v>0.0840494662652186</v>
      </c>
      <c r="AD21" s="10">
        <f>[2]Final!AD18</f>
        <v>1.1900757386117</v>
      </c>
      <c r="AE21" s="10">
        <f>[2]Final!AF18</f>
        <v>0.0725825435585988</v>
      </c>
      <c r="AF21" s="12">
        <f t="shared" si="2"/>
        <v>1.16019661837544</v>
      </c>
      <c r="AG21" s="12">
        <f t="shared" si="3"/>
        <v>0.836490701402195</v>
      </c>
      <c r="AH21" s="11">
        <f>[2]Final!AI18/10</f>
        <v>6.47067184403393</v>
      </c>
      <c r="AI21" s="11">
        <f>[2]Final!AJ18/10</f>
        <v>1.07421898792573</v>
      </c>
      <c r="AJ21" s="11">
        <f>[2]Final!AK18/10</f>
        <v>0.380328440902333</v>
      </c>
      <c r="AK21" s="11">
        <f>[2]Final!M18/10</f>
        <v>6.18225722014258</v>
      </c>
      <c r="AL21" s="11">
        <f>[2]Final!N18/10</f>
        <v>1.12227104506142</v>
      </c>
      <c r="AM21" s="11">
        <f>[2]Final!O18/10</f>
        <v>0.356115774113932</v>
      </c>
      <c r="AN21" s="14">
        <f>[2]Final!X18</f>
        <v>0.785980944456688</v>
      </c>
      <c r="AO21" s="14">
        <f>[2]Final!Y18</f>
        <v>0.166085879959731</v>
      </c>
      <c r="AP21" s="14">
        <f>[2]Final!Z18</f>
        <v>0.047933175583582</v>
      </c>
      <c r="AQ21" s="14">
        <f>[2]Final!Q18</f>
        <v>0.198095826695229</v>
      </c>
      <c r="AR21" s="10">
        <f>[2]Final!D18</f>
        <v>0.0161878636768327</v>
      </c>
      <c r="AS21" s="10">
        <f>[2]Final!E18</f>
        <v>0.0700254476084148</v>
      </c>
      <c r="AT21" s="10">
        <f>[2]Final!F18</f>
        <v>0.0354581239571839</v>
      </c>
      <c r="AU21" s="11">
        <f>[2]Final!AL118/10</f>
        <v>6.82575466656035</v>
      </c>
      <c r="AV21" s="11">
        <f>[2]Final!AP118/10</f>
        <v>4.92130404295207</v>
      </c>
      <c r="AW21" s="10">
        <f>[2]Final!AS118</f>
        <v>1.28445485348864</v>
      </c>
      <c r="AX21" s="10">
        <f>[2]Final!AT118</f>
        <v>0.0873227972904039</v>
      </c>
      <c r="AY21" s="10">
        <f>[2]Final!AD118</f>
        <v>1.1808922148459</v>
      </c>
      <c r="AZ21" s="10">
        <f>[2]Final!AF118</f>
        <v>0.0821023158394386</v>
      </c>
      <c r="BA21" s="12">
        <f t="shared" si="4"/>
        <v>1.3123655431117</v>
      </c>
      <c r="BB21" s="12">
        <f t="shared" si="5"/>
        <v>0.946203045472362</v>
      </c>
      <c r="BC21" s="11">
        <f>[2]Final!AI118/10</f>
        <v>5.59285662924592</v>
      </c>
      <c r="BD21" s="11">
        <f>[2]Final!AJ118/10</f>
        <v>0.901013928783389</v>
      </c>
      <c r="BE21" s="11">
        <f>[2]Final!AK118/10</f>
        <v>0.331884108531038</v>
      </c>
      <c r="BF21" s="11">
        <f>[2]Final!M118/10</f>
        <v>5.04635785560388</v>
      </c>
      <c r="BG21" s="11">
        <f>[2]Final!N118/10</f>
        <v>0.773400279653322</v>
      </c>
      <c r="BH21" s="11">
        <f>[2]Final!O118/10</f>
        <v>0.281119574479869</v>
      </c>
      <c r="BI21" s="14">
        <f>[2]Final!X118</f>
        <v>0.808227395418278</v>
      </c>
      <c r="BJ21" s="14">
        <f>[2]Final!Y118</f>
        <v>0.144124328991257</v>
      </c>
      <c r="BK21" s="14">
        <f>[2]Final!Z118</f>
        <v>0.0476482755904648</v>
      </c>
      <c r="BL21" s="14">
        <f>[2]Final!Q118</f>
        <v>0.253323318828355</v>
      </c>
      <c r="BM21" s="10">
        <f>[2]Final!D118</f>
        <v>0.0462127583079464</v>
      </c>
      <c r="BN21" s="10">
        <f>[2]Final!E118</f>
        <v>0.113822291382318</v>
      </c>
      <c r="BO21" s="10">
        <f>[2]Final!F118</f>
        <v>0.0703079740724649</v>
      </c>
      <c r="BP21" s="11">
        <f>[2]Data!$BB22/10</f>
        <v>6.07288105232887</v>
      </c>
      <c r="BQ21" s="11">
        <f>[2]Data!$BD22/10</f>
        <v>1.36698304002287</v>
      </c>
      <c r="BR21" s="21">
        <f>[2]Data!$CR22/10</f>
        <v>1.86116747835291</v>
      </c>
      <c r="BS21" s="22">
        <f>[2]Data!BP22</f>
        <v>0.720990466748203</v>
      </c>
      <c r="BT21" s="22">
        <f>[2]Data!BQ22</f>
        <v>0.720990466748203</v>
      </c>
      <c r="BU21" s="22">
        <f>[2]Data!BR22</f>
        <v>0.720990466748203</v>
      </c>
      <c r="BV21" s="22">
        <f>[2]Data!BS22</f>
        <v>0.720990466748203</v>
      </c>
      <c r="BW21" s="21">
        <f>[2]Data!$AZ22</f>
        <v>99.2</v>
      </c>
      <c r="BX21" s="10"/>
    </row>
    <row r="22" spans="1:76">
      <c r="A22" s="1">
        <v>1959</v>
      </c>
      <c r="B22" s="11">
        <f>[2]OECD!AB15</f>
        <v>8.31003238651866</v>
      </c>
      <c r="C22" s="11">
        <f>[2]OECD!EA15</f>
        <v>6.14059594161891</v>
      </c>
      <c r="D22" s="10">
        <f>[2]OECD!EH15</f>
        <v>1.20071581921573</v>
      </c>
      <c r="E22" s="10">
        <f>[2]OECD!EI15</f>
        <v>0.106292312755844</v>
      </c>
      <c r="F22" s="10">
        <f>[2]OECD!CG15</f>
        <v>1.23892174160689</v>
      </c>
      <c r="G22" s="10">
        <f>[2]OECD!CH15</f>
        <v>0.102612101101372</v>
      </c>
      <c r="H22" s="12">
        <f t="shared" si="0"/>
        <v>1.64020447431822</v>
      </c>
      <c r="I22" s="12">
        <f t="shared" si="1"/>
        <v>1.21200886710901</v>
      </c>
      <c r="J22" s="11">
        <f>[2]OECD!Y15</f>
        <v>6.7141787393489</v>
      </c>
      <c r="K22" s="11">
        <f>[2]OECD!Z15</f>
        <v>1.15885200728195</v>
      </c>
      <c r="L22" s="11">
        <f>[2]OECD!AA15</f>
        <v>0.43700163988781</v>
      </c>
      <c r="M22" s="11">
        <f>[2]OECD!AV15</f>
        <v>6.34696758947655</v>
      </c>
      <c r="N22" s="11">
        <f>[2]OECD!AW15</f>
        <v>1.10755792610293</v>
      </c>
      <c r="O22" s="11">
        <f>[2]OECD!AX15</f>
        <v>0.402492870194305</v>
      </c>
      <c r="P22" s="14">
        <f>[2]OECD!BX15</f>
        <v>0.778974826103154</v>
      </c>
      <c r="Q22" s="14">
        <f>[2]OECD!BY15</f>
        <v>0.167096445836979</v>
      </c>
      <c r="R22" s="14">
        <f>[2]OECD!BZ15</f>
        <v>0.0539287280598674</v>
      </c>
      <c r="S22" s="14">
        <f>[2]OECD!BR15</f>
        <v>0.301124377706165</v>
      </c>
      <c r="T22" s="10">
        <f>[2]OECD!DR$7</f>
        <v>0.05</v>
      </c>
      <c r="U22" s="10">
        <f>[2]OECD!DS$7</f>
        <v>0.125</v>
      </c>
      <c r="V22" s="10">
        <f>[2]OECD!DT$7</f>
        <v>0.08</v>
      </c>
      <c r="W22" s="16">
        <f>[2]OECD!BM15</f>
        <v>0.0187797448654119</v>
      </c>
      <c r="X22" s="16">
        <f>[2]OECD!BN15</f>
        <v>0.0187797448654119</v>
      </c>
      <c r="Y22" s="16">
        <f>[2]OECD!BO15</f>
        <v>0.0187797448654119</v>
      </c>
      <c r="Z22" s="11">
        <f>[2]Final!AL19/10</f>
        <v>9.56194775238901</v>
      </c>
      <c r="AA22" s="11">
        <f>[2]Final!AP19/10</f>
        <v>7.06568336093935</v>
      </c>
      <c r="AB22" s="10">
        <f>[2]Final!AS19</f>
        <v>1.20652153879598</v>
      </c>
      <c r="AC22" s="10">
        <f>[2]Final!AT19</f>
        <v>0.101407491373292</v>
      </c>
      <c r="AD22" s="10">
        <f>[2]Final!AD19</f>
        <v>1.24147362370645</v>
      </c>
      <c r="AE22" s="10">
        <f>[2]Final!AF19</f>
        <v>0.0901093133695251</v>
      </c>
      <c r="AF22" s="12">
        <f t="shared" si="2"/>
        <v>1.44035350002653</v>
      </c>
      <c r="AG22" s="12">
        <f t="shared" si="3"/>
        <v>1.06433145448484</v>
      </c>
      <c r="AH22" s="11">
        <f>[2]Final!AI19/10</f>
        <v>7.71152439557728</v>
      </c>
      <c r="AI22" s="11">
        <f>[2]Final!AJ19/10</f>
        <v>1.35493412596752</v>
      </c>
      <c r="AJ22" s="11">
        <f>[2]Final!AK19/10</f>
        <v>0.495489230844214</v>
      </c>
      <c r="AK22" s="11">
        <f>[2]Final!M19/10</f>
        <v>7.53439295982136</v>
      </c>
      <c r="AL22" s="11">
        <f>[2]Final!N19/10</f>
        <v>1.47529769740937</v>
      </c>
      <c r="AM22" s="11">
        <f>[2]Final!O19/10</f>
        <v>0.482998603019864</v>
      </c>
      <c r="AN22" s="14">
        <f>[2]Final!X19</f>
        <v>0.766754755590928</v>
      </c>
      <c r="AO22" s="14">
        <f>[2]Final!Y19</f>
        <v>0.180518494790688</v>
      </c>
      <c r="AP22" s="14">
        <f>[2]Final!Z19</f>
        <v>0.0527267496183836</v>
      </c>
      <c r="AQ22" s="14">
        <f>[2]Final!Q19</f>
        <v>0.285666411862439</v>
      </c>
      <c r="AR22" s="10">
        <f>[2]Final!D19</f>
        <v>0.0166330936102016</v>
      </c>
      <c r="AS22" s="10">
        <f>[2]Final!E19</f>
        <v>0.0728910018200804</v>
      </c>
      <c r="AT22" s="10">
        <f>[2]Final!F19</f>
        <v>0.0368436033314246</v>
      </c>
      <c r="AU22" s="11">
        <f>[2]Final!AL119/10</f>
        <v>8.22360532837595</v>
      </c>
      <c r="AV22" s="11">
        <f>[2]Final!AP119/10</f>
        <v>6.07673173293807</v>
      </c>
      <c r="AW22" s="10">
        <f>[2]Final!AS119</f>
        <v>1.20479063929205</v>
      </c>
      <c r="AX22" s="10">
        <f>[2]Final!AT119</f>
        <v>0.105205688772276</v>
      </c>
      <c r="AY22" s="10">
        <f>[2]Final!AD119</f>
        <v>1.2409709727165</v>
      </c>
      <c r="AZ22" s="10">
        <f>[2]Final!AF119</f>
        <v>0.101886590749545</v>
      </c>
      <c r="BA22" s="12">
        <f t="shared" si="4"/>
        <v>1.62860754459493</v>
      </c>
      <c r="BB22" s="12">
        <f t="shared" si="5"/>
        <v>1.20343945891879</v>
      </c>
      <c r="BC22" s="11">
        <f>[2]Final!AI119/10</f>
        <v>6.64749605569492</v>
      </c>
      <c r="BD22" s="11">
        <f>[2]Final!AJ119/10</f>
        <v>1.14285432637711</v>
      </c>
      <c r="BE22" s="11">
        <f>[2]Final!AK119/10</f>
        <v>0.433254946303914</v>
      </c>
      <c r="BF22" s="11">
        <f>[2]Final!M119/10</f>
        <v>6.1360111365963</v>
      </c>
      <c r="BG22" s="11">
        <f>[2]Final!N119/10</f>
        <v>1.03356701399547</v>
      </c>
      <c r="BH22" s="11">
        <f>[2]Final!O119/10</f>
        <v>0.385140814262604</v>
      </c>
      <c r="BI22" s="14">
        <f>[2]Final!X119</f>
        <v>0.78668595277545</v>
      </c>
      <c r="BJ22" s="14">
        <f>[2]Final!Y119</f>
        <v>0.160177776021562</v>
      </c>
      <c r="BK22" s="14">
        <f>[2]Final!Z119</f>
        <v>0.0531362712029886</v>
      </c>
      <c r="BL22" s="14">
        <f>[2]Final!Q119</f>
        <v>0.327223340993531</v>
      </c>
      <c r="BM22" s="10">
        <f>[2]Final!D119</f>
        <v>0.0473079832779931</v>
      </c>
      <c r="BN22" s="10">
        <f>[2]Final!E119</f>
        <v>0.120432887301019</v>
      </c>
      <c r="BO22" s="10">
        <f>[2]Final!F119</f>
        <v>0.0739646739606821</v>
      </c>
      <c r="BP22" s="11">
        <f>[2]Data!$BB23/10</f>
        <v>6.58676141593706</v>
      </c>
      <c r="BQ22" s="11">
        <f>[2]Data!$BD23/10</f>
        <v>1.39069002321071</v>
      </c>
      <c r="BR22" s="21">
        <f>[2]Data!$CR23/10</f>
        <v>2.01865737684927</v>
      </c>
      <c r="BS22" s="22">
        <f>[2]Data!BP23</f>
        <v>0.738937666666713</v>
      </c>
      <c r="BT22" s="22">
        <f>[2]Data!BQ23</f>
        <v>0.738937666666713</v>
      </c>
      <c r="BU22" s="22">
        <f>[2]Data!BR23</f>
        <v>0.738937666666713</v>
      </c>
      <c r="BV22" s="22">
        <f>[2]Data!BS23</f>
        <v>0.738937666666713</v>
      </c>
      <c r="BW22" s="21">
        <f>[2]Data!$AZ23</f>
        <v>100.6</v>
      </c>
      <c r="BX22" s="10"/>
    </row>
    <row r="23" spans="1:76">
      <c r="A23" s="1">
        <v>1960</v>
      </c>
      <c r="B23" s="11">
        <f>[2]OECD!AB16</f>
        <v>9.69966979960632</v>
      </c>
      <c r="C23" s="11">
        <f>[2]OECD!EA16</f>
        <v>7.12528850494759</v>
      </c>
      <c r="D23" s="10">
        <f>[2]OECD!EH16</f>
        <v>1.16696141229424</v>
      </c>
      <c r="E23" s="10">
        <f>[2]OECD!EI16</f>
        <v>0.12403902740958</v>
      </c>
      <c r="F23" s="10">
        <f>[2]OECD!CG16</f>
        <v>1.18494398139522</v>
      </c>
      <c r="G23" s="10">
        <f>[2]OECD!CH16</f>
        <v>0.121589591618388</v>
      </c>
      <c r="H23" s="12">
        <f t="shared" si="0"/>
        <v>1.94355042010087</v>
      </c>
      <c r="I23" s="12">
        <f t="shared" si="1"/>
        <v>1.42771431948053</v>
      </c>
      <c r="J23" s="11">
        <f>[2]OECD!Y16</f>
        <v>7.77204859113018</v>
      </c>
      <c r="K23" s="11">
        <f>[2]OECD!Z16</f>
        <v>1.38701425835145</v>
      </c>
      <c r="L23" s="11">
        <f>[2]OECD!AA16</f>
        <v>0.540606950124684</v>
      </c>
      <c r="M23" s="11">
        <f>[2]OECD!AV16</f>
        <v>7.42883452845081</v>
      </c>
      <c r="N23" s="11">
        <f>[2]OECD!AW16</f>
        <v>1.35779534167115</v>
      </c>
      <c r="O23" s="11">
        <f>[2]OECD!AX16</f>
        <v>0.509171140631507</v>
      </c>
      <c r="P23" s="14">
        <f>[2]OECD!BX16</f>
        <v>0.765559782573094</v>
      </c>
      <c r="Q23" s="14">
        <f>[2]OECD!BY16</f>
        <v>0.176484799647504</v>
      </c>
      <c r="R23" s="14">
        <f>[2]OECD!BZ16</f>
        <v>0.0579554177794024</v>
      </c>
      <c r="S23" s="14">
        <f>[2]OECD!BR16</f>
        <v>0.223643469088096</v>
      </c>
      <c r="T23" s="10">
        <f>[2]OECD!DR$7</f>
        <v>0.05</v>
      </c>
      <c r="U23" s="10">
        <f>[2]OECD!DS$7</f>
        <v>0.125</v>
      </c>
      <c r="V23" s="10">
        <f>[2]OECD!DT$7</f>
        <v>0.08</v>
      </c>
      <c r="W23" s="16">
        <f>[2]OECD!BM16</f>
        <v>-0.0108284042340465</v>
      </c>
      <c r="X23" s="16">
        <f>[2]OECD!BN16</f>
        <v>-0.0108284042340465</v>
      </c>
      <c r="Y23" s="16">
        <f>[2]OECD!BO16</f>
        <v>-0.0108284042340465</v>
      </c>
      <c r="Z23" s="11">
        <f>[2]Final!AL20/10</f>
        <v>11.23456387048</v>
      </c>
      <c r="AA23" s="11">
        <f>[2]Final!AP20/10</f>
        <v>8.25280761698501</v>
      </c>
      <c r="AB23" s="10">
        <f>[2]Final!AS20</f>
        <v>1.17492420596767</v>
      </c>
      <c r="AC23" s="10">
        <f>[2]Final!AT20</f>
        <v>0.119146116280939</v>
      </c>
      <c r="AD23" s="10">
        <f>[2]Final!AD20</f>
        <v>1.19708900243084</v>
      </c>
      <c r="AE23" s="10">
        <f>[2]Final!AF20</f>
        <v>0.107868868051253</v>
      </c>
      <c r="AF23" s="12">
        <f t="shared" si="2"/>
        <v>1.72423133449453</v>
      </c>
      <c r="AG23" s="12">
        <f t="shared" si="3"/>
        <v>1.26660452998544</v>
      </c>
      <c r="AH23" s="11">
        <f>[2]Final!AI20/10</f>
        <v>8.98805090154395</v>
      </c>
      <c r="AI23" s="11">
        <f>[2]Final!AJ20/10</f>
        <v>1.63003449293492</v>
      </c>
      <c r="AJ23" s="11">
        <f>[2]Final!AK20/10</f>
        <v>0.616478476001103</v>
      </c>
      <c r="AK23" s="11">
        <f>[2]Final!M20/10</f>
        <v>8.90410237536986</v>
      </c>
      <c r="AL23" s="11">
        <f>[2]Final!N20/10</f>
        <v>1.82711589163155</v>
      </c>
      <c r="AM23" s="11">
        <f>[2]Final!O20/10</f>
        <v>0.615515070042268</v>
      </c>
      <c r="AN23" s="14">
        <f>[2]Final!X20</f>
        <v>0.750883607268166</v>
      </c>
      <c r="AO23" s="14">
        <f>[2]Final!Y20</f>
        <v>0.192569146680861</v>
      </c>
      <c r="AP23" s="14">
        <f>[2]Final!Z20</f>
        <v>0.0565472460509733</v>
      </c>
      <c r="AQ23" s="14">
        <f>[2]Final!Q20</f>
        <v>0.210592132086055</v>
      </c>
      <c r="AR23" s="10">
        <f>[2]Final!D20</f>
        <v>0.016998687914741</v>
      </c>
      <c r="AS23" s="10">
        <f>[2]Final!E20</f>
        <v>0.0753274254889612</v>
      </c>
      <c r="AT23" s="10">
        <f>[2]Final!F20</f>
        <v>0.037876028506246</v>
      </c>
      <c r="AU23" s="11">
        <f>[2]Final!AL120/10</f>
        <v>9.61632220109877</v>
      </c>
      <c r="AV23" s="11">
        <f>[2]Final!AP120/10</f>
        <v>7.06406212324282</v>
      </c>
      <c r="AW23" s="10">
        <f>[2]Final!AS120</f>
        <v>1.16935599619758</v>
      </c>
      <c r="AX23" s="10">
        <f>[2]Final!AT120</f>
        <v>0.123022902999957</v>
      </c>
      <c r="AY23" s="10">
        <f>[2]Final!AD120</f>
        <v>1.18654428969059</v>
      </c>
      <c r="AZ23" s="10">
        <f>[2]Final!AF120</f>
        <v>0.120892952449914</v>
      </c>
      <c r="BA23" s="12">
        <f t="shared" si="4"/>
        <v>1.93241498218612</v>
      </c>
      <c r="BB23" s="12">
        <f t="shared" si="5"/>
        <v>1.4195343288818</v>
      </c>
      <c r="BC23" s="11">
        <f>[2]Final!AI120/10</f>
        <v>7.70797239967137</v>
      </c>
      <c r="BD23" s="11">
        <f>[2]Final!AJ120/10</f>
        <v>1.37139293802359</v>
      </c>
      <c r="BE23" s="11">
        <f>[2]Final!AK120/10</f>
        <v>0.536956863403819</v>
      </c>
      <c r="BF23" s="11">
        <f>[2]Final!M120/10</f>
        <v>7.19419792174726</v>
      </c>
      <c r="BG23" s="11">
        <f>[2]Final!N120/10</f>
        <v>1.26933594083439</v>
      </c>
      <c r="BH23" s="11">
        <f>[2]Final!O120/10</f>
        <v>0.487870593229618</v>
      </c>
      <c r="BI23" s="14">
        <f>[2]Final!X120</f>
        <v>0.771888367425843</v>
      </c>
      <c r="BJ23" s="14">
        <f>[2]Final!Y120</f>
        <v>0.170863173352435</v>
      </c>
      <c r="BK23" s="14">
        <f>[2]Final!Z120</f>
        <v>0.0572484592217224</v>
      </c>
      <c r="BL23" s="14">
        <f>[2]Final!Q120</f>
        <v>0.243324034654204</v>
      </c>
      <c r="BM23" s="10">
        <f>[2]Final!D120</f>
        <v>0.0478511358243981</v>
      </c>
      <c r="BN23" s="10">
        <f>[2]Final!E120</f>
        <v>0.123486166828293</v>
      </c>
      <c r="BO23" s="10">
        <f>[2]Final!F120</f>
        <v>0.0756803519185638</v>
      </c>
      <c r="BP23" s="11">
        <f>[2]Data!$BB24/10</f>
        <v>6.63704</v>
      </c>
      <c r="BQ23" s="11">
        <f>[2]Data!$BD24/10</f>
        <v>1.4482727861566</v>
      </c>
      <c r="BR23" s="21">
        <f>[2]Data!$CR24/10</f>
        <v>2.03406635072991</v>
      </c>
      <c r="BS23" s="22">
        <f>[2]Data!BP24</f>
        <v>0.734590831662824</v>
      </c>
      <c r="BT23" s="22">
        <f>[2]Data!BQ24</f>
        <v>0.734590831662824</v>
      </c>
      <c r="BU23" s="22">
        <f>[2]Data!BR24</f>
        <v>0.734590831662824</v>
      </c>
      <c r="BV23" s="22">
        <f>[2]Data!BS24</f>
        <v>0.734590831662824</v>
      </c>
      <c r="BW23" s="21">
        <f>[2]Data!$AZ24</f>
        <v>100.5</v>
      </c>
      <c r="BX23" s="10"/>
    </row>
    <row r="24" spans="1:76">
      <c r="A24" s="1">
        <v>1961</v>
      </c>
      <c r="B24" s="11">
        <f>[2]OECD!AB17</f>
        <v>9.69791107856682</v>
      </c>
      <c r="C24" s="11">
        <f>[2]OECD!EA17</f>
        <v>7.54096772093031</v>
      </c>
      <c r="D24" s="10">
        <f>[2]OECD!EH17</f>
        <v>0.999898822883669</v>
      </c>
      <c r="E24" s="10">
        <f>[2]OECD!EI17</f>
        <v>0.124026477498475</v>
      </c>
      <c r="F24" s="10">
        <f>[2]OECD!CG17</f>
        <v>1.07684350232313</v>
      </c>
      <c r="G24" s="10">
        <f>[2]OECD!CH17</f>
        <v>0.130932961684385</v>
      </c>
      <c r="H24" s="12">
        <f t="shared" si="0"/>
        <v>2.09289964132303</v>
      </c>
      <c r="I24" s="12">
        <f t="shared" si="1"/>
        <v>1.62741115179373</v>
      </c>
      <c r="J24" s="11">
        <f>[2]OECD!Y17</f>
        <v>7.82336369918778</v>
      </c>
      <c r="K24" s="11">
        <f>[2]OECD!Z17</f>
        <v>1.3319042456007</v>
      </c>
      <c r="L24" s="11">
        <f>[2]OECD!AA17</f>
        <v>0.542643133778344</v>
      </c>
      <c r="M24" s="11">
        <f>[2]OECD!AV17</f>
        <v>7.99764732836819</v>
      </c>
      <c r="N24" s="11">
        <f>[2]OECD!AW17</f>
        <v>1.45008986877448</v>
      </c>
      <c r="O24" s="11">
        <f>[2]OECD!AX17</f>
        <v>0.564192752032827</v>
      </c>
      <c r="P24" s="14">
        <f>[2]OECD!BX17</f>
        <v>0.751312865985738</v>
      </c>
      <c r="Q24" s="14">
        <f>[2]OECD!BY17</f>
        <v>0.187678094460227</v>
      </c>
      <c r="R24" s="14">
        <f>[2]OECD!BZ17</f>
        <v>0.0610090395540355</v>
      </c>
      <c r="S24" s="14">
        <f>[2]OECD!BR17</f>
        <v>0.0855242061818708</v>
      </c>
      <c r="T24" s="10">
        <f>[2]OECD!DR$7</f>
        <v>0.05</v>
      </c>
      <c r="U24" s="10">
        <f>[2]OECD!DS$7</f>
        <v>0.125</v>
      </c>
      <c r="V24" s="10">
        <f>[2]OECD!DT$7</f>
        <v>0.08</v>
      </c>
      <c r="W24" s="16">
        <f>[2]OECD!BM17</f>
        <v>-0.0548834726916919</v>
      </c>
      <c r="X24" s="16">
        <f>[2]OECD!BN17</f>
        <v>-0.0548834726916919</v>
      </c>
      <c r="Y24" s="16">
        <f>[2]OECD!BO17</f>
        <v>-0.0548834726916919</v>
      </c>
      <c r="Z24" s="11">
        <f>[2]Final!AL21/10</f>
        <v>11.5219098449041</v>
      </c>
      <c r="AA24" s="11">
        <f>[2]Final!AP21/10</f>
        <v>8.95928509964552</v>
      </c>
      <c r="AB24" s="10">
        <f>[2]Final!AS21</f>
        <v>1.02557695854836</v>
      </c>
      <c r="AC24" s="10">
        <f>[2]Final!AT21</f>
        <v>0.122193511558254</v>
      </c>
      <c r="AD24" s="10">
        <f>[2]Final!AD21</f>
        <v>1.10715509639828</v>
      </c>
      <c r="AE24" s="10">
        <f>[2]Final!AF21</f>
        <v>0.119427567005658</v>
      </c>
      <c r="AF24" s="12">
        <f t="shared" si="2"/>
        <v>1.90899150935522</v>
      </c>
      <c r="AG24" s="12">
        <f t="shared" si="3"/>
        <v>1.48440661447116</v>
      </c>
      <c r="AH24" s="11">
        <f>[2]Final!AI21/10</f>
        <v>9.26811219446014</v>
      </c>
      <c r="AI24" s="11">
        <f>[2]Final!AJ21/10</f>
        <v>1.61718290894762</v>
      </c>
      <c r="AJ24" s="11">
        <f>[2]Final!AK21/10</f>
        <v>0.636614741496336</v>
      </c>
      <c r="AK24" s="11">
        <f>[2]Final!M21/10</f>
        <v>9.80942823252269</v>
      </c>
      <c r="AL24" s="11">
        <f>[2]Final!N21/10</f>
        <v>2.0413788661676</v>
      </c>
      <c r="AM24" s="11">
        <f>[2]Final!O21/10</f>
        <v>0.703195221311871</v>
      </c>
      <c r="AN24" s="14">
        <f>[2]Final!X21</f>
        <v>0.727369463143316</v>
      </c>
      <c r="AO24" s="14">
        <f>[2]Final!Y21</f>
        <v>0.212944799209348</v>
      </c>
      <c r="AP24" s="14">
        <f>[2]Final!Z21</f>
        <v>0.0596857376473364</v>
      </c>
      <c r="AQ24" s="14">
        <f>[2]Final!Q21</f>
        <v>0.202730689764282</v>
      </c>
      <c r="AR24" s="10">
        <f>[2]Final!D21</f>
        <v>0.0184650528574862</v>
      </c>
      <c r="AS24" s="10">
        <f>[2]Final!E21</f>
        <v>0.0859536692258362</v>
      </c>
      <c r="AT24" s="10">
        <f>[2]Final!F21</f>
        <v>0.0424673457254677</v>
      </c>
      <c r="AU24" s="11">
        <f>[2]Final!AL121/10</f>
        <v>9.61707784242133</v>
      </c>
      <c r="AV24" s="11">
        <f>[2]Final!AP121/10</f>
        <v>7.47811286284663</v>
      </c>
      <c r="AW24" s="10">
        <f>[2]Final!AS121</f>
        <v>1.00007857903539</v>
      </c>
      <c r="AX24" s="10">
        <f>[2]Final!AT121</f>
        <v>0.123032570021006</v>
      </c>
      <c r="AY24" s="10">
        <f>[2]Final!AD121</f>
        <v>1.0749166777266</v>
      </c>
      <c r="AZ24" s="10">
        <f>[2]Final!AF121</f>
        <v>0.129949850808022</v>
      </c>
      <c r="BA24" s="12">
        <f t="shared" si="4"/>
        <v>2.07718509264062</v>
      </c>
      <c r="BB24" s="12">
        <f t="shared" si="5"/>
        <v>1.61519172604286</v>
      </c>
      <c r="BC24" s="11">
        <f>[2]Final!AI121/10</f>
        <v>7.76167109058215</v>
      </c>
      <c r="BD24" s="11">
        <f>[2]Final!AJ121/10</f>
        <v>1.31635958355387</v>
      </c>
      <c r="BE24" s="11">
        <f>[2]Final!AK121/10</f>
        <v>0.539047168285303</v>
      </c>
      <c r="BF24" s="11">
        <f>[2]Final!M121/10</f>
        <v>7.73900976254472</v>
      </c>
      <c r="BG24" s="11">
        <f>[2]Final!N121/10</f>
        <v>1.34781997624367</v>
      </c>
      <c r="BH24" s="11">
        <f>[2]Final!O121/10</f>
        <v>0.538822688363593</v>
      </c>
      <c r="BI24" s="14">
        <f>[2]Final!X121</f>
        <v>0.755861340569125</v>
      </c>
      <c r="BJ24" s="14">
        <f>[2]Final!Y121</f>
        <v>0.18370513162257</v>
      </c>
      <c r="BK24" s="14">
        <f>[2]Final!Z121</f>
        <v>0.0604335278083056</v>
      </c>
      <c r="BL24" s="14">
        <f>[2]Final!Q121</f>
        <v>0.222603499794402</v>
      </c>
      <c r="BM24" s="10">
        <f>[2]Final!D121</f>
        <v>0.0512130414863279</v>
      </c>
      <c r="BN24" s="10">
        <f>[2]Final!E121</f>
        <v>0.137640639821692</v>
      </c>
      <c r="BO24" s="10">
        <f>[2]Final!F121</f>
        <v>0.083631454884004</v>
      </c>
      <c r="BP24" s="11">
        <f>[2]Data!$BB25/10</f>
        <v>5.67672</v>
      </c>
      <c r="BQ24" s="11">
        <f>[2]Data!$BD25/10</f>
        <v>0.485618598157995</v>
      </c>
      <c r="BR24" s="21">
        <f>[2]Data!$CR25/10</f>
        <v>1.73975524247488</v>
      </c>
      <c r="BS24" s="22">
        <f>[2]Data!BP25</f>
        <v>0.777586808111333</v>
      </c>
      <c r="BT24" s="22">
        <f>[2]Data!BQ25</f>
        <v>0.777586808111333</v>
      </c>
      <c r="BU24" s="22">
        <f>[2]Data!BR25</f>
        <v>0.777586808111333</v>
      </c>
      <c r="BV24" s="22">
        <f>[2]Data!BS25</f>
        <v>0.777586808111333</v>
      </c>
      <c r="BW24" s="21">
        <f>[2]Data!$AZ25</f>
        <v>112</v>
      </c>
      <c r="BX24" s="10"/>
    </row>
    <row r="25" spans="1:76">
      <c r="A25" s="1">
        <v>1962</v>
      </c>
      <c r="B25" s="11">
        <f>[2]OECD!AB18</f>
        <v>9.31917935237809</v>
      </c>
      <c r="C25" s="11">
        <f>[2]OECD!EA18</f>
        <v>9.3881728199222</v>
      </c>
      <c r="D25" s="10">
        <f>[2]OECD!EH18</f>
        <v>0.960776244276898</v>
      </c>
      <c r="E25" s="10">
        <f>[2]OECD!EI18</f>
        <v>0.119161693241878</v>
      </c>
      <c r="F25" s="10">
        <f>[2]OECD!CG18</f>
        <v>0.977253020286419</v>
      </c>
      <c r="G25" s="10">
        <f>[2]OECD!CH18</f>
        <v>0.127954632261111</v>
      </c>
      <c r="H25" s="12">
        <f t="shared" si="0"/>
        <v>2.04529249563929</v>
      </c>
      <c r="I25" s="12">
        <f t="shared" si="1"/>
        <v>2.06043458230598</v>
      </c>
      <c r="J25" s="11">
        <f>[2]OECD!Y18</f>
        <v>7.59371972248768</v>
      </c>
      <c r="K25" s="11">
        <f>[2]OECD!Z18</f>
        <v>1.20903024923301</v>
      </c>
      <c r="L25" s="11">
        <f>[2]OECD!AA18</f>
        <v>0.516429380657395</v>
      </c>
      <c r="M25" s="11">
        <f>[2]OECD!AV18</f>
        <v>7.90619662650024</v>
      </c>
      <c r="N25" s="11">
        <f>[2]OECD!AW18</f>
        <v>1.35516506391131</v>
      </c>
      <c r="O25" s="11">
        <f>[2]OECD!AX18</f>
        <v>0.551600267935281</v>
      </c>
      <c r="P25" s="14">
        <f>[2]OECD!BX18</f>
        <v>0.739463175802368</v>
      </c>
      <c r="Q25" s="14">
        <f>[2]OECD!BY18</f>
        <v>0.197436756203057</v>
      </c>
      <c r="R25" s="14">
        <f>[2]OECD!BZ18</f>
        <v>0.0631000679945745</v>
      </c>
      <c r="S25" s="14">
        <f>[2]OECD!BR18</f>
        <v>0.398006892374915</v>
      </c>
      <c r="T25" s="10">
        <f>[2]OECD!DR$7</f>
        <v>0.05</v>
      </c>
      <c r="U25" s="10">
        <f>[2]OECD!DS$7</f>
        <v>0.125</v>
      </c>
      <c r="V25" s="10">
        <f>[2]OECD!DT$7</f>
        <v>0.08</v>
      </c>
      <c r="W25" s="16">
        <f>[2]OECD!BM18</f>
        <v>0.289105495182449</v>
      </c>
      <c r="X25" s="16">
        <f>[2]OECD!BN18</f>
        <v>0.289105495182449</v>
      </c>
      <c r="Y25" s="16">
        <f>[2]OECD!BO18</f>
        <v>0.289105495182449</v>
      </c>
      <c r="Z25" s="11">
        <f>[2]Final!AL22/10</f>
        <v>11.3986935450876</v>
      </c>
      <c r="AA25" s="11">
        <f>[2]Final!AP22/10</f>
        <v>11.4830824556785</v>
      </c>
      <c r="AB25" s="10">
        <f>[2]Final!AS22</f>
        <v>0.989305913561633</v>
      </c>
      <c r="AC25" s="10">
        <f>[2]Final!AT22</f>
        <v>0.120886763583442</v>
      </c>
      <c r="AD25" s="10">
        <f>[2]Final!AD22</f>
        <v>1.02513900044362</v>
      </c>
      <c r="AE25" s="10">
        <f>[2]Final!AF22</f>
        <v>0.122429856665593</v>
      </c>
      <c r="AF25" s="12">
        <f t="shared" si="2"/>
        <v>1.95698164775576</v>
      </c>
      <c r="AG25" s="12">
        <f t="shared" si="3"/>
        <v>1.97146993526408</v>
      </c>
      <c r="AH25" s="11">
        <f>[2]Final!AI22/10</f>
        <v>9.25321777827367</v>
      </c>
      <c r="AI25" s="11">
        <f>[2]Final!AJ22/10</f>
        <v>1.51953582465178</v>
      </c>
      <c r="AJ25" s="11">
        <f>[2]Final!AK22/10</f>
        <v>0.62593994216217</v>
      </c>
      <c r="AK25" s="11">
        <f>[2]Final!M22/10</f>
        <v>10.0803562548226</v>
      </c>
      <c r="AL25" s="11">
        <f>[2]Final!N22/10</f>
        <v>2.07167105894998</v>
      </c>
      <c r="AM25" s="11">
        <f>[2]Final!O22/10</f>
        <v>0.726837487766419</v>
      </c>
      <c r="AN25" s="14">
        <f>[2]Final!X22</f>
        <v>0.709112856079823</v>
      </c>
      <c r="AO25" s="14">
        <f>[2]Final!Y22</f>
        <v>0.229549347562748</v>
      </c>
      <c r="AP25" s="14">
        <f>[2]Final!Z22</f>
        <v>0.0613377963574294</v>
      </c>
      <c r="AQ25" s="14">
        <f>[2]Final!Q22</f>
        <v>0.339652389440909</v>
      </c>
      <c r="AR25" s="10">
        <f>[2]Final!D22</f>
        <v>0.0195132412462329</v>
      </c>
      <c r="AS25" s="10">
        <f>[2]Final!E22</f>
        <v>0.0948768160501247</v>
      </c>
      <c r="AT25" s="10">
        <f>[2]Final!F22</f>
        <v>0.0456738190397074</v>
      </c>
      <c r="AU25" s="11">
        <f>[2]Final!AL122/10</f>
        <v>9.2405182930076</v>
      </c>
      <c r="AV25" s="11">
        <f>[2]Final!AP122/10</f>
        <v>9.30892940248763</v>
      </c>
      <c r="AW25" s="10">
        <f>[2]Final!AS122</f>
        <v>0.96084470193714</v>
      </c>
      <c r="AX25" s="10">
        <f>[2]Final!AT122</f>
        <v>0.118215193070394</v>
      </c>
      <c r="AY25" s="10">
        <f>[2]Final!AD122</f>
        <v>0.977295528462205</v>
      </c>
      <c r="AZ25" s="10">
        <f>[2]Final!AF122</f>
        <v>0.12699940811901</v>
      </c>
      <c r="BA25" s="12">
        <f t="shared" si="4"/>
        <v>2.03002370282602</v>
      </c>
      <c r="BB25" s="12">
        <f t="shared" si="5"/>
        <v>2.04505274874936</v>
      </c>
      <c r="BC25" s="11">
        <f>[2]Final!AI122/10</f>
        <v>7.53423788549202</v>
      </c>
      <c r="BD25" s="11">
        <f>[2]Final!AJ122/10</f>
        <v>1.19341576725332</v>
      </c>
      <c r="BE25" s="11">
        <f>[2]Final!AK122/10</f>
        <v>0.512864640262258</v>
      </c>
      <c r="BF25" s="11">
        <f>[2]Final!M122/10</f>
        <v>7.64921100210604</v>
      </c>
      <c r="BG25" s="11">
        <f>[2]Final!N122/10</f>
        <v>1.25779445664397</v>
      </c>
      <c r="BH25" s="11">
        <f>[2]Final!O122/10</f>
        <v>0.526372945206934</v>
      </c>
      <c r="BI25" s="14">
        <f>[2]Final!X122</f>
        <v>0.753939130035537</v>
      </c>
      <c r="BJ25" s="14">
        <f>[2]Final!Y122</f>
        <v>0.184626418715441</v>
      </c>
      <c r="BK25" s="14">
        <f>[2]Final!Z122</f>
        <v>0.0614344512490211</v>
      </c>
      <c r="BL25" s="14">
        <f>[2]Final!Q122</f>
        <v>0.35955459839382</v>
      </c>
      <c r="BM25" s="10">
        <f>[2]Final!D122</f>
        <v>0.0521750262852734</v>
      </c>
      <c r="BN25" s="10">
        <f>[2]Final!E122</f>
        <v>0.14200034687978</v>
      </c>
      <c r="BO25" s="10">
        <f>[2]Final!F122</f>
        <v>0.0859813542894472</v>
      </c>
      <c r="BP25" s="11">
        <f>[2]Data!$BB26/10</f>
        <v>6.12308667768275</v>
      </c>
      <c r="BQ25" s="11">
        <f>[2]Data!$BD26/10</f>
        <v>0.231805214359171</v>
      </c>
      <c r="BR25" s="21">
        <f>[2]Data!$CR26/10</f>
        <v>1.87655409243836</v>
      </c>
      <c r="BS25" s="22">
        <f>[2]Data!BP26</f>
        <v>1.00740338445429</v>
      </c>
      <c r="BT25" s="22">
        <f>[2]Data!BQ26</f>
        <v>1.00740338445429</v>
      </c>
      <c r="BU25" s="22">
        <f>[2]Data!BR26</f>
        <v>1.00740338445429</v>
      </c>
      <c r="BV25" s="22">
        <f>[2]Data!BS26</f>
        <v>1.00740338445429</v>
      </c>
      <c r="BW25" s="21">
        <f>[2]Data!$AZ26</f>
        <v>100.5</v>
      </c>
      <c r="BX25" s="10"/>
    </row>
    <row r="26" spans="1:76">
      <c r="A26" s="1">
        <v>1963</v>
      </c>
      <c r="B26" s="11">
        <f>[2]OECD!AB19</f>
        <v>9.23523849413503</v>
      </c>
      <c r="C26" s="11">
        <f>[2]OECD!EA19</f>
        <v>8.1206901302806</v>
      </c>
      <c r="D26" s="10">
        <f>[2]OECD!EH19</f>
        <v>0.990849238279564</v>
      </c>
      <c r="E26" s="10">
        <f>[2]OECD!EI19</f>
        <v>0.118071272980817</v>
      </c>
      <c r="F26" s="10">
        <f>[2]OECD!CG19</f>
        <v>0.972964186475495</v>
      </c>
      <c r="G26" s="10">
        <f>[2]OECD!CH19</f>
        <v>0.124495274683703</v>
      </c>
      <c r="H26" s="12">
        <f t="shared" si="0"/>
        <v>1.98999634912412</v>
      </c>
      <c r="I26" s="12">
        <f t="shared" si="1"/>
        <v>1.74983501745942</v>
      </c>
      <c r="J26" s="11">
        <f>[2]OECD!Y19</f>
        <v>7.56747862602498</v>
      </c>
      <c r="K26" s="11">
        <f>[2]OECD!Z19</f>
        <v>1.15375595040773</v>
      </c>
      <c r="L26" s="11">
        <f>[2]OECD!AA19</f>
        <v>0.514003917702312</v>
      </c>
      <c r="M26" s="11">
        <f>[2]OECD!AV19</f>
        <v>7.77497351205778</v>
      </c>
      <c r="N26" s="11">
        <f>[2]OECD!AW19</f>
        <v>1.2601526398084</v>
      </c>
      <c r="O26" s="11">
        <f>[2]OECD!AX19</f>
        <v>0.536684009562347</v>
      </c>
      <c r="P26" s="14">
        <f>[2]OECD!BX19</f>
        <v>0.779779991234947</v>
      </c>
      <c r="Q26" s="14">
        <f>[2]OECD!BY19</f>
        <v>0.160570417879354</v>
      </c>
      <c r="R26" s="14">
        <f>[2]OECD!BZ19</f>
        <v>0.0596495908856984</v>
      </c>
      <c r="S26" s="14">
        <f>[2]OECD!BR19</f>
        <v>0.0777026030862713</v>
      </c>
      <c r="T26" s="10">
        <f>[2]OECD!DR$7</f>
        <v>0.05</v>
      </c>
      <c r="U26" s="10">
        <f>[2]OECD!DS$7</f>
        <v>0.125</v>
      </c>
      <c r="V26" s="10">
        <f>[2]OECD!DT$7</f>
        <v>0.08</v>
      </c>
      <c r="W26" s="16">
        <f>[2]OECD!BM19</f>
        <v>-0.121877644470764</v>
      </c>
      <c r="X26" s="16">
        <f>[2]OECD!BN19</f>
        <v>-0.121877644470764</v>
      </c>
      <c r="Y26" s="16">
        <f>[2]OECD!BO19</f>
        <v>-0.121877644470764</v>
      </c>
      <c r="Z26" s="11">
        <f>[2]Final!AL23/10</f>
        <v>11.5364831274491</v>
      </c>
      <c r="AA26" s="11">
        <f>[2]Final!AP23/10</f>
        <v>10.1442106482383</v>
      </c>
      <c r="AB26" s="10">
        <f>[2]Final!AS23</f>
        <v>1.01208819079278</v>
      </c>
      <c r="AC26" s="10">
        <f>[2]Final!AT23</f>
        <v>0.122348065845961</v>
      </c>
      <c r="AD26" s="10">
        <f>[2]Final!AD23</f>
        <v>1.018626606635</v>
      </c>
      <c r="AE26" s="10">
        <f>[2]Final!AF23</f>
        <v>0.124710309446082</v>
      </c>
      <c r="AF26" s="12">
        <f t="shared" si="2"/>
        <v>1.99343357510041</v>
      </c>
      <c r="AG26" s="12">
        <f t="shared" si="3"/>
        <v>1.75285742419845</v>
      </c>
      <c r="AH26" s="11">
        <f>[2]Final!AI23/10</f>
        <v>9.4261550717632</v>
      </c>
      <c r="AI26" s="11">
        <f>[2]Final!AJ23/10</f>
        <v>1.47391079089294</v>
      </c>
      <c r="AJ26" s="11">
        <f>[2]Final!AK23/10</f>
        <v>0.636417264792983</v>
      </c>
      <c r="AK26" s="11">
        <f>[2]Final!M23/10</f>
        <v>10.3050489242294</v>
      </c>
      <c r="AL26" s="11">
        <f>[2]Final!N23/10</f>
        <v>2.08126889280729</v>
      </c>
      <c r="AM26" s="11">
        <f>[2]Final!O23/10</f>
        <v>0.746524422106668</v>
      </c>
      <c r="AN26" s="14">
        <f>[2]Final!X23</f>
        <v>0.723819682138995</v>
      </c>
      <c r="AO26" s="14">
        <f>[2]Final!Y23</f>
        <v>0.215368259534493</v>
      </c>
      <c r="AP26" s="14">
        <f>[2]Final!Z23</f>
        <v>0.0608120583265116</v>
      </c>
      <c r="AQ26" s="14">
        <f>[2]Final!Q23</f>
        <v>0.00372084726455228</v>
      </c>
      <c r="AR26" s="10">
        <f>[2]Final!D23</f>
        <v>0.0201110934636048</v>
      </c>
      <c r="AS26" s="10">
        <f>[2]Final!E23</f>
        <v>0.100324806510193</v>
      </c>
      <c r="AT26" s="10">
        <f>[2]Final!F23</f>
        <v>0.0471890642200922</v>
      </c>
      <c r="AU26" s="11">
        <f>[2]Final!AL123/10</f>
        <v>9.15844032840349</v>
      </c>
      <c r="AV26" s="11">
        <f>[2]Final!AP123/10</f>
        <v>8.05316029801089</v>
      </c>
      <c r="AW26" s="10">
        <f>[2]Final!AS123</f>
        <v>0.991117601632127</v>
      </c>
      <c r="AX26" s="10">
        <f>[2]Final!AT123</f>
        <v>0.117165158632407</v>
      </c>
      <c r="AY26" s="10">
        <f>[2]Final!AD123</f>
        <v>0.974110713731353</v>
      </c>
      <c r="AZ26" s="10">
        <f>[2]Final!AF123</f>
        <v>0.123711484086269</v>
      </c>
      <c r="BA26" s="12">
        <f t="shared" si="4"/>
        <v>1.97746783805143</v>
      </c>
      <c r="BB26" s="12">
        <f t="shared" si="5"/>
        <v>1.73881850107171</v>
      </c>
      <c r="BC26" s="11">
        <f>[2]Final!AI123/10</f>
        <v>7.51004423851807</v>
      </c>
      <c r="BD26" s="11">
        <f>[2]Final!AJ123/10</f>
        <v>1.13794656809472</v>
      </c>
      <c r="BE26" s="11">
        <f>[2]Final!AK123/10</f>
        <v>0.510449521790694</v>
      </c>
      <c r="BF26" s="11">
        <f>[2]Final!M123/10</f>
        <v>7.52669552251767</v>
      </c>
      <c r="BG26" s="11">
        <f>[2]Final!N123/10</f>
        <v>1.17204575616065</v>
      </c>
      <c r="BH26" s="11">
        <f>[2]Final!O123/10</f>
        <v>0.512758301919713</v>
      </c>
      <c r="BI26" s="14">
        <f>[2]Final!X123</f>
        <v>0.776870140613002</v>
      </c>
      <c r="BJ26" s="14">
        <f>[2]Final!Y123</f>
        <v>0.163278375594823</v>
      </c>
      <c r="BK26" s="14">
        <f>[2]Final!Z123</f>
        <v>0.0598514837921747</v>
      </c>
      <c r="BL26" s="14">
        <f>[2]Final!Q123</f>
        <v>0.0519173603030693</v>
      </c>
      <c r="BM26" s="10">
        <f>[2]Final!D123</f>
        <v>0.0514912048228418</v>
      </c>
      <c r="BN26" s="10">
        <f>[2]Final!E123</f>
        <v>0.13859524228228</v>
      </c>
      <c r="BO26" s="10">
        <f>[2]Final!F123</f>
        <v>0.0840913243113372</v>
      </c>
      <c r="BP26" s="11">
        <f>[2]Data!$BB27/10</f>
        <v>6.92376</v>
      </c>
      <c r="BQ26" s="11">
        <f>[2]Data!$BD27/10</f>
        <v>0.444284309668003</v>
      </c>
      <c r="BR26" s="21">
        <f>[2]Data!$CR27/10</f>
        <v>2.12193797785303</v>
      </c>
      <c r="BS26" s="22">
        <f>[2]Data!BP27</f>
        <v>0.879315692327574</v>
      </c>
      <c r="BT26" s="22">
        <f>[2]Data!BQ27</f>
        <v>0.879315692327574</v>
      </c>
      <c r="BU26" s="22">
        <f>[2]Data!BR27</f>
        <v>0.879315692327574</v>
      </c>
      <c r="BV26" s="22">
        <f>[2]Data!BS27</f>
        <v>0.879315692327574</v>
      </c>
      <c r="BW26" s="21">
        <f>[2]Data!$AZ27</f>
        <v>99.4</v>
      </c>
      <c r="BX26" s="10"/>
    </row>
    <row r="27" spans="1:76">
      <c r="A27" s="1">
        <v>1964</v>
      </c>
      <c r="B27" s="11">
        <f>[2]OECD!AB20</f>
        <v>9.63551543630684</v>
      </c>
      <c r="C27" s="11">
        <f>[2]OECD!EA20</f>
        <v>6.79891402027886</v>
      </c>
      <c r="D27" s="10">
        <f>[2]OECD!EH20</f>
        <v>1.04333127548406</v>
      </c>
      <c r="E27" s="10">
        <f>[2]OECD!EI20</f>
        <v>0.123187451837103</v>
      </c>
      <c r="F27" s="10">
        <f>[2]OECD!CG20</f>
        <v>1.01642316781011</v>
      </c>
      <c r="G27" s="10">
        <f>[2]OECD!CH20</f>
        <v>0.126539881471399</v>
      </c>
      <c r="H27" s="12">
        <f t="shared" si="0"/>
        <v>2.02267839310728</v>
      </c>
      <c r="I27" s="12">
        <f t="shared" si="1"/>
        <v>1.42722167551041</v>
      </c>
      <c r="J27" s="11">
        <f>[2]OECD!Y20</f>
        <v>7.88462266274131</v>
      </c>
      <c r="K27" s="11">
        <f>[2]OECD!Z20</f>
        <v>1.1989914635483</v>
      </c>
      <c r="L27" s="11">
        <f>[2]OECD!AA20</f>
        <v>0.551901310017227</v>
      </c>
      <c r="M27" s="11">
        <f>[2]OECD!AV20</f>
        <v>7.92415450705964</v>
      </c>
      <c r="N27" s="11">
        <f>[2]OECD!AW20</f>
        <v>1.25479862077655</v>
      </c>
      <c r="O27" s="11">
        <f>[2]OECD!AX20</f>
        <v>0.555158972770593</v>
      </c>
      <c r="P27" s="14">
        <f>[2]OECD!BX20</f>
        <v>0.79136133684658</v>
      </c>
      <c r="Q27" s="14">
        <f>[2]OECD!BY20</f>
        <v>0.14900397803185</v>
      </c>
      <c r="R27" s="14">
        <f>[2]OECD!BZ20</f>
        <v>0.05963468512157</v>
      </c>
      <c r="S27" s="14">
        <f>[2]OECD!BR20</f>
        <v>0.101602335390544</v>
      </c>
      <c r="T27" s="10">
        <f>[2]OECD!DR$7</f>
        <v>0.05</v>
      </c>
      <c r="U27" s="10">
        <f>[2]OECD!DS$7</f>
        <v>0.125</v>
      </c>
      <c r="V27" s="10">
        <f>[2]OECD!DT$7</f>
        <v>0.08</v>
      </c>
      <c r="W27" s="16">
        <f>[2]OECD!BM20</f>
        <v>-0.182004778729631</v>
      </c>
      <c r="X27" s="16">
        <f>[2]OECD!BN20</f>
        <v>-0.182004778729631</v>
      </c>
      <c r="Y27" s="16">
        <f>[2]OECD!BO20</f>
        <v>-0.182004778729631</v>
      </c>
      <c r="Z27" s="11">
        <f>[2]Final!AL24/10</f>
        <v>12.1434143958112</v>
      </c>
      <c r="AA27" s="11">
        <f>[2]Final!AP24/10</f>
        <v>8.56851207758345</v>
      </c>
      <c r="AB27" s="10">
        <f>[2]Final!AS24</f>
        <v>1.05260973050947</v>
      </c>
      <c r="AC27" s="10">
        <f>[2]Final!AT24</f>
        <v>0.128784764618471</v>
      </c>
      <c r="AD27" s="10">
        <f>[2]Final!AD24</f>
        <v>1.04680107994272</v>
      </c>
      <c r="AE27" s="10">
        <f>[2]Final!AF24</f>
        <v>0.130546886608149</v>
      </c>
      <c r="AF27" s="12">
        <f t="shared" si="2"/>
        <v>2.08672841920918</v>
      </c>
      <c r="AG27" s="12">
        <f t="shared" si="3"/>
        <v>1.47241600095589</v>
      </c>
      <c r="AH27" s="11">
        <f>[2]Final!AI24/10</f>
        <v>9.93661167708252</v>
      </c>
      <c r="AI27" s="11">
        <f>[2]Final!AJ24/10</f>
        <v>1.52065442865912</v>
      </c>
      <c r="AJ27" s="11">
        <f>[2]Final!AK24/10</f>
        <v>0.686148290069574</v>
      </c>
      <c r="AK27" s="11">
        <f>[2]Final!M24/10</f>
        <v>10.8008351432002</v>
      </c>
      <c r="AL27" s="11">
        <f>[2]Final!N24/10</f>
        <v>2.15740591280568</v>
      </c>
      <c r="AM27" s="11">
        <f>[2]Final!O24/10</f>
        <v>0.797445024372893</v>
      </c>
      <c r="AN27" s="14">
        <f>[2]Final!X24</f>
        <v>0.720100667120711</v>
      </c>
      <c r="AO27" s="14">
        <f>[2]Final!Y24</f>
        <v>0.219287468768863</v>
      </c>
      <c r="AP27" s="14">
        <f>[2]Final!Z24</f>
        <v>0.0606118641104258</v>
      </c>
      <c r="AQ27" s="14">
        <f>[2]Final!Q24</f>
        <v>-0.0492519401331473</v>
      </c>
      <c r="AR27" s="10">
        <f>[2]Final!D24</f>
        <v>0.0204189479617022</v>
      </c>
      <c r="AS27" s="10">
        <f>[2]Final!E24</f>
        <v>0.102154506667522</v>
      </c>
      <c r="AT27" s="10">
        <f>[2]Final!F24</f>
        <v>0.0474811135311116</v>
      </c>
      <c r="AU27" s="11">
        <f>[2]Final!AL124/10</f>
        <v>9.56020498407942</v>
      </c>
      <c r="AV27" s="11">
        <f>[2]Final!AP124/10</f>
        <v>6.74577422792346</v>
      </c>
      <c r="AW27" s="10">
        <f>[2]Final!AS124</f>
        <v>1.04386823970779</v>
      </c>
      <c r="AX27" s="10">
        <f>[2]Final!AT124</f>
        <v>0.122304987896695</v>
      </c>
      <c r="AY27" s="10">
        <f>[2]Final!AD124</f>
        <v>1.01792355448805</v>
      </c>
      <c r="AZ27" s="10">
        <f>[2]Final!AF124</f>
        <v>0.125928833612086</v>
      </c>
      <c r="BA27" s="12">
        <f t="shared" si="4"/>
        <v>2.0129110905951</v>
      </c>
      <c r="BB27" s="12">
        <f t="shared" si="5"/>
        <v>1.42032977123924</v>
      </c>
      <c r="BC27" s="11">
        <f>[2]Final!AI124/10</f>
        <v>7.82905996950932</v>
      </c>
      <c r="BD27" s="11">
        <f>[2]Final!AJ124/10</f>
        <v>1.18281665649643</v>
      </c>
      <c r="BE27" s="11">
        <f>[2]Final!AK124/10</f>
        <v>0.548328358073664</v>
      </c>
      <c r="BF27" s="11">
        <f>[2]Final!M124/10</f>
        <v>7.67922772751804</v>
      </c>
      <c r="BG27" s="11">
        <f>[2]Final!N124/10</f>
        <v>1.17131479876285</v>
      </c>
      <c r="BH27" s="11">
        <f>[2]Final!O124/10</f>
        <v>0.531526951426974</v>
      </c>
      <c r="BI27" s="14">
        <f>[2]Final!X124</f>
        <v>0.789488456152097</v>
      </c>
      <c r="BJ27" s="14">
        <f>[2]Final!Y124</f>
        <v>0.150753374028968</v>
      </c>
      <c r="BK27" s="14">
        <f>[2]Final!Z124</f>
        <v>0.0597581698189344</v>
      </c>
      <c r="BL27" s="14">
        <f>[2]Final!Q124</f>
        <v>0.0311705468020061</v>
      </c>
      <c r="BM27" s="10">
        <f>[2]Final!D124</f>
        <v>0.0503682476074812</v>
      </c>
      <c r="BN27" s="10">
        <f>[2]Final!E124</f>
        <v>0.132915994606985</v>
      </c>
      <c r="BO27" s="10">
        <f>[2]Final!F124</f>
        <v>0.0810304139834834</v>
      </c>
      <c r="BP27" s="11">
        <f>[2]Data!$BB28/10</f>
        <v>7.33913596714373</v>
      </c>
      <c r="BQ27" s="11">
        <f>[2]Data!$BD28/10</f>
        <v>0.70401992825827</v>
      </c>
      <c r="BR27" s="21">
        <f>[2]Data!$CR28/10</f>
        <v>2.24923904544777</v>
      </c>
      <c r="BS27" s="22">
        <f>[2]Data!BP28</f>
        <v>0.705609789660073</v>
      </c>
      <c r="BT27" s="22">
        <f>[2]Data!BQ28</f>
        <v>0.705609789660073</v>
      </c>
      <c r="BU27" s="22">
        <f>[2]Data!BR28</f>
        <v>0.705609789660073</v>
      </c>
      <c r="BV27" s="22">
        <f>[2]Data!BS28</f>
        <v>0.705609789660073</v>
      </c>
      <c r="BW27" s="21">
        <f>[2]Data!$AZ28</f>
        <v>98.1</v>
      </c>
      <c r="BX27" s="10"/>
    </row>
    <row r="28" spans="1:76">
      <c r="A28" s="1">
        <v>1965</v>
      </c>
      <c r="B28" s="11">
        <f>[2]OECD!AB21</f>
        <v>10.0477206897544</v>
      </c>
      <c r="C28" s="11">
        <f>[2]OECD!EA21</f>
        <v>7.02170839632801</v>
      </c>
      <c r="D28" s="10">
        <f>[2]OECD!EH21</f>
        <v>1.04275138703841</v>
      </c>
      <c r="E28" s="10">
        <f>[2]OECD!EI21</f>
        <v>0.128453886268867</v>
      </c>
      <c r="F28" s="10">
        <f>[2]OECD!CG21</f>
        <v>1.04310041440475</v>
      </c>
      <c r="G28" s="10">
        <f>[2]OECD!CH21</f>
        <v>0.131993802801544</v>
      </c>
      <c r="H28" s="12">
        <f t="shared" si="0"/>
        <v>2.10985667005774</v>
      </c>
      <c r="I28" s="12">
        <f t="shared" si="1"/>
        <v>1.4744436825657</v>
      </c>
      <c r="J28" s="11">
        <f>[2]OECD!Y21</f>
        <v>8.20972807128201</v>
      </c>
      <c r="K28" s="11">
        <f>[2]OECD!Z21</f>
        <v>1.24592512021242</v>
      </c>
      <c r="L28" s="11">
        <f>[2]OECD!AA21</f>
        <v>0.592067498259962</v>
      </c>
      <c r="M28" s="11">
        <f>[2]OECD!AV21</f>
        <v>8.25351319693504</v>
      </c>
      <c r="N28" s="11">
        <f>[2]OECD!AW21</f>
        <v>1.30395551133905</v>
      </c>
      <c r="O28" s="11">
        <f>[2]OECD!AX21</f>
        <v>0.595817087644369</v>
      </c>
      <c r="P28" s="14">
        <f>[2]OECD!BX21</f>
        <v>0.78570626867678</v>
      </c>
      <c r="Q28" s="14">
        <f>[2]OECD!BY21</f>
        <v>0.152406252140933</v>
      </c>
      <c r="R28" s="14">
        <f>[2]OECD!BZ21</f>
        <v>0.0618874791822877</v>
      </c>
      <c r="S28" s="14">
        <f>[2]OECD!BR21</f>
        <v>0.298147438815152</v>
      </c>
      <c r="T28" s="10">
        <f>[2]OECD!DR$7</f>
        <v>0.05</v>
      </c>
      <c r="U28" s="10">
        <f>[2]OECD!DS$7</f>
        <v>0.125</v>
      </c>
      <c r="V28" s="10">
        <f>[2]OECD!DT$7</f>
        <v>0.08</v>
      </c>
      <c r="W28" s="16">
        <f>[2]OECD!BM21</f>
        <v>0.0147541137746428</v>
      </c>
      <c r="X28" s="16">
        <f>[2]OECD!BN21</f>
        <v>0.0147541137746428</v>
      </c>
      <c r="Y28" s="16">
        <f>[2]OECD!BO21</f>
        <v>0.0147541137746428</v>
      </c>
      <c r="Z28" s="11">
        <f>[2]Final!AL25/10</f>
        <v>12.758627095782</v>
      </c>
      <c r="AA28" s="11">
        <f>[2]Final!AP25/10</f>
        <v>8.91618723990033</v>
      </c>
      <c r="AB28" s="10">
        <f>[2]Final!AS25</f>
        <v>1.05066225032912</v>
      </c>
      <c r="AC28" s="10">
        <f>[2]Final!AT25</f>
        <v>0.135309290602149</v>
      </c>
      <c r="AD28" s="10">
        <f>[2]Final!AD25</f>
        <v>1.0626915151912</v>
      </c>
      <c r="AE28" s="10">
        <f>[2]Final!AF25</f>
        <v>0.138731068733107</v>
      </c>
      <c r="AF28" s="12">
        <f t="shared" si="2"/>
        <v>2.21754858560193</v>
      </c>
      <c r="AG28" s="12">
        <f t="shared" si="3"/>
        <v>1.5497026642733</v>
      </c>
      <c r="AH28" s="11">
        <f>[2]Final!AI25/10</f>
        <v>10.4550366680904</v>
      </c>
      <c r="AI28" s="11">
        <f>[2]Final!AJ25/10</f>
        <v>1.56555561589318</v>
      </c>
      <c r="AJ28" s="11">
        <f>[2]Final!AK25/10</f>
        <v>0.738034811798417</v>
      </c>
      <c r="AK28" s="11">
        <f>[2]Final!M25/10</f>
        <v>11.4801124935505</v>
      </c>
      <c r="AL28" s="11">
        <f>[2]Final!N25/10</f>
        <v>2.27320250759434</v>
      </c>
      <c r="AM28" s="11">
        <f>[2]Final!O25/10</f>
        <v>0.87049823562059</v>
      </c>
      <c r="AN28" s="14">
        <f>[2]Final!X25</f>
        <v>0.735516287395464</v>
      </c>
      <c r="AO28" s="14">
        <f>[2]Final!Y25</f>
        <v>0.201667334085017</v>
      </c>
      <c r="AP28" s="14">
        <f>[2]Final!Z25</f>
        <v>0.0628163785195186</v>
      </c>
      <c r="AQ28" s="14">
        <f>[2]Final!Q25</f>
        <v>0.188804272645694</v>
      </c>
      <c r="AR28" s="10">
        <f>[2]Final!D25</f>
        <v>0.0209808998613096</v>
      </c>
      <c r="AS28" s="10">
        <f>[2]Final!E25</f>
        <v>0.105411080048596</v>
      </c>
      <c r="AT28" s="10">
        <f>[2]Final!F25</f>
        <v>0.0487037101107075</v>
      </c>
      <c r="AU28" s="11">
        <f>[2]Final!AL125/10</f>
        <v>9.97348550912932</v>
      </c>
      <c r="AV28" s="11">
        <f>[2]Final!AP125/10</f>
        <v>6.96983018362753</v>
      </c>
      <c r="AW28" s="10">
        <f>[2]Final!AS125</f>
        <v>1.04322925352941</v>
      </c>
      <c r="AX28" s="10">
        <f>[2]Final!AT125</f>
        <v>0.127592141226393</v>
      </c>
      <c r="AY28" s="10">
        <f>[2]Final!AD125</f>
        <v>1.04374354715752</v>
      </c>
      <c r="AZ28" s="10">
        <f>[2]Final!AF125</f>
        <v>0.131437407483688</v>
      </c>
      <c r="BA28" s="12">
        <f t="shared" si="4"/>
        <v>2.10096296181045</v>
      </c>
      <c r="BB28" s="12">
        <f t="shared" si="5"/>
        <v>1.46822843954664</v>
      </c>
      <c r="BC28" s="11">
        <f>[2]Final!AI125/10</f>
        <v>8.15585450171274</v>
      </c>
      <c r="BD28" s="11">
        <f>[2]Final!AJ125/10</f>
        <v>1.22918930928104</v>
      </c>
      <c r="BE28" s="11">
        <f>[2]Final!AK125/10</f>
        <v>0.588441698135543</v>
      </c>
      <c r="BF28" s="11">
        <f>[2]Final!M125/10</f>
        <v>8.00299896231878</v>
      </c>
      <c r="BG28" s="11">
        <f>[2]Final!N125/10</f>
        <v>1.21827683328096</v>
      </c>
      <c r="BH28" s="11">
        <f>[2]Final!O125/10</f>
        <v>0.570783223602777</v>
      </c>
      <c r="BI28" s="14">
        <f>[2]Final!X125</f>
        <v>0.789086075716221</v>
      </c>
      <c r="BJ28" s="14">
        <f>[2]Final!Y125</f>
        <v>0.149520012386408</v>
      </c>
      <c r="BK28" s="14">
        <f>[2]Final!Z125</f>
        <v>0.0613939118973708</v>
      </c>
      <c r="BL28" s="14">
        <f>[2]Final!Q125</f>
        <v>0.27768210235484</v>
      </c>
      <c r="BM28" s="10">
        <f>[2]Final!D125</f>
        <v>0.0503915973608557</v>
      </c>
      <c r="BN28" s="10">
        <f>[2]Final!E125</f>
        <v>0.13305960405119</v>
      </c>
      <c r="BO28" s="10">
        <f>[2]Final!F125</f>
        <v>0.0810925115327465</v>
      </c>
      <c r="BP28" s="11">
        <f>[2]Data!$BB29/10</f>
        <v>7.81141687333304</v>
      </c>
      <c r="BQ28" s="11">
        <f>[2]Data!$BD29/10</f>
        <v>0.723672777999203</v>
      </c>
      <c r="BR28" s="21">
        <f>[2]Data!$CR29/10</f>
        <v>2.39397987861615</v>
      </c>
      <c r="BS28" s="22">
        <f>[2]Data!BP29</f>
        <v>0.698835946294566</v>
      </c>
      <c r="BT28" s="22">
        <f>[2]Data!BQ29</f>
        <v>0.698835946294566</v>
      </c>
      <c r="BU28" s="22">
        <f>[2]Data!BR29</f>
        <v>0.698835946294566</v>
      </c>
      <c r="BV28" s="22">
        <f>[2]Data!BS29</f>
        <v>0.698835946294566</v>
      </c>
      <c r="BW28" s="21">
        <f>[2]Data!$AZ29</f>
        <v>97.6</v>
      </c>
      <c r="BX28" s="10"/>
    </row>
    <row r="29" spans="1:76">
      <c r="A29" s="1">
        <v>1966</v>
      </c>
      <c r="B29" s="11">
        <f>[2]OECD!AB22</f>
        <v>10.2067837618352</v>
      </c>
      <c r="C29" s="11">
        <f>[2]OECD!EA22</f>
        <v>7.76179704320346</v>
      </c>
      <c r="D29" s="10">
        <f>[2]OECD!EH22</f>
        <v>1.01581380588921</v>
      </c>
      <c r="E29" s="10">
        <f>[2]OECD!EI22</f>
        <v>0.130485231092037</v>
      </c>
      <c r="F29" s="10">
        <f>[2]OECD!CG22</f>
        <v>1.02877305387631</v>
      </c>
      <c r="G29" s="10">
        <f>[2]OECD!CH22</f>
        <v>0.135791667600891</v>
      </c>
      <c r="H29" s="12">
        <f t="shared" si="0"/>
        <v>2.17056368969659</v>
      </c>
      <c r="I29" s="12">
        <f t="shared" si="1"/>
        <v>1.65061543595812</v>
      </c>
      <c r="J29" s="11">
        <f>[2]OECD!Y22</f>
        <v>8.35285649595207</v>
      </c>
      <c r="K29" s="11">
        <f>[2]OECD!Z22</f>
        <v>1.24232133392056</v>
      </c>
      <c r="L29" s="11">
        <f>[2]OECD!AA22</f>
        <v>0.611605931962539</v>
      </c>
      <c r="M29" s="11">
        <f>[2]OECD!AV22</f>
        <v>8.49363311140209</v>
      </c>
      <c r="N29" s="11">
        <f>[2]OECD!AW22</f>
        <v>1.32706477553759</v>
      </c>
      <c r="O29" s="11">
        <f>[2]OECD!AX22</f>
        <v>0.626913244907552</v>
      </c>
      <c r="P29" s="14">
        <f>[2]OECD!BX22</f>
        <v>0.781378876685085</v>
      </c>
      <c r="Q29" s="14">
        <f>[2]OECD!BY22</f>
        <v>0.154771155123897</v>
      </c>
      <c r="R29" s="14">
        <f>[2]OECD!BZ22</f>
        <v>0.0638499681910177</v>
      </c>
      <c r="S29" s="14">
        <f>[2]OECD!BR22</f>
        <v>0.342616053149482</v>
      </c>
      <c r="T29" s="10">
        <f>[2]OECD!DR$7</f>
        <v>0.05</v>
      </c>
      <c r="U29" s="10">
        <f>[2]OECD!DS$7</f>
        <v>0.125</v>
      </c>
      <c r="V29" s="10">
        <f>[2]OECD!DT$7</f>
        <v>0.08</v>
      </c>
      <c r="W29" s="16">
        <f>[2]OECD!BM22</f>
        <v>0.0914478114231192</v>
      </c>
      <c r="X29" s="16">
        <f>[2]OECD!BN22</f>
        <v>0.0914478114231192</v>
      </c>
      <c r="Y29" s="16">
        <f>[2]OECD!BO22</f>
        <v>0.0914478114231192</v>
      </c>
      <c r="Z29" s="11">
        <f>[2]Final!AL26/10</f>
        <v>13.1118029360348</v>
      </c>
      <c r="AA29" s="11">
        <f>[2]Final!AP26/10</f>
        <v>9.97093263017097</v>
      </c>
      <c r="AB29" s="10">
        <f>[2]Final!AS26</f>
        <v>1.02768133574258</v>
      </c>
      <c r="AC29" s="10">
        <f>[2]Final!AT26</f>
        <v>0.139054832504398</v>
      </c>
      <c r="AD29" s="10">
        <f>[2]Final!AD26</f>
        <v>1.05035712675819</v>
      </c>
      <c r="AE29" s="10">
        <f>[2]Final!AF26</f>
        <v>0.1457171667466</v>
      </c>
      <c r="AF29" s="12">
        <f t="shared" si="2"/>
        <v>2.32921796081955</v>
      </c>
      <c r="AG29" s="12">
        <f t="shared" si="3"/>
        <v>1.77126482769877</v>
      </c>
      <c r="AH29" s="11">
        <f>[2]Final!AI26/10</f>
        <v>10.7877098729885</v>
      </c>
      <c r="AI29" s="11">
        <f>[2]Final!AJ26/10</f>
        <v>1.55546418031175</v>
      </c>
      <c r="AJ29" s="11">
        <f>[2]Final!AK26/10</f>
        <v>0.768628882734513</v>
      </c>
      <c r="AK29" s="11">
        <f>[2]Final!M26/10</f>
        <v>12.0820238228793</v>
      </c>
      <c r="AL29" s="11">
        <f>[2]Final!N26/10</f>
        <v>2.35386411696737</v>
      </c>
      <c r="AM29" s="11">
        <f>[2]Final!O26/10</f>
        <v>0.935478683014437</v>
      </c>
      <c r="AN29" s="14">
        <f>[2]Final!X26</f>
        <v>0.729850946021947</v>
      </c>
      <c r="AO29" s="14">
        <f>[2]Final!Y26</f>
        <v>0.20543146379607</v>
      </c>
      <c r="AP29" s="14">
        <f>[2]Final!Z26</f>
        <v>0.0647175901819834</v>
      </c>
      <c r="AQ29" s="14">
        <f>[2]Final!Q26</f>
        <v>0.259390910119124</v>
      </c>
      <c r="AR29" s="10">
        <f>[2]Final!D26</f>
        <v>0.0217967370378416</v>
      </c>
      <c r="AS29" s="10">
        <f>[2]Final!E26</f>
        <v>0.110816274918794</v>
      </c>
      <c r="AT29" s="10">
        <f>[2]Final!F26</f>
        <v>0.0508664496447105</v>
      </c>
      <c r="AU29" s="11">
        <f>[2]Final!AL126/10</f>
        <v>10.1332540166398</v>
      </c>
      <c r="AV29" s="11">
        <f>[2]Final!AP126/10</f>
        <v>7.70588100028901</v>
      </c>
      <c r="AW29" s="10">
        <f>[2]Final!AS126</f>
        <v>1.01601932517616</v>
      </c>
      <c r="AX29" s="10">
        <f>[2]Final!AT126</f>
        <v>0.129636081226621</v>
      </c>
      <c r="AY29" s="10">
        <f>[2]Final!AD126</f>
        <v>1.02880365051729</v>
      </c>
      <c r="AZ29" s="10">
        <f>[2]Final!AF126</f>
        <v>0.135223284633746</v>
      </c>
      <c r="BA29" s="12">
        <f t="shared" si="4"/>
        <v>2.16147836471219</v>
      </c>
      <c r="BB29" s="12">
        <f t="shared" si="5"/>
        <v>1.64370645755259</v>
      </c>
      <c r="BC29" s="11">
        <f>[2]Final!AI126/10</f>
        <v>8.3004999614786</v>
      </c>
      <c r="BD29" s="11">
        <f>[2]Final!AJ126/10</f>
        <v>1.22485799656989</v>
      </c>
      <c r="BE29" s="11">
        <f>[2]Final!AK126/10</f>
        <v>0.607896058591258</v>
      </c>
      <c r="BF29" s="11">
        <f>[2]Final!M126/10</f>
        <v>8.23720006180696</v>
      </c>
      <c r="BG29" s="11">
        <f>[2]Final!N126/10</f>
        <v>1.23897542626292</v>
      </c>
      <c r="BH29" s="11">
        <f>[2]Final!O126/10</f>
        <v>0.600368827779116</v>
      </c>
      <c r="BI29" s="14">
        <f>[2]Final!X126</f>
        <v>0.78677813341197</v>
      </c>
      <c r="BJ29" s="14">
        <f>[2]Final!Y126</f>
        <v>0.150140901808288</v>
      </c>
      <c r="BK29" s="14">
        <f>[2]Final!Z126</f>
        <v>0.0630809647797422</v>
      </c>
      <c r="BL29" s="14">
        <f>[2]Final!Q126</f>
        <v>0.34653302314264</v>
      </c>
      <c r="BM29" s="10">
        <f>[2]Final!D126</f>
        <v>0.0509806183287927</v>
      </c>
      <c r="BN29" s="10">
        <f>[2]Final!E126</f>
        <v>0.136024440243739</v>
      </c>
      <c r="BO29" s="10">
        <f>[2]Final!F126</f>
        <v>0.0826409912179493</v>
      </c>
      <c r="BP29" s="11">
        <f>[2]Data!$BB30/10</f>
        <v>8.22172292266179</v>
      </c>
      <c r="BQ29" s="11">
        <f>[2]Data!$BD30/10</f>
        <v>0.60819689119171</v>
      </c>
      <c r="BR29" s="21">
        <f>[2]Data!$CR30/10</f>
        <v>2.51972715879535</v>
      </c>
      <c r="BS29" s="22">
        <f>[2]Data!BP30</f>
        <v>0.760454735234628</v>
      </c>
      <c r="BT29" s="22">
        <f>[2]Data!BQ30</f>
        <v>0.760454735234628</v>
      </c>
      <c r="BU29" s="22">
        <f>[2]Data!BR30</f>
        <v>0.760454735234628</v>
      </c>
      <c r="BV29" s="22">
        <f>[2]Data!BS30</f>
        <v>0.760454735234628</v>
      </c>
      <c r="BW29" s="21">
        <f>[2]Data!$AZ30</f>
        <v>99.7</v>
      </c>
      <c r="BX29" s="10"/>
    </row>
    <row r="30" spans="1:76">
      <c r="A30" s="1">
        <v>1967</v>
      </c>
      <c r="B30" s="11">
        <f>[2]OECD!AB23</f>
        <v>10.0721540513395</v>
      </c>
      <c r="C30" s="11">
        <f>[2]OECD!EA23</f>
        <v>7.533673293148</v>
      </c>
      <c r="D30" s="10">
        <f>[2]OECD!EH23</f>
        <v>0.986767453051201</v>
      </c>
      <c r="E30" s="10">
        <f>[2]OECD!EI23</f>
        <v>0.128758579145487</v>
      </c>
      <c r="F30" s="10">
        <f>[2]OECD!CG23</f>
        <v>1.00033484159644</v>
      </c>
      <c r="G30" s="10">
        <f>[2]OECD!CH23</f>
        <v>0.135837136299654</v>
      </c>
      <c r="H30" s="12">
        <f t="shared" si="0"/>
        <v>2.17129048470762</v>
      </c>
      <c r="I30" s="12">
        <f t="shared" si="1"/>
        <v>1.62406105515561</v>
      </c>
      <c r="J30" s="11">
        <f>[2]OECD!Y23</f>
        <v>8.28310408261093</v>
      </c>
      <c r="K30" s="11">
        <f>[2]OECD!Z23</f>
        <v>1.18305769407902</v>
      </c>
      <c r="L30" s="11">
        <f>[2]OECD!AA23</f>
        <v>0.605992274649498</v>
      </c>
      <c r="M30" s="11">
        <f>[2]OECD!AV23</f>
        <v>8.53126183516051</v>
      </c>
      <c r="N30" s="11">
        <f>[2]OECD!AW23</f>
        <v>1.29353548159978</v>
      </c>
      <c r="O30" s="11">
        <f>[2]OECD!AX23</f>
        <v>0.634165732610436</v>
      </c>
      <c r="P30" s="14">
        <f>[2]OECD!BX23</f>
        <v>0.78817713903153</v>
      </c>
      <c r="Q30" s="14">
        <f>[2]OECD!BY23</f>
        <v>0.147704396494535</v>
      </c>
      <c r="R30" s="14">
        <f>[2]OECD!BZ23</f>
        <v>0.0641184644739354</v>
      </c>
      <c r="S30" s="14">
        <f>[2]OECD!BR23</f>
        <v>0.242067657833771</v>
      </c>
      <c r="T30" s="10">
        <f>[2]OECD!DR$7</f>
        <v>0.05</v>
      </c>
      <c r="U30" s="10">
        <f>[2]OECD!DS$7</f>
        <v>0.125</v>
      </c>
      <c r="V30" s="10">
        <f>[2]OECD!DT$7</f>
        <v>0.08</v>
      </c>
      <c r="W30" s="16">
        <f>[2]OECD!BM23</f>
        <v>-0.0203355658676613</v>
      </c>
      <c r="X30" s="16">
        <f>[2]OECD!BN23</f>
        <v>-0.0203355658676613</v>
      </c>
      <c r="Y30" s="16">
        <f>[2]OECD!BO23</f>
        <v>-0.0203355658676613</v>
      </c>
      <c r="Z30" s="11">
        <f>[2]Final!AL27/10</f>
        <v>13.1509967020376</v>
      </c>
      <c r="AA30" s="11">
        <f>[2]Final!AP27/10</f>
        <v>9.83655652280684</v>
      </c>
      <c r="AB30" s="10">
        <f>[2]Final!AS27</f>
        <v>1.00298919730521</v>
      </c>
      <c r="AC30" s="10">
        <f>[2]Final!AT27</f>
        <v>0.139470494834997</v>
      </c>
      <c r="AD30" s="10">
        <f>[2]Final!AD27</f>
        <v>1.02847264721753</v>
      </c>
      <c r="AE30" s="10">
        <f>[2]Final!AF27</f>
        <v>0.149866120228914</v>
      </c>
      <c r="AF30" s="12">
        <f t="shared" si="2"/>
        <v>2.3955369621107</v>
      </c>
      <c r="AG30" s="12">
        <f t="shared" si="3"/>
        <v>1.79179078697692</v>
      </c>
      <c r="AH30" s="11">
        <f>[2]Final!AI27/10</f>
        <v>10.8960799176249</v>
      </c>
      <c r="AI30" s="11">
        <f>[2]Final!AJ27/10</f>
        <v>1.4826661859412</v>
      </c>
      <c r="AJ30" s="11">
        <f>[2]Final!AK27/10</f>
        <v>0.772250598471501</v>
      </c>
      <c r="AK30" s="11">
        <f>[2]Final!M27/10</f>
        <v>12.4889437919271</v>
      </c>
      <c r="AL30" s="11">
        <f>[2]Final!N27/10</f>
        <v>2.36594744751727</v>
      </c>
      <c r="AM30" s="11">
        <f>[2]Final!O27/10</f>
        <v>0.977313875382192</v>
      </c>
      <c r="AN30" s="14">
        <f>[2]Final!X27</f>
        <v>0.729177954001105</v>
      </c>
      <c r="AO30" s="14">
        <f>[2]Final!Y27</f>
        <v>0.204826291937857</v>
      </c>
      <c r="AP30" s="14">
        <f>[2]Final!Z27</f>
        <v>0.065995754061038</v>
      </c>
      <c r="AQ30" s="14">
        <f>[2]Final!Q27</f>
        <v>0.158082560075501</v>
      </c>
      <c r="AR30" s="10">
        <f>[2]Final!D27</f>
        <v>0.0228009188312421</v>
      </c>
      <c r="AS30" s="10">
        <f>[2]Final!E27</f>
        <v>0.118183237326445</v>
      </c>
      <c r="AT30" s="10">
        <f>[2]Final!F27</f>
        <v>0.0537362944631484</v>
      </c>
      <c r="AU30" s="11">
        <f>[2]Final!AL127/10</f>
        <v>9.99903474267396</v>
      </c>
      <c r="AV30" s="11">
        <f>[2]Final!AP127/10</f>
        <v>7.47898221315669</v>
      </c>
      <c r="AW30" s="10">
        <f>[2]Final!AS127</f>
        <v>0.986754573235271</v>
      </c>
      <c r="AX30" s="10">
        <f>[2]Final!AT127</f>
        <v>0.127918996006667</v>
      </c>
      <c r="AY30" s="10">
        <f>[2]Final!AD127</f>
        <v>1.0001922292285</v>
      </c>
      <c r="AZ30" s="10">
        <f>[2]Final!AF127</f>
        <v>0.135249278501427</v>
      </c>
      <c r="BA30" s="12">
        <f t="shared" si="4"/>
        <v>2.16189386403067</v>
      </c>
      <c r="BB30" s="12">
        <f t="shared" si="5"/>
        <v>1.61703266084403</v>
      </c>
      <c r="BC30" s="11">
        <f>[2]Final!AI127/10</f>
        <v>8.23211045395518</v>
      </c>
      <c r="BD30" s="11">
        <f>[2]Final!AJ127/10</f>
        <v>1.16475016623439</v>
      </c>
      <c r="BE30" s="11">
        <f>[2]Final!AK127/10</f>
        <v>0.602174122484388</v>
      </c>
      <c r="BF30" s="11">
        <f>[2]Final!M127/10</f>
        <v>8.27345518603913</v>
      </c>
      <c r="BG30" s="11">
        <f>[2]Final!N127/10</f>
        <v>1.20631484406879</v>
      </c>
      <c r="BH30" s="11">
        <f>[2]Final!O127/10</f>
        <v>0.606957209120467</v>
      </c>
      <c r="BI30" s="14">
        <f>[2]Final!X127</f>
        <v>0.789709315311647</v>
      </c>
      <c r="BJ30" s="14">
        <f>[2]Final!Y127</f>
        <v>0.146476741358181</v>
      </c>
      <c r="BK30" s="14">
        <f>[2]Final!Z127</f>
        <v>0.0638139433301724</v>
      </c>
      <c r="BL30" s="14">
        <f>[2]Final!Q127</f>
        <v>0.254658160563421</v>
      </c>
      <c r="BM30" s="10">
        <f>[2]Final!D127</f>
        <v>0.0516514189549067</v>
      </c>
      <c r="BN30" s="10">
        <f>[2]Final!E127</f>
        <v>0.139545913283197</v>
      </c>
      <c r="BO30" s="10">
        <f>[2]Final!F127</f>
        <v>0.0844299605451445</v>
      </c>
      <c r="BP30" s="11">
        <f>[2]Data!$BB31/10</f>
        <v>8.25879329420319</v>
      </c>
      <c r="BQ30" s="11">
        <f>[2]Data!$BD31/10</f>
        <v>0.377245117576724</v>
      </c>
      <c r="BR30" s="21">
        <f>[2]Data!$CR31/10</f>
        <v>2.53108818650671</v>
      </c>
      <c r="BS30" s="22">
        <f>[2]Data!BP31</f>
        <v>0.747970419708397</v>
      </c>
      <c r="BT30" s="22">
        <f>[2]Data!BQ31</f>
        <v>0.747970419708397</v>
      </c>
      <c r="BU30" s="22">
        <f>[2]Data!BR31</f>
        <v>0.747970419708397</v>
      </c>
      <c r="BV30" s="22">
        <f>[2]Data!BS31</f>
        <v>0.747970419708397</v>
      </c>
      <c r="BW30" s="21">
        <f>[2]Data!$AZ31</f>
        <v>100.4</v>
      </c>
      <c r="BX30" s="10"/>
    </row>
    <row r="31" spans="1:76">
      <c r="A31" s="1">
        <v>1968</v>
      </c>
      <c r="B31" s="11">
        <f>[2]OECD!AB24</f>
        <v>9.97272769580148</v>
      </c>
      <c r="C31" s="11">
        <f>[2]OECD!EA24</f>
        <v>7.25326179481095</v>
      </c>
      <c r="D31" s="10">
        <f>[2]OECD!EH24</f>
        <v>0.990055459420344</v>
      </c>
      <c r="E31" s="10">
        <f>[2]OECD!EI24</f>
        <v>0.127478134230196</v>
      </c>
      <c r="F31" s="10">
        <f>[2]OECD!CG24</f>
        <v>0.987416771925753</v>
      </c>
      <c r="G31" s="10">
        <f>[2]OECD!CH24</f>
        <v>0.134127866632643</v>
      </c>
      <c r="H31" s="12">
        <f t="shared" si="0"/>
        <v>2.14396864132311</v>
      </c>
      <c r="I31" s="12">
        <f t="shared" si="1"/>
        <v>1.55932923365876</v>
      </c>
      <c r="J31" s="11">
        <f>[2]OECD!Y24</f>
        <v>8.23259944333565</v>
      </c>
      <c r="K31" s="11">
        <f>[2]OECD!Z24</f>
        <v>1.13599860934361</v>
      </c>
      <c r="L31" s="11">
        <f>[2]OECD!AA24</f>
        <v>0.604129643122221</v>
      </c>
      <c r="M31" s="11">
        <f>[2]OECD!AV24</f>
        <v>8.46959155176748</v>
      </c>
      <c r="N31" s="11">
        <f>[2]OECD!AW24</f>
        <v>1.23683002849207</v>
      </c>
      <c r="O31" s="11">
        <f>[2]OECD!AX24</f>
        <v>0.63027183217277</v>
      </c>
      <c r="P31" s="14">
        <f>[2]OECD!BX24</f>
        <v>0.791401040849516</v>
      </c>
      <c r="Q31" s="14">
        <f>[2]OECD!BY24</f>
        <v>0.143926162437204</v>
      </c>
      <c r="R31" s="14">
        <f>[2]OECD!BZ24</f>
        <v>0.0646727967132802</v>
      </c>
      <c r="S31" s="14">
        <f>[2]OECD!BR24</f>
        <v>0.223433217497428</v>
      </c>
      <c r="T31" s="10">
        <f>[2]OECD!DR$7</f>
        <v>0.05</v>
      </c>
      <c r="U31" s="10">
        <f>[2]OECD!DS$7</f>
        <v>0.125</v>
      </c>
      <c r="V31" s="10">
        <f>[2]OECD!DT$7</f>
        <v>0.08</v>
      </c>
      <c r="W31" s="16">
        <f>[2]OECD!BM24</f>
        <v>-0.0256736951302619</v>
      </c>
      <c r="X31" s="16">
        <f>[2]OECD!BN24</f>
        <v>-0.0256736951302619</v>
      </c>
      <c r="Y31" s="16">
        <f>[2]OECD!BO24</f>
        <v>-0.0256736951302619</v>
      </c>
      <c r="Z31" s="11">
        <f>[2]Final!AL28/10</f>
        <v>13.2009053777579</v>
      </c>
      <c r="AA31" s="11">
        <f>[2]Final!AP28/10</f>
        <v>9.60114680296713</v>
      </c>
      <c r="AB31" s="10">
        <f>[2]Final!AS28</f>
        <v>1.00379504891158</v>
      </c>
      <c r="AC31" s="10">
        <f>[2]Final!AT28</f>
        <v>0.139999792184618</v>
      </c>
      <c r="AD31" s="10">
        <f>[2]Final!AD28</f>
        <v>1.01716823322132</v>
      </c>
      <c r="AE31" s="10">
        <f>[2]Final!AF28</f>
        <v>0.152439056732979</v>
      </c>
      <c r="AF31" s="12">
        <f t="shared" si="2"/>
        <v>2.43666409936652</v>
      </c>
      <c r="AG31" s="12">
        <f t="shared" si="3"/>
        <v>1.77220948549144</v>
      </c>
      <c r="AH31" s="11">
        <f>[2]Final!AI28/10</f>
        <v>11.0084924683439</v>
      </c>
      <c r="AI31" s="11">
        <f>[2]Final!AJ28/10</f>
        <v>1.41509068467476</v>
      </c>
      <c r="AJ31" s="11">
        <f>[2]Final!AK28/10</f>
        <v>0.777322224739263</v>
      </c>
      <c r="AK31" s="11">
        <f>[2]Final!M28/10</f>
        <v>12.7940810579854</v>
      </c>
      <c r="AL31" s="11">
        <f>[2]Final!N28/10</f>
        <v>2.33701913933555</v>
      </c>
      <c r="AM31" s="11">
        <f>[2]Final!O28/10</f>
        <v>1.00680944474744</v>
      </c>
      <c r="AN31" s="14">
        <f>[2]Final!X28</f>
        <v>0.726403047252112</v>
      </c>
      <c r="AO31" s="14">
        <f>[2]Final!Y28</f>
        <v>0.206218040356275</v>
      </c>
      <c r="AP31" s="14">
        <f>[2]Final!Z28</f>
        <v>0.0673789123916125</v>
      </c>
      <c r="AQ31" s="14">
        <f>[2]Final!Q28</f>
        <v>0.128526167442448</v>
      </c>
      <c r="AR31" s="10">
        <f>[2]Final!D28</f>
        <v>0.0236692161386662</v>
      </c>
      <c r="AS31" s="10">
        <f>[2]Final!E28</f>
        <v>0.123751906495509</v>
      </c>
      <c r="AT31" s="10">
        <f>[2]Final!F28</f>
        <v>0.0559452533257605</v>
      </c>
      <c r="AU31" s="11">
        <f>[2]Final!AL128/10</f>
        <v>9.89976450106107</v>
      </c>
      <c r="AV31" s="11">
        <f>[2]Final!AP128/10</f>
        <v>7.20019495402467</v>
      </c>
      <c r="AW31" s="10">
        <f>[2]Final!AS128</f>
        <v>0.990072017532929</v>
      </c>
      <c r="AX31" s="10">
        <f>[2]Final!AT128</f>
        <v>0.126649018457108</v>
      </c>
      <c r="AY31" s="10">
        <f>[2]Final!AD128</f>
        <v>0.987759729362618</v>
      </c>
      <c r="AZ31" s="10">
        <f>[2]Final!AF128</f>
        <v>0.133593790729059</v>
      </c>
      <c r="BA31" s="12">
        <f t="shared" si="4"/>
        <v>2.13543169804564</v>
      </c>
      <c r="BB31" s="12">
        <f t="shared" si="5"/>
        <v>1.5531202318282</v>
      </c>
      <c r="BC31" s="11">
        <f>[2]Final!AI128/10</f>
        <v>8.1828257434986</v>
      </c>
      <c r="BD31" s="11">
        <f>[2]Final!AJ128/10</f>
        <v>1.11675611303757</v>
      </c>
      <c r="BE31" s="11">
        <f>[2]Final!AK128/10</f>
        <v>0.600182644524896</v>
      </c>
      <c r="BF31" s="11">
        <f>[2]Final!M128/10</f>
        <v>8.21575496814174</v>
      </c>
      <c r="BG31" s="11">
        <f>[2]Final!N128/10</f>
        <v>1.15411020219256</v>
      </c>
      <c r="BH31" s="11">
        <f>[2]Final!O128/10</f>
        <v>0.603435206510167</v>
      </c>
      <c r="BI31" s="14">
        <f>[2]Final!X128</f>
        <v>0.792472696115596</v>
      </c>
      <c r="BJ31" s="14">
        <f>[2]Final!Y128</f>
        <v>0.143132792621829</v>
      </c>
      <c r="BK31" s="14">
        <f>[2]Final!Z128</f>
        <v>0.0643945112625752</v>
      </c>
      <c r="BL31" s="14">
        <f>[2]Final!Q128</f>
        <v>0.226815563677931</v>
      </c>
      <c r="BM31" s="10">
        <f>[2]Final!D128</f>
        <v>0.0516031578828588</v>
      </c>
      <c r="BN31" s="10">
        <f>[2]Final!E128</f>
        <v>0.139277251502885</v>
      </c>
      <c r="BO31" s="10">
        <f>[2]Final!F128</f>
        <v>0.0842253495118173</v>
      </c>
      <c r="BP31" s="11">
        <f>[2]Data!$BB32/10</f>
        <v>7.54889994319519</v>
      </c>
      <c r="BQ31" s="11">
        <f>[2]Data!$BD32/10</f>
        <v>0.384803905938621</v>
      </c>
      <c r="BR31" s="21">
        <f>[2]Data!$CR32/10</f>
        <v>2.31352581263338</v>
      </c>
      <c r="BS31" s="22">
        <f>[2]Data!BP32</f>
        <v>0.727309720675977</v>
      </c>
      <c r="BT31" s="22">
        <f>[2]Data!BQ32</f>
        <v>0.727309720675977</v>
      </c>
      <c r="BU31" s="22">
        <f>[2]Data!BR32</f>
        <v>0.727309720675977</v>
      </c>
      <c r="BV31" s="22">
        <f>[2]Data!BS32</f>
        <v>0.727309720675977</v>
      </c>
      <c r="BW31" s="21">
        <f>[2]Data!$AZ32</f>
        <v>99.8</v>
      </c>
      <c r="BX31" s="10"/>
    </row>
    <row r="32" spans="1:76">
      <c r="A32" s="1">
        <v>1969</v>
      </c>
      <c r="B32" s="11">
        <f>[2]OECD!AB25</f>
        <v>10.5617436024073</v>
      </c>
      <c r="C32" s="11">
        <f>[2]OECD!EA25</f>
        <v>7.46032323589003</v>
      </c>
      <c r="D32" s="10">
        <f>[2]OECD!EH25</f>
        <v>1.05910498064083</v>
      </c>
      <c r="E32" s="10">
        <f>[2]OECD!EI25</f>
        <v>0.135012726886001</v>
      </c>
      <c r="F32" s="10">
        <f>[2]OECD!CG25</f>
        <v>1.02444889346072</v>
      </c>
      <c r="G32" s="10">
        <f>[2]OECD!CH25</f>
        <v>0.137407144554058</v>
      </c>
      <c r="H32" s="12">
        <f t="shared" si="0"/>
        <v>2.19638630221794</v>
      </c>
      <c r="I32" s="12">
        <f t="shared" si="1"/>
        <v>1.55142487663612</v>
      </c>
      <c r="J32" s="11">
        <f>[2]OECD!Y25</f>
        <v>8.66539957212316</v>
      </c>
      <c r="K32" s="11">
        <f>[2]OECD!Z25</f>
        <v>1.22916333804661</v>
      </c>
      <c r="L32" s="11">
        <f>[2]OECD!AA25</f>
        <v>0.667180692237535</v>
      </c>
      <c r="M32" s="11">
        <f>[2]OECD!AV25</f>
        <v>8.66564052074811</v>
      </c>
      <c r="N32" s="11">
        <f>[2]OECD!AW25</f>
        <v>1.26141970527478</v>
      </c>
      <c r="O32" s="11">
        <f>[2]OECD!AX25</f>
        <v>0.662140799666539</v>
      </c>
      <c r="P32" s="14">
        <f>[2]OECD!BX25</f>
        <v>0.79418293699521</v>
      </c>
      <c r="Q32" s="14">
        <f>[2]OECD!BY25</f>
        <v>0.140009617533454</v>
      </c>
      <c r="R32" s="14">
        <f>[2]OECD!BZ25</f>
        <v>0.0658074454713359</v>
      </c>
      <c r="S32" s="14">
        <f>[2]OECD!BR25</f>
        <v>0.245264763750974</v>
      </c>
      <c r="T32" s="10">
        <f>[2]OECD!DR$7</f>
        <v>0.05</v>
      </c>
      <c r="U32" s="10">
        <f>[2]OECD!DS$7</f>
        <v>0.125</v>
      </c>
      <c r="V32" s="10">
        <f>[2]OECD!DT$7</f>
        <v>0.08</v>
      </c>
      <c r="W32" s="16">
        <f>[2]OECD!BM25</f>
        <v>-0.0459857663470641</v>
      </c>
      <c r="X32" s="16">
        <f>[2]OECD!BN25</f>
        <v>-0.0459857663470641</v>
      </c>
      <c r="Y32" s="16">
        <f>[2]OECD!BO25</f>
        <v>-0.0459857663470641</v>
      </c>
      <c r="Z32" s="11">
        <f>[2]Final!AL29/10</f>
        <v>13.9323281445595</v>
      </c>
      <c r="AA32" s="11">
        <f>[2]Final!AP29/10</f>
        <v>9.84114700182757</v>
      </c>
      <c r="AB32" s="10">
        <f>[2]Final!AS29</f>
        <v>1.0554070153426</v>
      </c>
      <c r="AC32" s="10">
        <f>[2]Final!AT29</f>
        <v>0.147756762818152</v>
      </c>
      <c r="AD32" s="10">
        <f>[2]Final!AD29</f>
        <v>1.03869026465224</v>
      </c>
      <c r="AE32" s="10">
        <f>[2]Final!AF29</f>
        <v>0.158336964181316</v>
      </c>
      <c r="AF32" s="12">
        <f t="shared" si="2"/>
        <v>2.53093927823962</v>
      </c>
      <c r="AG32" s="12">
        <f t="shared" si="3"/>
        <v>1.78773750025272</v>
      </c>
      <c r="AH32" s="11">
        <f>[2]Final!AI29/10</f>
        <v>11.5978792777156</v>
      </c>
      <c r="AI32" s="11">
        <f>[2]Final!AJ29/10</f>
        <v>1.48773103699664</v>
      </c>
      <c r="AJ32" s="11">
        <f>[2]Final!AK29/10</f>
        <v>0.846717829847275</v>
      </c>
      <c r="AK32" s="11">
        <f>[2]Final!M29/10</f>
        <v>13.3488263692654</v>
      </c>
      <c r="AL32" s="11">
        <f>[2]Final!N29/10</f>
        <v>2.36931114583186</v>
      </c>
      <c r="AM32" s="11">
        <f>[2]Final!O29/10</f>
        <v>1.06969836287752</v>
      </c>
      <c r="AN32" s="14">
        <f>[2]Final!X29</f>
        <v>0.740099070712575</v>
      </c>
      <c r="AO32" s="14">
        <f>[2]Final!Y29</f>
        <v>0.191726314096377</v>
      </c>
      <c r="AP32" s="14">
        <f>[2]Final!Z29</f>
        <v>0.0681746151910482</v>
      </c>
      <c r="AQ32" s="14">
        <f>[2]Final!Q29</f>
        <v>0.155217221252007</v>
      </c>
      <c r="AR32" s="10">
        <f>[2]Final!D29</f>
        <v>0.0238574086544296</v>
      </c>
      <c r="AS32" s="10">
        <f>[2]Final!E29</f>
        <v>0.119780951737225</v>
      </c>
      <c r="AT32" s="10">
        <f>[2]Final!F29</f>
        <v>0.0550675872610768</v>
      </c>
      <c r="AU32" s="11">
        <f>[2]Final!AL129/10</f>
        <v>10.4886101094191</v>
      </c>
      <c r="AV32" s="11">
        <f>[2]Final!AP129/10</f>
        <v>7.40866514631691</v>
      </c>
      <c r="AW32" s="10">
        <f>[2]Final!AS129</f>
        <v>1.05948076929456</v>
      </c>
      <c r="AX32" s="10">
        <f>[2]Final!AT129</f>
        <v>0.134182199505337</v>
      </c>
      <c r="AY32" s="10">
        <f>[2]Final!AD129</f>
        <v>1.02614417843716</v>
      </c>
      <c r="AZ32" s="10">
        <f>[2]Final!AF129</f>
        <v>0.137086490631976</v>
      </c>
      <c r="BA32" s="12">
        <f t="shared" si="4"/>
        <v>2.19126080539971</v>
      </c>
      <c r="BB32" s="12">
        <f t="shared" si="5"/>
        <v>1.54780446466174</v>
      </c>
      <c r="BC32" s="11">
        <f>[2]Final!AI129/10</f>
        <v>8.6166897885599</v>
      </c>
      <c r="BD32" s="11">
        <f>[2]Final!AJ129/10</f>
        <v>1.20884542498372</v>
      </c>
      <c r="BE32" s="11">
        <f>[2]Final!AK129/10</f>
        <v>0.66307489587551</v>
      </c>
      <c r="BF32" s="11">
        <f>[2]Final!M129/10</f>
        <v>8.41517139284583</v>
      </c>
      <c r="BG32" s="11">
        <f>[2]Final!N129/10</f>
        <v>1.18231831546107</v>
      </c>
      <c r="BH32" s="11">
        <f>[2]Final!O129/10</f>
        <v>0.635508739455082</v>
      </c>
      <c r="BI32" s="14">
        <f>[2]Final!X129</f>
        <v>0.797236343690206</v>
      </c>
      <c r="BJ32" s="14">
        <f>[2]Final!Y129</f>
        <v>0.137498731648084</v>
      </c>
      <c r="BK32" s="14">
        <f>[2]Final!Z129</f>
        <v>0.0652649246617092</v>
      </c>
      <c r="BL32" s="14">
        <f>[2]Final!Q129</f>
        <v>0.276859680731317</v>
      </c>
      <c r="BM32" s="10">
        <f>[2]Final!D129</f>
        <v>0.0501605744629976</v>
      </c>
      <c r="BN32" s="10">
        <f>[2]Final!E129</f>
        <v>0.131326037750716</v>
      </c>
      <c r="BO32" s="10">
        <f>[2]Final!F129</f>
        <v>0.0801267881931671</v>
      </c>
      <c r="BP32" s="11">
        <f>[2]Data!$BB33/10</f>
        <v>8.67753688665775</v>
      </c>
      <c r="BQ32" s="11">
        <f>[2]Data!$BD33/10</f>
        <v>0.870895575926664</v>
      </c>
      <c r="BR32" s="21">
        <f>[2]Data!$CR33/10</f>
        <v>2.6594213366754</v>
      </c>
      <c r="BS32" s="22">
        <f>[2]Data!BP33</f>
        <v>0.706353374663405</v>
      </c>
      <c r="BT32" s="22">
        <f>[2]Data!BQ33</f>
        <v>0.706353374663405</v>
      </c>
      <c r="BU32" s="22">
        <f>[2]Data!BR33</f>
        <v>0.706353374663405</v>
      </c>
      <c r="BV32" s="22">
        <f>[2]Data!BS33</f>
        <v>0.706353374663405</v>
      </c>
      <c r="BW32" s="21">
        <f>[2]Data!$AZ33</f>
        <v>101.8</v>
      </c>
      <c r="BX32" s="10"/>
    </row>
    <row r="33" spans="1:76">
      <c r="A33" s="1">
        <v>1970</v>
      </c>
      <c r="B33" s="11">
        <f>[2]OECD!AB26</f>
        <v>12.3925944447245</v>
      </c>
      <c r="C33" s="11">
        <f>[2]OECD!EA26</f>
        <v>8.35952194608919</v>
      </c>
      <c r="D33" s="10">
        <f>[2]OECD!EH26</f>
        <v>1.17304262533017</v>
      </c>
      <c r="E33" s="10">
        <f>[2]OECD!EI26</f>
        <v>0.15837568359934</v>
      </c>
      <c r="F33" s="10">
        <f>[2]OECD!CG26</f>
        <v>1.12003694333706</v>
      </c>
      <c r="G33" s="10">
        <f>[2]OECD!CH26</f>
        <v>0.153901078179</v>
      </c>
      <c r="H33" s="12">
        <f t="shared" si="0"/>
        <v>2.46003380032356</v>
      </c>
      <c r="I33" s="12">
        <f t="shared" si="1"/>
        <v>1.65943512745874</v>
      </c>
      <c r="J33" s="11">
        <f>[2]OECD!Y26</f>
        <v>9.97805944356214</v>
      </c>
      <c r="K33" s="11">
        <f>[2]OECD!Z26</f>
        <v>1.56391423228315</v>
      </c>
      <c r="L33" s="11">
        <f>[2]OECD!AA26</f>
        <v>0.850620768879259</v>
      </c>
      <c r="M33" s="11">
        <f>[2]OECD!AV26</f>
        <v>9.56074821317195</v>
      </c>
      <c r="N33" s="11">
        <f>[2]OECD!AW26</f>
        <v>1.48964137084254</v>
      </c>
      <c r="O33" s="11">
        <f>[2]OECD!AX26</f>
        <v>0.790521594331663</v>
      </c>
      <c r="P33" s="14">
        <f>[2]OECD!BX26</f>
        <v>0.784590788588591</v>
      </c>
      <c r="Q33" s="14">
        <f>[2]OECD!BY26</f>
        <v>0.145582315675341</v>
      </c>
      <c r="R33" s="14">
        <f>[2]OECD!BZ26</f>
        <v>0.0698268957360676</v>
      </c>
      <c r="S33" s="14">
        <f>[2]OECD!BR26</f>
        <v>0.288871009541818</v>
      </c>
      <c r="T33" s="10">
        <f>[2]OECD!DR$7</f>
        <v>0.05</v>
      </c>
      <c r="U33" s="10">
        <f>[2]OECD!DS$7</f>
        <v>0.125</v>
      </c>
      <c r="V33" s="10">
        <f>[2]OECD!DT$7</f>
        <v>0.08</v>
      </c>
      <c r="W33" s="16">
        <f>[2]OECD!BM26</f>
        <v>-0.0402146873368315</v>
      </c>
      <c r="X33" s="16">
        <f>[2]OECD!BN26</f>
        <v>-0.0402146873368315</v>
      </c>
      <c r="Y33" s="16">
        <f>[2]OECD!BO26</f>
        <v>-0.0402146873368315</v>
      </c>
      <c r="Z33" s="11">
        <f>[2]Final!AL30/10</f>
        <v>15.9412395344915</v>
      </c>
      <c r="AA33" s="11">
        <f>[2]Final!AP30/10</f>
        <v>10.7532883716028</v>
      </c>
      <c r="AB33" s="10">
        <f>[2]Final!AS30</f>
        <v>1.14419064560408</v>
      </c>
      <c r="AC33" s="10">
        <f>[2]Final!AT30</f>
        <v>0.169061905841269</v>
      </c>
      <c r="AD33" s="10">
        <f>[2]Final!AD30</f>
        <v>1.09795413816966</v>
      </c>
      <c r="AE33" s="10">
        <f>[2]Final!AF30</f>
        <v>0.173846725048097</v>
      </c>
      <c r="AF33" s="12">
        <f t="shared" si="2"/>
        <v>2.77885525399932</v>
      </c>
      <c r="AG33" s="12">
        <f t="shared" si="3"/>
        <v>1.87449864388174</v>
      </c>
      <c r="AH33" s="11">
        <f>[2]Final!AI30/10</f>
        <v>13.0848775996027</v>
      </c>
      <c r="AI33" s="11">
        <f>[2]Final!AJ30/10</f>
        <v>1.81607157986398</v>
      </c>
      <c r="AJ33" s="11">
        <f>[2]Final!AK30/10</f>
        <v>1.04029035502475</v>
      </c>
      <c r="AK33" s="11">
        <f>[2]Final!M30/10</f>
        <v>14.6051335526344</v>
      </c>
      <c r="AL33" s="11">
        <f>[2]Final!N30/10</f>
        <v>2.5941695083233</v>
      </c>
      <c r="AM33" s="11">
        <f>[2]Final!O30/10</f>
        <v>1.22864408498238</v>
      </c>
      <c r="AN33" s="14">
        <f>[2]Final!X30</f>
        <v>0.749364558257853</v>
      </c>
      <c r="AO33" s="14">
        <f>[2]Final!Y30</f>
        <v>0.180113523763722</v>
      </c>
      <c r="AP33" s="14">
        <f>[2]Final!Z30</f>
        <v>0.0705219179784255</v>
      </c>
      <c r="AQ33" s="14">
        <f>[2]Final!Q30</f>
        <v>0.164232620780437</v>
      </c>
      <c r="AR33" s="10">
        <f>[2]Final!D30</f>
        <v>0.023209919840573</v>
      </c>
      <c r="AS33" s="10">
        <f>[2]Final!E30</f>
        <v>0.10606163592899</v>
      </c>
      <c r="AT33" s="10">
        <f>[2]Final!F30</f>
        <v>0.0510523612511265</v>
      </c>
      <c r="AU33" s="11">
        <f>[2]Final!AL130/10</f>
        <v>12.3187527876771</v>
      </c>
      <c r="AV33" s="11">
        <f>[2]Final!AP130/10</f>
        <v>8.30971147618502</v>
      </c>
      <c r="AW33" s="10">
        <f>[2]Final!AS130</f>
        <v>1.1744885794367</v>
      </c>
      <c r="AX33" s="10">
        <f>[2]Final!AT130</f>
        <v>0.157595460882716</v>
      </c>
      <c r="AY33" s="10">
        <f>[2]Final!AD130</f>
        <v>1.12255765745215</v>
      </c>
      <c r="AZ33" s="10">
        <f>[2]Final!AF130</f>
        <v>0.153887489792167</v>
      </c>
      <c r="BA33" s="12">
        <f t="shared" si="4"/>
        <v>2.45981659657621</v>
      </c>
      <c r="BB33" s="12">
        <f t="shared" si="5"/>
        <v>1.65928861096449</v>
      </c>
      <c r="BC33" s="11">
        <f>[2]Final!AI130/10</f>
        <v>9.93021370663128</v>
      </c>
      <c r="BD33" s="11">
        <f>[2]Final!AJ130/10</f>
        <v>1.54223962331513</v>
      </c>
      <c r="BE33" s="11">
        <f>[2]Final!AK130/10</f>
        <v>0.846299457730718</v>
      </c>
      <c r="BF33" s="11">
        <f>[2]Final!M130/10</f>
        <v>9.30115048779416</v>
      </c>
      <c r="BG33" s="11">
        <f>[2]Final!N130/10</f>
        <v>1.40475001776415</v>
      </c>
      <c r="BH33" s="11">
        <f>[2]Final!O130/10</f>
        <v>0.761379206413578</v>
      </c>
      <c r="BI33" s="14">
        <f>[2]Final!X130</f>
        <v>0.789132684020422</v>
      </c>
      <c r="BJ33" s="14">
        <f>[2]Final!Y130</f>
        <v>0.141785378180419</v>
      </c>
      <c r="BK33" s="14">
        <f>[2]Final!Z130</f>
        <v>0.0690819377991594</v>
      </c>
      <c r="BL33" s="14">
        <f>[2]Final!Q130</f>
        <v>0.292705753596216</v>
      </c>
      <c r="BM33" s="10">
        <f>[2]Final!D130</f>
        <v>0.0480526782326494</v>
      </c>
      <c r="BN33" s="10">
        <f>[2]Final!E130</f>
        <v>0.121616553241752</v>
      </c>
      <c r="BO33" s="10">
        <f>[2]Final!F130</f>
        <v>0.0749820193707839</v>
      </c>
      <c r="BP33" s="11">
        <f>[2]Data!$BB34/10</f>
        <v>10.0630117035944</v>
      </c>
      <c r="BQ33" s="11">
        <f>[2]Data!$BD34/10</f>
        <v>1.72574412116381</v>
      </c>
      <c r="BR33" s="21">
        <f>[2]Data!$CR34/10</f>
        <v>3.08403045533592</v>
      </c>
      <c r="BS33" s="22">
        <f>[2]Data!BP34</f>
        <v>0.67455785657924</v>
      </c>
      <c r="BT33" s="22">
        <f>[2]Data!BQ34</f>
        <v>0.67455785657924</v>
      </c>
      <c r="BU33" s="22">
        <f>[2]Data!BR34</f>
        <v>0.67455785657924</v>
      </c>
      <c r="BV33" s="22">
        <f>[2]Data!BS34</f>
        <v>0.67455785657924</v>
      </c>
      <c r="BW33" s="21">
        <f>[2]Data!$AZ34</f>
        <v>99.5</v>
      </c>
      <c r="BX33" s="10"/>
    </row>
    <row r="34" spans="1:76">
      <c r="A34" s="1">
        <v>1971</v>
      </c>
      <c r="B34" s="11">
        <f>[2]OECD!AB27</f>
        <v>14.5858260099403</v>
      </c>
      <c r="C34" s="11">
        <f>[2]OECD!EA27</f>
        <v>9.60033480100264</v>
      </c>
      <c r="D34" s="10">
        <f>[2]OECD!EH27</f>
        <v>1.17629664044804</v>
      </c>
      <c r="E34" s="10">
        <f>[2]OECD!EI27</f>
        <v>0.186296784546565</v>
      </c>
      <c r="F34" s="10">
        <f>[2]OECD!CG27</f>
        <v>1.1783723746892</v>
      </c>
      <c r="G34" s="10">
        <f>[2]OECD!CH27</f>
        <v>0.181352778961016</v>
      </c>
      <c r="H34" s="12">
        <f t="shared" si="0"/>
        <v>2.89883587110296</v>
      </c>
      <c r="I34" s="12">
        <f t="shared" si="1"/>
        <v>1.90800266483217</v>
      </c>
      <c r="J34" s="11">
        <f>[2]OECD!Y27</f>
        <v>11.5600452594562</v>
      </c>
      <c r="K34" s="11">
        <f>[2]OECD!Z27</f>
        <v>1.95313033366218</v>
      </c>
      <c r="L34" s="11">
        <f>[2]OECD!AA27</f>
        <v>1.07265041682199</v>
      </c>
      <c r="M34" s="11">
        <f>[2]OECD!AV27</f>
        <v>11.0451818989838</v>
      </c>
      <c r="N34" s="11">
        <f>[2]OECD!AW27</f>
        <v>1.87575710183751</v>
      </c>
      <c r="O34" s="11">
        <f>[2]OECD!AX27</f>
        <v>1.00170374255273</v>
      </c>
      <c r="P34" s="14">
        <f>[2]OECD!BX27</f>
        <v>0.766210506891917</v>
      </c>
      <c r="Q34" s="14">
        <f>[2]OECD!BY27</f>
        <v>0.15828491375491</v>
      </c>
      <c r="R34" s="14">
        <f>[2]OECD!BZ27</f>
        <v>0.0755045793531727</v>
      </c>
      <c r="S34" s="14">
        <f>[2]OECD!BR27</f>
        <v>0.262556807445728</v>
      </c>
      <c r="T34" s="10">
        <f>[2]OECD!DR$7</f>
        <v>0.05</v>
      </c>
      <c r="U34" s="10">
        <f>[2]OECD!DS$7</f>
        <v>0.125</v>
      </c>
      <c r="V34" s="10">
        <f>[2]OECD!DT$7</f>
        <v>0.08</v>
      </c>
      <c r="W34" s="16">
        <f>[2]OECD!BM27</f>
        <v>-0.0262030191263485</v>
      </c>
      <c r="X34" s="16">
        <f>[2]OECD!BN27</f>
        <v>-0.0262030191263485</v>
      </c>
      <c r="Y34" s="16">
        <f>[2]OECD!BO27</f>
        <v>-0.0262030191263485</v>
      </c>
      <c r="Z34" s="11">
        <f>[2]Final!AL31/10</f>
        <v>18.3804529560081</v>
      </c>
      <c r="AA34" s="11">
        <f>[2]Final!AP31/10</f>
        <v>12.0979437195739</v>
      </c>
      <c r="AB34" s="10">
        <f>[2]Final!AS31</f>
        <v>1.1530127827412</v>
      </c>
      <c r="AC34" s="10">
        <f>[2]Final!AT31</f>
        <v>0.194930538509573</v>
      </c>
      <c r="AD34" s="10">
        <f>[2]Final!AD31</f>
        <v>1.13799020152953</v>
      </c>
      <c r="AE34" s="10">
        <f>[2]Final!AF31</f>
        <v>0.197835869672732</v>
      </c>
      <c r="AF34" s="12">
        <f t="shared" si="2"/>
        <v>3.16231005052007</v>
      </c>
      <c r="AG34" s="12">
        <f t="shared" si="3"/>
        <v>2.08142036034697</v>
      </c>
      <c r="AH34" s="11">
        <f>[2]Final!AI31/10</f>
        <v>14.8784009362226</v>
      </c>
      <c r="AI34" s="11">
        <f>[2]Final!AJ31/10</f>
        <v>2.22236200212114</v>
      </c>
      <c r="AJ34" s="11">
        <f>[2]Final!AK31/10</f>
        <v>1.27969001766431</v>
      </c>
      <c r="AK34" s="11">
        <f>[2]Final!M31/10</f>
        <v>16.4844777270736</v>
      </c>
      <c r="AL34" s="11">
        <f>[2]Final!N31/10</f>
        <v>2.98843387343747</v>
      </c>
      <c r="AM34" s="11">
        <f>[2]Final!O31/10</f>
        <v>1.47605746390051</v>
      </c>
      <c r="AN34" s="14">
        <f>[2]Final!X31</f>
        <v>0.744510472909466</v>
      </c>
      <c r="AO34" s="14">
        <f>[2]Final!Y31</f>
        <v>0.180906036924192</v>
      </c>
      <c r="AP34" s="14">
        <f>[2]Final!Z31</f>
        <v>0.0745834901663422</v>
      </c>
      <c r="AQ34" s="14">
        <f>[2]Final!Q31</f>
        <v>0.172380276992025</v>
      </c>
      <c r="AR34" s="10">
        <f>[2]Final!D31</f>
        <v>0.0229004162264386</v>
      </c>
      <c r="AS34" s="10">
        <f>[2]Final!E31</f>
        <v>0.0978217395024152</v>
      </c>
      <c r="AT34" s="10">
        <f>[2]Final!F31</f>
        <v>0.0490480380724935</v>
      </c>
      <c r="AU34" s="11">
        <f>[2]Final!AL131/10</f>
        <v>14.5105604859113</v>
      </c>
      <c r="AV34" s="11">
        <f>[2]Final!AP131/10</f>
        <v>9.55079532143119</v>
      </c>
      <c r="AW34" s="10">
        <f>[2]Final!AS131</f>
        <v>1.17792448115581</v>
      </c>
      <c r="AX34" s="10">
        <f>[2]Final!AT131</f>
        <v>0.185635551492784</v>
      </c>
      <c r="AY34" s="10">
        <f>[2]Final!AD131</f>
        <v>1.17862745966198</v>
      </c>
      <c r="AZ34" s="10">
        <f>[2]Final!AF131</f>
        <v>0.181376021167501</v>
      </c>
      <c r="BA34" s="12">
        <f t="shared" si="4"/>
        <v>2.899207386457</v>
      </c>
      <c r="BB34" s="12">
        <f t="shared" si="5"/>
        <v>1.90824719481491</v>
      </c>
      <c r="BC34" s="11">
        <f>[2]Final!AI131/10</f>
        <v>11.512825017546</v>
      </c>
      <c r="BD34" s="11">
        <f>[2]Final!AJ131/10</f>
        <v>1.92970271956896</v>
      </c>
      <c r="BE34" s="11">
        <f>[2]Final!AK131/10</f>
        <v>1.06803274879627</v>
      </c>
      <c r="BF34" s="11">
        <f>[2]Final!M131/10</f>
        <v>10.7537966278224</v>
      </c>
      <c r="BG34" s="11">
        <f>[2]Final!N131/10</f>
        <v>1.76891741379443</v>
      </c>
      <c r="BH34" s="11">
        <f>[2]Final!O131/10</f>
        <v>0.965025473500566</v>
      </c>
      <c r="BI34" s="14">
        <f>[2]Final!X131</f>
        <v>0.771420623683218</v>
      </c>
      <c r="BJ34" s="14">
        <f>[2]Final!Y131</f>
        <v>0.153929786182992</v>
      </c>
      <c r="BK34" s="14">
        <f>[2]Final!Z131</f>
        <v>0.0746495901337893</v>
      </c>
      <c r="BL34" s="14">
        <f>[2]Final!Q131</f>
        <v>0.276874827207906</v>
      </c>
      <c r="BM34" s="10">
        <f>[2]Final!D131</f>
        <v>0.0479147037402006</v>
      </c>
      <c r="BN34" s="10">
        <f>[2]Final!E131</f>
        <v>0.122414007328371</v>
      </c>
      <c r="BO34" s="10">
        <f>[2]Final!F131</f>
        <v>0.0753091666637076</v>
      </c>
      <c r="BP34" s="11">
        <f>[2]Data!$BB35/10</f>
        <v>10.4680593378274</v>
      </c>
      <c r="BQ34" s="11">
        <f>[2]Data!$BD35/10</f>
        <v>2.01414268632922</v>
      </c>
      <c r="BR34" s="21">
        <f>[2]Data!$CR35/10</f>
        <v>3.20816617897718</v>
      </c>
      <c r="BS34" s="22">
        <f>[2]Data!BP35</f>
        <v>0.658196168969789</v>
      </c>
      <c r="BT34" s="22">
        <f>[2]Data!BQ35</f>
        <v>0.658196168969789</v>
      </c>
      <c r="BU34" s="22">
        <f>[2]Data!BR35</f>
        <v>0.658196168969789</v>
      </c>
      <c r="BV34" s="22">
        <f>[2]Data!BS35</f>
        <v>0.658196168969789</v>
      </c>
      <c r="BW34" s="21">
        <f>[2]Data!$AZ35</f>
        <v>100.2</v>
      </c>
      <c r="BX34" s="10"/>
    </row>
    <row r="35" spans="1:76">
      <c r="A35" s="1">
        <v>1972</v>
      </c>
      <c r="B35" s="11">
        <f>[2]OECD!AB28</f>
        <v>16.2576503346288</v>
      </c>
      <c r="C35" s="11">
        <f>[2]OECD!EA28</f>
        <v>10.7616351204116</v>
      </c>
      <c r="D35" s="10">
        <f>[2]OECD!EH28</f>
        <v>1.11438664979333</v>
      </c>
      <c r="E35" s="10">
        <f>[2]OECD!EI28</f>
        <v>0.207606649598117</v>
      </c>
      <c r="F35" s="10">
        <f>[2]OECD!CG28</f>
        <v>1.14526064965678</v>
      </c>
      <c r="G35" s="10">
        <f>[2]OECD!CH28</f>
        <v>0.207696201449957</v>
      </c>
      <c r="H35" s="12">
        <f t="shared" si="0"/>
        <v>3.31992265298778</v>
      </c>
      <c r="I35" s="12">
        <f t="shared" si="1"/>
        <v>2.19759900625634</v>
      </c>
      <c r="J35" s="11">
        <f>[2]OECD!Y28</f>
        <v>12.7918513114712</v>
      </c>
      <c r="K35" s="11">
        <f>[2]OECD!Z28</f>
        <v>2.21980996963442</v>
      </c>
      <c r="L35" s="11">
        <f>[2]OECD!AA28</f>
        <v>1.24598905352317</v>
      </c>
      <c r="M35" s="11">
        <f>[2]OECD!AV28</f>
        <v>12.4881520876551</v>
      </c>
      <c r="N35" s="11">
        <f>[2]OECD!AW28</f>
        <v>2.22556816175818</v>
      </c>
      <c r="O35" s="11">
        <f>[2]OECD!AX28</f>
        <v>1.2076247241381</v>
      </c>
      <c r="P35" s="14">
        <f>[2]OECD!BX28</f>
        <v>0.752369149694544</v>
      </c>
      <c r="Q35" s="14">
        <f>[2]OECD!BY28</f>
        <v>0.167600659921361</v>
      </c>
      <c r="R35" s="14">
        <f>[2]OECD!BZ28</f>
        <v>0.0800301903840951</v>
      </c>
      <c r="S35" s="14">
        <f>[2]OECD!BR28</f>
        <v>0.258401554397163</v>
      </c>
      <c r="T35" s="10">
        <f>[2]OECD!DR$7</f>
        <v>0.05</v>
      </c>
      <c r="U35" s="10">
        <f>[2]OECD!DS$7</f>
        <v>0.125</v>
      </c>
      <c r="V35" s="10">
        <f>[2]OECD!DT$7</f>
        <v>0.08</v>
      </c>
      <c r="W35" s="16">
        <f>[2]OECD!BM28</f>
        <v>0.00669902025496016</v>
      </c>
      <c r="X35" s="16">
        <f>[2]OECD!BN28</f>
        <v>0.00669902025496016</v>
      </c>
      <c r="Y35" s="16">
        <f>[2]OECD!BO28</f>
        <v>0.00669902025496016</v>
      </c>
      <c r="Z35" s="11">
        <f>[2]Final!AL32/10</f>
        <v>20.3573867394992</v>
      </c>
      <c r="AA35" s="11">
        <f>[2]Final!AP32/10</f>
        <v>13.4754262508007</v>
      </c>
      <c r="AB35" s="10">
        <f>[2]Final!AS32</f>
        <v>1.10755631475583</v>
      </c>
      <c r="AC35" s="10">
        <f>[2]Final!AT32</f>
        <v>0.215896548865032</v>
      </c>
      <c r="AD35" s="10">
        <f>[2]Final!AD32</f>
        <v>1.12217435002627</v>
      </c>
      <c r="AE35" s="10">
        <f>[2]Final!AF32</f>
        <v>0.222006338461879</v>
      </c>
      <c r="AF35" s="12">
        <f t="shared" si="2"/>
        <v>3.54866322552389</v>
      </c>
      <c r="AG35" s="12">
        <f t="shared" si="3"/>
        <v>2.34901218886271</v>
      </c>
      <c r="AH35" s="11">
        <f>[2]Final!AI32/10</f>
        <v>16.3555946498645</v>
      </c>
      <c r="AI35" s="11">
        <f>[2]Final!AJ32/10</f>
        <v>2.52497647420042</v>
      </c>
      <c r="AJ35" s="11">
        <f>[2]Final!AK32/10</f>
        <v>1.47681561543427</v>
      </c>
      <c r="AK35" s="11">
        <f>[2]Final!M32/10</f>
        <v>18.3834608973199</v>
      </c>
      <c r="AL35" s="11">
        <f>[2]Final!N32/10</f>
        <v>3.37767857851084</v>
      </c>
      <c r="AM35" s="11">
        <f>[2]Final!O32/10</f>
        <v>1.72964228310222</v>
      </c>
      <c r="AN35" s="14">
        <f>[2]Final!X32</f>
        <v>0.737110059709823</v>
      </c>
      <c r="AO35" s="14">
        <f>[2]Final!Y32</f>
        <v>0.184511039250437</v>
      </c>
      <c r="AP35" s="14">
        <f>[2]Final!Z32</f>
        <v>0.07837890103974</v>
      </c>
      <c r="AQ35" s="14">
        <f>[2]Final!Q32</f>
        <v>0.183302515148555</v>
      </c>
      <c r="AR35" s="10">
        <f>[2]Final!D32</f>
        <v>0.0231737182823306</v>
      </c>
      <c r="AS35" s="10">
        <f>[2]Final!E32</f>
        <v>0.0959459173533273</v>
      </c>
      <c r="AT35" s="10">
        <f>[2]Final!F32</f>
        <v>0.0493108388760174</v>
      </c>
      <c r="AU35" s="11">
        <f>[2]Final!AL132/10</f>
        <v>16.1802647854289</v>
      </c>
      <c r="AV35" s="11">
        <f>[2]Final!AP132/10</f>
        <v>10.710410310741</v>
      </c>
      <c r="AW35" s="10">
        <f>[2]Final!AS132</f>
        <v>1.11506821539656</v>
      </c>
      <c r="AX35" s="10">
        <f>[2]Final!AT132</f>
        <v>0.206996303117214</v>
      </c>
      <c r="AY35" s="10">
        <f>[2]Final!AD132</f>
        <v>1.14429159207473</v>
      </c>
      <c r="AZ35" s="10">
        <f>[2]Final!AF132</f>
        <v>0.207547056025939</v>
      </c>
      <c r="BA35" s="12">
        <f t="shared" si="4"/>
        <v>3.31753863600369</v>
      </c>
      <c r="BB35" s="12">
        <f t="shared" si="5"/>
        <v>2.19602092329998</v>
      </c>
      <c r="BC35" s="11">
        <f>[2]Final!AI132/10</f>
        <v>12.7450199149882</v>
      </c>
      <c r="BD35" s="11">
        <f>[2]Final!AJ132/10</f>
        <v>2.19425137541529</v>
      </c>
      <c r="BE35" s="11">
        <f>[2]Final!AK132/10</f>
        <v>1.24099349502537</v>
      </c>
      <c r="BF35" s="11">
        <f>[2]Final!M132/10</f>
        <v>12.1579799572807</v>
      </c>
      <c r="BG35" s="11">
        <f>[2]Final!N132/10</f>
        <v>2.09310307602619</v>
      </c>
      <c r="BH35" s="11">
        <f>[2]Final!O132/10</f>
        <v>1.16179407871623</v>
      </c>
      <c r="BI35" s="14">
        <f>[2]Final!X132</f>
        <v>0.757502472747733</v>
      </c>
      <c r="BJ35" s="14">
        <f>[2]Final!Y132</f>
        <v>0.163340349322169</v>
      </c>
      <c r="BK35" s="14">
        <f>[2]Final!Z132</f>
        <v>0.0791571779300982</v>
      </c>
      <c r="BL35" s="14">
        <f>[2]Final!Q132</f>
        <v>0.268742566533112</v>
      </c>
      <c r="BM35" s="10">
        <f>[2]Final!D132</f>
        <v>0.0489617719797979</v>
      </c>
      <c r="BN35" s="10">
        <f>[2]Final!E132</f>
        <v>0.127755189531387</v>
      </c>
      <c r="BO35" s="10">
        <f>[2]Final!F132</f>
        <v>0.0781534059541056</v>
      </c>
      <c r="BP35" s="11">
        <f>[2]Data!$BB36/10</f>
        <v>10.8174111707301</v>
      </c>
      <c r="BQ35" s="11">
        <f>[2]Data!$BD36/10</f>
        <v>1.76807333599043</v>
      </c>
      <c r="BR35" s="21">
        <f>[2]Data!$CR36/10</f>
        <v>3.31523270379443</v>
      </c>
      <c r="BS35" s="22">
        <f>[2]Data!BP36</f>
        <v>0.661942832999017</v>
      </c>
      <c r="BT35" s="22">
        <f>[2]Data!BQ36</f>
        <v>0.661942832999017</v>
      </c>
      <c r="BU35" s="22">
        <f>[2]Data!BR36</f>
        <v>0.661942832999017</v>
      </c>
      <c r="BV35" s="22">
        <f>[2]Data!BS36</f>
        <v>0.661942832999017</v>
      </c>
      <c r="BW35" s="21">
        <f>[2]Data!$AZ36</f>
        <v>99.9</v>
      </c>
      <c r="BX35" s="10"/>
    </row>
    <row r="36" spans="1:76">
      <c r="A36" s="1">
        <v>1973</v>
      </c>
      <c r="B36" s="11">
        <f>[2]OECD!AB29</f>
        <v>18.4568040099928</v>
      </c>
      <c r="C36" s="11">
        <f>[2]OECD!EA29</f>
        <v>12.477877016272</v>
      </c>
      <c r="D36" s="10">
        <f>[2]OECD!EH29</f>
        <v>1.13513671789504</v>
      </c>
      <c r="E36" s="10">
        <f>[2]OECD!EI29</f>
        <v>0.235661930837993</v>
      </c>
      <c r="F36" s="10">
        <f>[2]OECD!CG29</f>
        <v>1.12690693654723</v>
      </c>
      <c r="G36" s="10">
        <f>[2]OECD!CH29</f>
        <v>0.234054290108466</v>
      </c>
      <c r="H36" s="12">
        <f t="shared" si="0"/>
        <v>3.74124386645219</v>
      </c>
      <c r="I36" s="12">
        <f t="shared" si="1"/>
        <v>2.52929926699106</v>
      </c>
      <c r="J36" s="11">
        <f>[2]OECD!Y29</f>
        <v>14.4003014184251</v>
      </c>
      <c r="K36" s="11">
        <f>[2]OECD!Z29</f>
        <v>2.5797069604596</v>
      </c>
      <c r="L36" s="11">
        <f>[2]OECD!AA29</f>
        <v>1.4767956311081</v>
      </c>
      <c r="M36" s="11">
        <f>[2]OECD!AV29</f>
        <v>13.9446937076391</v>
      </c>
      <c r="N36" s="11">
        <f>[2]OECD!AW29</f>
        <v>2.55974236271681</v>
      </c>
      <c r="O36" s="11">
        <f>[2]OECD!AX29</f>
        <v>1.41811702324545</v>
      </c>
      <c r="P36" s="14">
        <f>[2]OECD!BX29</f>
        <v>0.743368361924634</v>
      </c>
      <c r="Q36" s="14">
        <f>[2]OECD!BY29</f>
        <v>0.172947472445182</v>
      </c>
      <c r="R36" s="14">
        <f>[2]OECD!BZ29</f>
        <v>0.0836841656301838</v>
      </c>
      <c r="S36" s="14">
        <f>[2]OECD!BR29</f>
        <v>0.256689271983068</v>
      </c>
      <c r="T36" s="10">
        <f>[2]OECD!DR$7</f>
        <v>0.05</v>
      </c>
      <c r="U36" s="10">
        <f>[2]OECD!DS$7</f>
        <v>0.125</v>
      </c>
      <c r="V36" s="10">
        <f>[2]OECD!DT$7</f>
        <v>0.08</v>
      </c>
      <c r="W36" s="16">
        <f>[2]OECD!BM29</f>
        <v>0.0213244198002365</v>
      </c>
      <c r="X36" s="16">
        <f>[2]OECD!BN29</f>
        <v>0.0213244198002365</v>
      </c>
      <c r="Y36" s="16">
        <f>[2]OECD!BO29</f>
        <v>0.0213244198002365</v>
      </c>
      <c r="Z36" s="11">
        <f>[2]Final!AL33/10</f>
        <v>22.9158543566831</v>
      </c>
      <c r="AA36" s="11">
        <f>[2]Final!AP33/10</f>
        <v>15.4924553693413</v>
      </c>
      <c r="AB36" s="10">
        <f>[2]Final!AS33</f>
        <v>1.12567760537848</v>
      </c>
      <c r="AC36" s="10">
        <f>[2]Final!AT33</f>
        <v>0.243029910135868</v>
      </c>
      <c r="AD36" s="10">
        <f>[2]Final!AD33</f>
        <v>1.11328535843304</v>
      </c>
      <c r="AE36" s="10">
        <f>[2]Final!AF33</f>
        <v>0.247156406088939</v>
      </c>
      <c r="AF36" s="12">
        <f t="shared" si="2"/>
        <v>3.9506748109855</v>
      </c>
      <c r="AG36" s="12">
        <f t="shared" si="3"/>
        <v>2.67088681204347</v>
      </c>
      <c r="AH36" s="11">
        <f>[2]Final!AI33/10</f>
        <v>18.2419117503028</v>
      </c>
      <c r="AI36" s="11">
        <f>[2]Final!AJ33/10</f>
        <v>2.93646121688882</v>
      </c>
      <c r="AJ36" s="11">
        <f>[2]Final!AK33/10</f>
        <v>1.73748138949145</v>
      </c>
      <c r="AK36" s="11">
        <f>[2]Final!M33/10</f>
        <v>20.3547576153933</v>
      </c>
      <c r="AL36" s="11">
        <f>[2]Final!N33/10</f>
        <v>3.78130910593465</v>
      </c>
      <c r="AM36" s="11">
        <f>[2]Final!O33/10</f>
        <v>1.99884289602699</v>
      </c>
      <c r="AN36" s="14">
        <f>[2]Final!X33</f>
        <v>0.734061943499724</v>
      </c>
      <c r="AO36" s="14">
        <f>[2]Final!Y33</f>
        <v>0.184507829371413</v>
      </c>
      <c r="AP36" s="14">
        <f>[2]Final!Z33</f>
        <v>0.0814302271288628</v>
      </c>
      <c r="AQ36" s="14">
        <f>[2]Final!Q33</f>
        <v>0.191662294899389</v>
      </c>
      <c r="AR36" s="10">
        <f>[2]Final!D33</f>
        <v>0.0229892402527642</v>
      </c>
      <c r="AS36" s="10">
        <f>[2]Final!E33</f>
        <v>0.0913957391750357</v>
      </c>
      <c r="AT36" s="10">
        <f>[2]Final!F33</f>
        <v>0.048109963014829</v>
      </c>
      <c r="AU36" s="11">
        <f>[2]Final!AL133/10</f>
        <v>18.3765998057382</v>
      </c>
      <c r="AV36" s="11">
        <f>[2]Final!AP133/10</f>
        <v>12.4236542918862</v>
      </c>
      <c r="AW36" s="10">
        <f>[2]Final!AS133</f>
        <v>1.1357415993765</v>
      </c>
      <c r="AX36" s="10">
        <f>[2]Final!AT133</f>
        <v>0.235094312367367</v>
      </c>
      <c r="AY36" s="10">
        <f>[2]Final!AD133</f>
        <v>1.12747825984854</v>
      </c>
      <c r="AZ36" s="10">
        <f>[2]Final!AF133</f>
        <v>0.234004793564812</v>
      </c>
      <c r="BA36" s="12">
        <f t="shared" si="4"/>
        <v>3.74045268830172</v>
      </c>
      <c r="BB36" s="12">
        <f t="shared" si="5"/>
        <v>2.52876438437248</v>
      </c>
      <c r="BC36" s="11">
        <f>[2]Final!AI133/10</f>
        <v>14.3536200480832</v>
      </c>
      <c r="BD36" s="11">
        <f>[2]Final!AJ133/10</f>
        <v>2.55164264924887</v>
      </c>
      <c r="BE36" s="11">
        <f>[2]Final!AK133/10</f>
        <v>1.47133710840611</v>
      </c>
      <c r="BF36" s="11">
        <f>[2]Final!M133/10</f>
        <v>13.5846248423736</v>
      </c>
      <c r="BG36" s="11">
        <f>[2]Final!N133/10</f>
        <v>2.40978068418931</v>
      </c>
      <c r="BH36" s="11">
        <f>[2]Final!O133/10</f>
        <v>1.36515488487204</v>
      </c>
      <c r="BI36" s="14">
        <f>[2]Final!X133</f>
        <v>0.749497346912908</v>
      </c>
      <c r="BJ36" s="14">
        <f>[2]Final!Y133</f>
        <v>0.167852209624432</v>
      </c>
      <c r="BK36" s="14">
        <f>[2]Final!Z133</f>
        <v>0.08265044346266</v>
      </c>
      <c r="BL36" s="14">
        <f>[2]Final!Q133</f>
        <v>0.268761398154492</v>
      </c>
      <c r="BM36" s="10">
        <f>[2]Final!D133</f>
        <v>0.0485650767475816</v>
      </c>
      <c r="BN36" s="10">
        <f>[2]Final!E133</f>
        <v>0.126378790708065</v>
      </c>
      <c r="BO36" s="10">
        <f>[2]Final!F133</f>
        <v>0.0774209563620887</v>
      </c>
      <c r="BP36" s="11">
        <f>[2]Data!$BB37/10</f>
        <v>11.8527344972398</v>
      </c>
      <c r="BQ36" s="11">
        <f>[2]Data!$BD37/10</f>
        <v>2.25114149063372</v>
      </c>
      <c r="BR36" s="21">
        <f>[2]Data!$CR37/10</f>
        <v>3.63253022506585</v>
      </c>
      <c r="BS36" s="22">
        <f>[2]Data!BP37</f>
        <v>0.676058379853646</v>
      </c>
      <c r="BT36" s="22">
        <f>[2]Data!BQ37</f>
        <v>0.676058379853646</v>
      </c>
      <c r="BU36" s="22">
        <f>[2]Data!BR37</f>
        <v>0.676058379853646</v>
      </c>
      <c r="BV36" s="22">
        <f>[2]Data!BS37</f>
        <v>0.676058379853646</v>
      </c>
      <c r="BW36" s="21">
        <f>[2]Data!$AZ37</f>
        <v>100</v>
      </c>
      <c r="BX36" s="10"/>
    </row>
    <row r="37" spans="1:76">
      <c r="A37" s="1">
        <v>1974</v>
      </c>
      <c r="B37" s="11">
        <f>[2]OECD!AB30</f>
        <v>21.2271838230131</v>
      </c>
      <c r="C37" s="11">
        <f>[2]OECD!EA30</f>
        <v>14.2037253767854</v>
      </c>
      <c r="D37" s="10">
        <f>[2]OECD!EH30</f>
        <v>1.14995211641748</v>
      </c>
      <c r="E37" s="10">
        <f>[2]OECD!EI30</f>
        <v>0.270999936126179</v>
      </c>
      <c r="F37" s="10">
        <f>[2]OECD!CG30</f>
        <v>1.14475755593353</v>
      </c>
      <c r="G37" s="10">
        <f>[2]OECD!CH30</f>
        <v>0.267935417100325</v>
      </c>
      <c r="H37" s="12">
        <f t="shared" si="0"/>
        <v>4.28281718471112</v>
      </c>
      <c r="I37" s="12">
        <f t="shared" si="1"/>
        <v>2.86575740040767</v>
      </c>
      <c r="J37" s="11">
        <f>[2]OECD!Y30</f>
        <v>16.4183986363998</v>
      </c>
      <c r="K37" s="11">
        <f>[2]OECD!Z30</f>
        <v>3.03707195536217</v>
      </c>
      <c r="L37" s="11">
        <f>[2]OECD!AA30</f>
        <v>1.77171323125112</v>
      </c>
      <c r="M37" s="11">
        <f>[2]OECD!AV30</f>
        <v>15.8044615665769</v>
      </c>
      <c r="N37" s="11">
        <f>[2]OECD!AW30</f>
        <v>2.99561542177161</v>
      </c>
      <c r="O37" s="11">
        <f>[2]OECD!AX30</f>
        <v>1.69193169914543</v>
      </c>
      <c r="P37" s="14">
        <f>[2]OECD!BX30</f>
        <v>0.735562014718869</v>
      </c>
      <c r="Q37" s="14">
        <f>[2]OECD!BY30</f>
        <v>0.177165602637591</v>
      </c>
      <c r="R37" s="14">
        <f>[2]OECD!BZ30</f>
        <v>0.0872723826435391</v>
      </c>
      <c r="S37" s="14">
        <f>[2]OECD!BR30</f>
        <v>0.218105123792846</v>
      </c>
      <c r="T37" s="10">
        <f>[2]OECD!DR$7</f>
        <v>0.05</v>
      </c>
      <c r="U37" s="10">
        <f>[2]OECD!DS$7</f>
        <v>0.125</v>
      </c>
      <c r="V37" s="10">
        <f>[2]OECD!DT$7</f>
        <v>0.08</v>
      </c>
      <c r="W37" s="16">
        <f>[2]OECD!BM30</f>
        <v>-0.00727141486225935</v>
      </c>
      <c r="X37" s="16">
        <f>[2]OECD!BN30</f>
        <v>-0.00727141486225935</v>
      </c>
      <c r="Y37" s="16">
        <f>[2]OECD!BO30</f>
        <v>-0.00727141486225935</v>
      </c>
      <c r="Z37" s="11">
        <f>[2]Final!AL34/10</f>
        <v>26.1185942454451</v>
      </c>
      <c r="AA37" s="11">
        <f>[2]Final!AP34/10</f>
        <v>17.4767101930778</v>
      </c>
      <c r="AB37" s="10">
        <f>[2]Final!AS34</f>
        <v>1.13976087641821</v>
      </c>
      <c r="AC37" s="10">
        <f>[2]Final!AT34</f>
        <v>0.276995983372295</v>
      </c>
      <c r="AD37" s="10">
        <f>[2]Final!AD34</f>
        <v>1.12767865550152</v>
      </c>
      <c r="AE37" s="10">
        <f>[2]Final!AF34</f>
        <v>0.278713003716963</v>
      </c>
      <c r="AF37" s="12">
        <f t="shared" si="2"/>
        <v>4.45509165917586</v>
      </c>
      <c r="AG37" s="12">
        <f t="shared" si="3"/>
        <v>2.98103125609806</v>
      </c>
      <c r="AH37" s="11">
        <f>[2]Final!AI34/10</f>
        <v>20.5826411526076</v>
      </c>
      <c r="AI37" s="11">
        <f>[2]Final!AJ34/10</f>
        <v>3.46530006007917</v>
      </c>
      <c r="AJ37" s="11">
        <f>[2]Final!AK34/10</f>
        <v>2.07065303275841</v>
      </c>
      <c r="AK37" s="11">
        <f>[2]Final!M34/10</f>
        <v>22.7860289751992</v>
      </c>
      <c r="AL37" s="11">
        <f>[2]Final!N34/10</f>
        <v>4.31496151834108</v>
      </c>
      <c r="AM37" s="11">
        <f>[2]Final!O34/10</f>
        <v>2.34177295579642</v>
      </c>
      <c r="AN37" s="14">
        <f>[2]Final!X34</f>
        <v>0.729789679038996</v>
      </c>
      <c r="AO37" s="14">
        <f>[2]Final!Y34</f>
        <v>0.185598239270272</v>
      </c>
      <c r="AP37" s="14">
        <f>[2]Final!Z34</f>
        <v>0.0846120816907317</v>
      </c>
      <c r="AQ37" s="14">
        <f>[2]Final!Q34</f>
        <v>0.155611716948546</v>
      </c>
      <c r="AR37" s="10">
        <f>[2]Final!D34</f>
        <v>0.0227177304667545</v>
      </c>
      <c r="AS37" s="10">
        <f>[2]Final!E34</f>
        <v>0.087431989778903</v>
      </c>
      <c r="AT37" s="10">
        <f>[2]Final!F34</f>
        <v>0.0468936568664754</v>
      </c>
      <c r="AU37" s="11">
        <f>[2]Final!AL134/10</f>
        <v>21.14333166713</v>
      </c>
      <c r="AV37" s="11">
        <f>[2]Final!AP134/10</f>
        <v>14.1476174632559</v>
      </c>
      <c r="AW37" s="10">
        <f>[2]Final!AS134</f>
        <v>1.1505573332738</v>
      </c>
      <c r="AX37" s="10">
        <f>[2]Final!AT134</f>
        <v>0.270489485105236</v>
      </c>
      <c r="AY37" s="10">
        <f>[2]Final!AD134</f>
        <v>1.14515358234002</v>
      </c>
      <c r="AZ37" s="10">
        <f>[2]Final!AF134</f>
        <v>0.267971427635482</v>
      </c>
      <c r="BA37" s="12">
        <f t="shared" si="4"/>
        <v>4.28339279558209</v>
      </c>
      <c r="BB37" s="12">
        <f t="shared" si="5"/>
        <v>2.86614255836378</v>
      </c>
      <c r="BC37" s="11">
        <f>[2]Final!AI134/10</f>
        <v>16.3715994991869</v>
      </c>
      <c r="BD37" s="11">
        <f>[2]Final!AJ134/10</f>
        <v>3.00604559861825</v>
      </c>
      <c r="BE37" s="11">
        <f>[2]Final!AK134/10</f>
        <v>1.76568656932485</v>
      </c>
      <c r="BF37" s="11">
        <f>[2]Final!M134/10</f>
        <v>15.4047540247662</v>
      </c>
      <c r="BG37" s="11">
        <f>[2]Final!N134/10</f>
        <v>2.82190740392475</v>
      </c>
      <c r="BH37" s="11">
        <f>[2]Final!O134/10</f>
        <v>1.62943629426411</v>
      </c>
      <c r="BI37" s="14">
        <f>[2]Final!X134</f>
        <v>0.740943072949644</v>
      </c>
      <c r="BJ37" s="14">
        <f>[2]Final!Y134</f>
        <v>0.172744388358505</v>
      </c>
      <c r="BK37" s="14">
        <f>[2]Final!Z134</f>
        <v>0.0863125386918516</v>
      </c>
      <c r="BL37" s="14">
        <f>[2]Final!Q134</f>
        <v>0.224729320161558</v>
      </c>
      <c r="BM37" s="10">
        <f>[2]Final!D134</f>
        <v>0.0482751147949331</v>
      </c>
      <c r="BN37" s="10">
        <f>[2]Final!E134</f>
        <v>0.125551646132091</v>
      </c>
      <c r="BO37" s="10">
        <f>[2]Final!F134</f>
        <v>0.0769800696892077</v>
      </c>
      <c r="BP37" s="11">
        <f>[2]Data!$BB38/10</f>
        <v>12.8625758242646</v>
      </c>
      <c r="BQ37" s="11">
        <f>[2]Data!$BD38/10</f>
        <v>2.72362734157035</v>
      </c>
      <c r="BR37" s="21">
        <f>[2]Data!$CR38/10</f>
        <v>3.94201822918779</v>
      </c>
      <c r="BS37" s="22">
        <f>[2]Data!BP38</f>
        <v>0.669129051465916</v>
      </c>
      <c r="BT37" s="22">
        <f>[2]Data!BQ38</f>
        <v>0.669129051465916</v>
      </c>
      <c r="BU37" s="22">
        <f>[2]Data!BR38</f>
        <v>0.669129051465916</v>
      </c>
      <c r="BV37" s="22">
        <f>[2]Data!BS38</f>
        <v>0.669129051465916</v>
      </c>
      <c r="BW37" s="21">
        <f>[2]Data!$AZ38</f>
        <v>99.7</v>
      </c>
      <c r="BX37" s="10"/>
    </row>
    <row r="38" spans="1:76">
      <c r="A38" s="1">
        <v>1975</v>
      </c>
      <c r="B38" s="11">
        <f>[2]OECD!AB31</f>
        <v>24.6563679239416</v>
      </c>
      <c r="C38" s="11">
        <f>[2]OECD!EA31</f>
        <v>17.2481889078829</v>
      </c>
      <c r="D38" s="10">
        <f>[2]OECD!EH31</f>
        <v>1.16139952012546</v>
      </c>
      <c r="E38" s="10">
        <f>[2]OECD!EI31</f>
        <v>0.314739195770976</v>
      </c>
      <c r="F38" s="10">
        <f>[2]OECD!CG31</f>
        <v>1.15793974964972</v>
      </c>
      <c r="G38" s="10">
        <f>[2]OECD!CH31</f>
        <v>0.310253069799444</v>
      </c>
      <c r="H38" s="12">
        <f t="shared" si="0"/>
        <v>4.95924425865991</v>
      </c>
      <c r="I38" s="12">
        <f t="shared" si="1"/>
        <v>3.46920446991877</v>
      </c>
      <c r="J38" s="11">
        <f>[2]OECD!Y31</f>
        <v>18.9091036834244</v>
      </c>
      <c r="K38" s="11">
        <f>[2]OECD!Z31</f>
        <v>3.60488031516708</v>
      </c>
      <c r="L38" s="11">
        <f>[2]OECD!AA31</f>
        <v>2.14238392535011</v>
      </c>
      <c r="M38" s="11">
        <f>[2]OECD!AV31</f>
        <v>18.1166678563201</v>
      </c>
      <c r="N38" s="11">
        <f>[2]OECD!AW31</f>
        <v>3.54237454428227</v>
      </c>
      <c r="O38" s="11">
        <f>[2]OECD!AX31</f>
        <v>2.03859226906314</v>
      </c>
      <c r="P38" s="14">
        <f>[2]OECD!BX31</f>
        <v>0.72266951429669</v>
      </c>
      <c r="Q38" s="14">
        <f>[2]OECD!BY31</f>
        <v>0.185774704963487</v>
      </c>
      <c r="R38" s="14">
        <f>[2]OECD!BZ31</f>
        <v>0.091555780739823</v>
      </c>
      <c r="S38" s="14">
        <f>[2]OECD!BR31</f>
        <v>0.242325367383416</v>
      </c>
      <c r="T38" s="10">
        <f>[2]OECD!DR$7</f>
        <v>0.05</v>
      </c>
      <c r="U38" s="10">
        <f>[2]OECD!DS$7</f>
        <v>0.125</v>
      </c>
      <c r="V38" s="10">
        <f>[2]OECD!DT$7</f>
        <v>0.08</v>
      </c>
      <c r="W38" s="16">
        <f>[2]OECD!BM31</f>
        <v>0.045452997354813</v>
      </c>
      <c r="X38" s="16">
        <f>[2]OECD!BN31</f>
        <v>0.045452997354813</v>
      </c>
      <c r="Y38" s="16">
        <f>[2]OECD!BO31</f>
        <v>0.045452997354813</v>
      </c>
      <c r="Z38" s="11">
        <f>[2]Final!AL35/10</f>
        <v>30.0730065131552</v>
      </c>
      <c r="AA38" s="11">
        <f>[2]Final!AP35/10</f>
        <v>21.0373603673891</v>
      </c>
      <c r="AB38" s="10">
        <f>[2]Final!AS35</f>
        <v>1.15140218614176</v>
      </c>
      <c r="AC38" s="10">
        <f>[2]Final!AT35</f>
        <v>0.318933780807348</v>
      </c>
      <c r="AD38" s="10">
        <f>[2]Final!AD35</f>
        <v>1.13977852556658</v>
      </c>
      <c r="AE38" s="10">
        <f>[2]Final!AF35</f>
        <v>0.317671096432754</v>
      </c>
      <c r="AF38" s="12">
        <f t="shared" si="2"/>
        <v>5.07781780255945</v>
      </c>
      <c r="AG38" s="12">
        <f t="shared" si="3"/>
        <v>3.55215175927482</v>
      </c>
      <c r="AH38" s="11">
        <f>[2]Final!AI35/10</f>
        <v>23.4542986364848</v>
      </c>
      <c r="AI38" s="11">
        <f>[2]Final!AJ35/10</f>
        <v>4.1281863467588</v>
      </c>
      <c r="AJ38" s="11">
        <f>[2]Final!AK35/10</f>
        <v>2.49052152991154</v>
      </c>
      <c r="AK38" s="11">
        <f>[2]Final!M35/10</f>
        <v>25.7436628395113</v>
      </c>
      <c r="AL38" s="11">
        <f>[2]Final!N35/10</f>
        <v>5.00050354235122</v>
      </c>
      <c r="AM38" s="11">
        <f>[2]Final!O35/10</f>
        <v>2.77192719666271</v>
      </c>
      <c r="AN38" s="14">
        <f>[2]Final!X35</f>
        <v>0.722103156884678</v>
      </c>
      <c r="AO38" s="14">
        <f>[2]Final!Y35</f>
        <v>0.189782030108424</v>
      </c>
      <c r="AP38" s="14">
        <f>[2]Final!Z35</f>
        <v>0.0881148130068981</v>
      </c>
      <c r="AQ38" s="14">
        <f>[2]Final!Q35</f>
        <v>0.196292155003473</v>
      </c>
      <c r="AR38" s="10">
        <f>[2]Final!D35</f>
        <v>0.0223788809078642</v>
      </c>
      <c r="AS38" s="10">
        <f>[2]Final!E35</f>
        <v>0.0842304251680834</v>
      </c>
      <c r="AT38" s="10">
        <f>[2]Final!F35</f>
        <v>0.0457292085625708</v>
      </c>
      <c r="AU38" s="11">
        <f>[2]Final!AL135/10</f>
        <v>24.5678888275276</v>
      </c>
      <c r="AV38" s="11">
        <f>[2]Final!AP135/10</f>
        <v>17.1862939777758</v>
      </c>
      <c r="AW38" s="10">
        <f>[2]Final!AS135</f>
        <v>1.16196866294831</v>
      </c>
      <c r="AX38" s="10">
        <f>[2]Final!AT135</f>
        <v>0.314300305349307</v>
      </c>
      <c r="AY38" s="10">
        <f>[2]Final!AD135</f>
        <v>1.15819169580343</v>
      </c>
      <c r="AZ38" s="10">
        <f>[2]Final!AF135</f>
        <v>0.310362282200004</v>
      </c>
      <c r="BA38" s="12">
        <f t="shared" si="4"/>
        <v>4.9609899657074</v>
      </c>
      <c r="BB38" s="12">
        <f t="shared" si="5"/>
        <v>3.47042566701583</v>
      </c>
      <c r="BC38" s="11">
        <f>[2]Final!AI135/10</f>
        <v>18.8618851411131</v>
      </c>
      <c r="BD38" s="11">
        <f>[2]Final!AJ135/10</f>
        <v>3.5703433643582</v>
      </c>
      <c r="BE38" s="11">
        <f>[2]Final!AK135/10</f>
        <v>2.13566032205629</v>
      </c>
      <c r="BF38" s="11">
        <f>[2]Final!M135/10</f>
        <v>17.6667376841924</v>
      </c>
      <c r="BG38" s="11">
        <f>[2]Final!N135/10</f>
        <v>3.33839147100227</v>
      </c>
      <c r="BH38" s="11">
        <f>[2]Final!O135/10</f>
        <v>1.96388561112934</v>
      </c>
      <c r="BI38" s="14">
        <f>[2]Final!X135</f>
        <v>0.730589822696482</v>
      </c>
      <c r="BJ38" s="14">
        <f>[2]Final!Y135</f>
        <v>0.179189305254765</v>
      </c>
      <c r="BK38" s="14">
        <f>[2]Final!Z135</f>
        <v>0.0902208720487528</v>
      </c>
      <c r="BL38" s="14">
        <f>[2]Final!Q135</f>
        <v>0.253720342635613</v>
      </c>
      <c r="BM38" s="10">
        <f>[2]Final!D135</f>
        <v>0.0480467774633526</v>
      </c>
      <c r="BN38" s="10">
        <f>[2]Final!E135</f>
        <v>0.125004058868852</v>
      </c>
      <c r="BO38" s="10">
        <f>[2]Final!F135</f>
        <v>0.0766902494751102</v>
      </c>
      <c r="BP38" s="11">
        <f>[2]Data!$BB39/10</f>
        <v>14.2565524461163</v>
      </c>
      <c r="BQ38" s="11">
        <f>[2]Data!$BD39/10</f>
        <v>3.45637066560383</v>
      </c>
      <c r="BR38" s="21">
        <f>[2]Data!$CR39/10</f>
        <v>4.36923291227132</v>
      </c>
      <c r="BS38" s="22">
        <f>[2]Data!BP39</f>
        <v>0.699542972472225</v>
      </c>
      <c r="BT38" s="22">
        <f>[2]Data!BQ39</f>
        <v>0.699542972472225</v>
      </c>
      <c r="BU38" s="22">
        <f>[2]Data!BR39</f>
        <v>0.699542972472225</v>
      </c>
      <c r="BV38" s="22">
        <f>[2]Data!BS39</f>
        <v>0.699542972472225</v>
      </c>
      <c r="BW38" s="21">
        <f>[2]Data!$AZ39</f>
        <v>100</v>
      </c>
      <c r="BX38" s="10"/>
    </row>
    <row r="39" spans="1:76">
      <c r="A39" s="1">
        <v>1976</v>
      </c>
      <c r="B39" s="11">
        <f>[2]OECD!AB32</f>
        <v>27.9953727218652</v>
      </c>
      <c r="C39" s="11">
        <f>[2]OECD!EA32</f>
        <v>18.3997618154714</v>
      </c>
      <c r="D39" s="10">
        <f>[2]OECD!EH32</f>
        <v>1.13533423024542</v>
      </c>
      <c r="E39" s="10">
        <f>[2]OECD!EI32</f>
        <v>0.357334182558702</v>
      </c>
      <c r="F39" s="10">
        <f>[2]OECD!CG32</f>
        <v>1.1488063411056</v>
      </c>
      <c r="G39" s="10">
        <f>[2]OECD!CH32</f>
        <v>0.35642069393308</v>
      </c>
      <c r="H39" s="12">
        <f t="shared" si="0"/>
        <v>5.69721125144006</v>
      </c>
      <c r="I39" s="12">
        <f t="shared" si="1"/>
        <v>3.74445202356772</v>
      </c>
      <c r="J39" s="11">
        <f>[2]OECD!Y32</f>
        <v>21.3567085870338</v>
      </c>
      <c r="K39" s="11">
        <f>[2]OECD!Z32</f>
        <v>4.12942265014592</v>
      </c>
      <c r="L39" s="11">
        <f>[2]OECD!AA32</f>
        <v>2.50924148468546</v>
      </c>
      <c r="M39" s="11">
        <f>[2]OECD!AV32</f>
        <v>20.6491344976709</v>
      </c>
      <c r="N39" s="11">
        <f>[2]OECD!AW32</f>
        <v>4.12496158150027</v>
      </c>
      <c r="O39" s="11">
        <f>[2]OECD!AX32</f>
        <v>2.42272156772686</v>
      </c>
      <c r="P39" s="14">
        <f>[2]OECD!BX32</f>
        <v>0.718295257005444</v>
      </c>
      <c r="Q39" s="14">
        <f>[2]OECD!BY32</f>
        <v>0.187167321079162</v>
      </c>
      <c r="R39" s="14">
        <f>[2]OECD!BZ32</f>
        <v>0.0945374219153942</v>
      </c>
      <c r="S39" s="14">
        <f>[2]OECD!BR32</f>
        <v>0.122924405463403</v>
      </c>
      <c r="T39" s="10">
        <f>[2]OECD!DR$7</f>
        <v>0.05</v>
      </c>
      <c r="U39" s="10">
        <f>[2]OECD!DS$7</f>
        <v>0.125</v>
      </c>
      <c r="V39" s="10">
        <f>[2]OECD!DT$7</f>
        <v>0.08</v>
      </c>
      <c r="W39" s="16">
        <f>[2]OECD!BM32</f>
        <v>-0.0614066527165678</v>
      </c>
      <c r="X39" s="16">
        <f>[2]OECD!BN32</f>
        <v>-0.0614066527165678</v>
      </c>
      <c r="Y39" s="16">
        <f>[2]OECD!BO32</f>
        <v>-0.0614066527165678</v>
      </c>
      <c r="Z39" s="11">
        <f>[2]Final!AL36/10</f>
        <v>34.0334197006033</v>
      </c>
      <c r="AA39" s="11">
        <f>[2]Final!AP36/10</f>
        <v>22.3682257235313</v>
      </c>
      <c r="AB39" s="10">
        <f>[2]Final!AS36</f>
        <v>1.13169329064973</v>
      </c>
      <c r="AC39" s="10">
        <f>[2]Final!AT36</f>
        <v>0.360935219901227</v>
      </c>
      <c r="AD39" s="10">
        <f>[2]Final!AD36</f>
        <v>1.13668630669344</v>
      </c>
      <c r="AE39" s="10">
        <f>[2]Final!AF36</f>
        <v>0.361092385347403</v>
      </c>
      <c r="AF39" s="12">
        <f t="shared" si="2"/>
        <v>5.7718859640535</v>
      </c>
      <c r="AG39" s="12">
        <f t="shared" si="3"/>
        <v>3.79353145320692</v>
      </c>
      <c r="AH39" s="11">
        <f>[2]Final!AI36/10</f>
        <v>26.3460679462778</v>
      </c>
      <c r="AI39" s="11">
        <f>[2]Final!AJ36/10</f>
        <v>4.76913785960712</v>
      </c>
      <c r="AJ39" s="11">
        <f>[2]Final!AK36/10</f>
        <v>2.91821389471839</v>
      </c>
      <c r="AK39" s="11">
        <f>[2]Final!M36/10</f>
        <v>29.0147236703942</v>
      </c>
      <c r="AL39" s="11">
        <f>[2]Final!N36/10</f>
        <v>5.77577950647319</v>
      </c>
      <c r="AM39" s="11">
        <f>[2]Final!O36/10</f>
        <v>3.2585181780647</v>
      </c>
      <c r="AN39" s="14">
        <f>[2]Final!X36</f>
        <v>0.713261847722979</v>
      </c>
      <c r="AO39" s="14">
        <f>[2]Final!Y36</f>
        <v>0.195255071749332</v>
      </c>
      <c r="AP39" s="14">
        <f>[2]Final!Z36</f>
        <v>0.0914830805276893</v>
      </c>
      <c r="AQ39" s="14">
        <f>[2]Final!Q36</f>
        <v>0.0769040604936646</v>
      </c>
      <c r="AR39" s="10">
        <f>[2]Final!D36</f>
        <v>0.0223294162870717</v>
      </c>
      <c r="AS39" s="10">
        <f>[2]Final!E36</f>
        <v>0.0837071671169795</v>
      </c>
      <c r="AT39" s="10">
        <f>[2]Final!F36</f>
        <v>0.0455699701064899</v>
      </c>
      <c r="AU39" s="11">
        <f>[2]Final!AL136/10</f>
        <v>27.9012101830927</v>
      </c>
      <c r="AV39" s="11">
        <f>[2]Final!AP136/10</f>
        <v>18.3378741491571</v>
      </c>
      <c r="AW39" s="10">
        <f>[2]Final!AS136</f>
        <v>1.13567797294125</v>
      </c>
      <c r="AX39" s="10">
        <f>[2]Final!AT136</f>
        <v>0.356943933673918</v>
      </c>
      <c r="AY39" s="10">
        <f>[2]Final!AD136</f>
        <v>1.14838815807896</v>
      </c>
      <c r="AZ39" s="10">
        <f>[2]Final!AF136</f>
        <v>0.356416369592843</v>
      </c>
      <c r="BA39" s="12">
        <f t="shared" si="4"/>
        <v>5.69714212896689</v>
      </c>
      <c r="BB39" s="12">
        <f t="shared" si="5"/>
        <v>3.7444065933084</v>
      </c>
      <c r="BC39" s="11">
        <f>[2]Final!AI136/10</f>
        <v>21.3087491067345</v>
      </c>
      <c r="BD39" s="11">
        <f>[2]Final!AJ136/10</f>
        <v>4.09078373862339</v>
      </c>
      <c r="BE39" s="11">
        <f>[2]Final!AK136/10</f>
        <v>2.50167733773479</v>
      </c>
      <c r="BF39" s="11">
        <f>[2]Final!M136/10</f>
        <v>20.1367873731535</v>
      </c>
      <c r="BG39" s="11">
        <f>[2]Final!N136/10</f>
        <v>3.88331356876526</v>
      </c>
      <c r="BH39" s="11">
        <f>[2]Final!O136/10</f>
        <v>2.3326411194028</v>
      </c>
      <c r="BI39" s="14">
        <f>[2]Final!X136</f>
        <v>0.721241241478715</v>
      </c>
      <c r="BJ39" s="14">
        <f>[2]Final!Y136</f>
        <v>0.18493164253469</v>
      </c>
      <c r="BK39" s="14">
        <f>[2]Final!Z136</f>
        <v>0.0938271159865945</v>
      </c>
      <c r="BL39" s="14">
        <f>[2]Final!Q136</f>
        <v>0.125508717327195</v>
      </c>
      <c r="BM39" s="10">
        <f>[2]Final!D136</f>
        <v>0.0484870161874027</v>
      </c>
      <c r="BN39" s="10">
        <f>[2]Final!E136</f>
        <v>0.127047087210745</v>
      </c>
      <c r="BO39" s="10">
        <f>[2]Final!F136</f>
        <v>0.0778111014313539</v>
      </c>
      <c r="BP39" s="11">
        <f>[2]Data!$BB40/10</f>
        <v>14.2715151362364</v>
      </c>
      <c r="BQ39" s="11">
        <f>[2]Data!$BD40/10</f>
        <v>3.33938302112395</v>
      </c>
      <c r="BR39" s="21">
        <f>[2]Data!$CR40/10</f>
        <v>4.37381855654796</v>
      </c>
      <c r="BS39" s="22">
        <f>[2]Data!BP40</f>
        <v>0.657242966481408</v>
      </c>
      <c r="BT39" s="22">
        <f>[2]Data!BQ40</f>
        <v>0.657242966481408</v>
      </c>
      <c r="BU39" s="22">
        <f>[2]Data!BR40</f>
        <v>0.657242966481408</v>
      </c>
      <c r="BV39" s="22">
        <f>[2]Data!BS40</f>
        <v>0.657242966481408</v>
      </c>
      <c r="BW39" s="21">
        <f>[2]Data!$AZ40</f>
        <v>100.1</v>
      </c>
      <c r="BX39" s="10"/>
    </row>
    <row r="40" spans="1:76">
      <c r="A40" s="1">
        <v>1977</v>
      </c>
      <c r="B40" s="11">
        <f>[2]OECD!AB33</f>
        <v>30.9182114413731</v>
      </c>
      <c r="C40" s="11">
        <f>[2]OECD!EA33</f>
        <v>19.8249697072997</v>
      </c>
      <c r="D40" s="10">
        <f>[2]OECD!EH33</f>
        <v>1.10436692939745</v>
      </c>
      <c r="E40" s="10">
        <f>[2]OECD!EI33</f>
        <v>0.394628053961101</v>
      </c>
      <c r="F40" s="10">
        <f>[2]OECD!CG33</f>
        <v>1.11945073784036</v>
      </c>
      <c r="G40" s="10">
        <f>[2]OECD!CH33</f>
        <v>0.398995408804958</v>
      </c>
      <c r="H40" s="12">
        <f t="shared" si="0"/>
        <v>6.37774733905695</v>
      </c>
      <c r="I40" s="12">
        <f t="shared" si="1"/>
        <v>4.08945543429532</v>
      </c>
      <c r="J40" s="11">
        <f>[2]OECD!Y33</f>
        <v>23.5326495641071</v>
      </c>
      <c r="K40" s="11">
        <f>[2]OECD!Z33</f>
        <v>4.5497422393709</v>
      </c>
      <c r="L40" s="11">
        <f>[2]OECD!AA33</f>
        <v>2.83581963789507</v>
      </c>
      <c r="M40" s="11">
        <f>[2]OECD!AV33</f>
        <v>23.0201836672517</v>
      </c>
      <c r="N40" s="11">
        <f>[2]OECD!AW33</f>
        <v>4.62888794107564</v>
      </c>
      <c r="O40" s="11">
        <f>[2]OECD!AX33</f>
        <v>2.78388600134403</v>
      </c>
      <c r="P40" s="14">
        <f>[2]OECD!BX33</f>
        <v>0.712862499744117</v>
      </c>
      <c r="Q40" s="14">
        <f>[2]OECD!BY33</f>
        <v>0.189762207293144</v>
      </c>
      <c r="R40" s="14">
        <f>[2]OECD!BZ33</f>
        <v>0.0973752929627386</v>
      </c>
      <c r="S40" s="14">
        <f>[2]OECD!BR33</f>
        <v>0.152764837567086</v>
      </c>
      <c r="T40" s="10">
        <f>[2]OECD!DR$7</f>
        <v>0.05</v>
      </c>
      <c r="U40" s="10">
        <f>[2]OECD!DS$7</f>
        <v>0.125</v>
      </c>
      <c r="V40" s="10">
        <f>[2]OECD!DT$7</f>
        <v>0.08</v>
      </c>
      <c r="W40" s="16">
        <f>[2]OECD!BM33</f>
        <v>-0.0243990325065196</v>
      </c>
      <c r="X40" s="16">
        <f>[2]OECD!BN33</f>
        <v>-0.0243990325065196</v>
      </c>
      <c r="Y40" s="16">
        <f>[2]OECD!BO33</f>
        <v>-0.0243990325065196</v>
      </c>
      <c r="Z40" s="11">
        <f>[2]Final!AL37/10</f>
        <v>37.6528115087102</v>
      </c>
      <c r="AA40" s="11">
        <f>[2]Final!AP37/10</f>
        <v>24.1432415639659</v>
      </c>
      <c r="AB40" s="10">
        <f>[2]Final!AS37</f>
        <v>1.10634816718235</v>
      </c>
      <c r="AC40" s="10">
        <f>[2]Final!AT37</f>
        <v>0.399320019009281</v>
      </c>
      <c r="AD40" s="10">
        <f>[2]Final!AD37</f>
        <v>1.1181312015022</v>
      </c>
      <c r="AE40" s="10">
        <f>[2]Final!AF37</f>
        <v>0.403748662681788</v>
      </c>
      <c r="AF40" s="12">
        <f t="shared" si="2"/>
        <v>6.45372578792084</v>
      </c>
      <c r="AG40" s="12">
        <f t="shared" si="3"/>
        <v>4.138173337981</v>
      </c>
      <c r="AH40" s="11">
        <f>[2]Final!AI37/10</f>
        <v>29.0206324348793</v>
      </c>
      <c r="AI40" s="11">
        <f>[2]Final!AJ37/10</f>
        <v>5.31710588047948</v>
      </c>
      <c r="AJ40" s="11">
        <f>[2]Final!AK37/10</f>
        <v>3.3150731933515</v>
      </c>
      <c r="AK40" s="11">
        <f>[2]Final!M37/10</f>
        <v>32.2266223008988</v>
      </c>
      <c r="AL40" s="11">
        <f>[2]Final!N37/10</f>
        <v>6.53109681210039</v>
      </c>
      <c r="AM40" s="11">
        <f>[2]Final!O37/10</f>
        <v>3.74367293226847</v>
      </c>
      <c r="AN40" s="14">
        <f>[2]Final!X37</f>
        <v>0.706798347178436</v>
      </c>
      <c r="AO40" s="14">
        <f>[2]Final!Y37</f>
        <v>0.19903693148124</v>
      </c>
      <c r="AP40" s="14">
        <f>[2]Final!Z37</f>
        <v>0.0941647213403236</v>
      </c>
      <c r="AQ40" s="14">
        <f>[2]Final!Q37</f>
        <v>0.112534439249737</v>
      </c>
      <c r="AR40" s="10">
        <f>[2]Final!D37</f>
        <v>0.0224800639096456</v>
      </c>
      <c r="AS40" s="10">
        <f>[2]Final!E37</f>
        <v>0.0848135378764366</v>
      </c>
      <c r="AT40" s="10">
        <f>[2]Final!F37</f>
        <v>0.045980805186964</v>
      </c>
      <c r="AU40" s="11">
        <f>[2]Final!AL137/10</f>
        <v>30.8173519334043</v>
      </c>
      <c r="AV40" s="11">
        <f>[2]Final!AP137/10</f>
        <v>19.7602978974841</v>
      </c>
      <c r="AW40" s="10">
        <f>[2]Final!AS137</f>
        <v>1.10451667620062</v>
      </c>
      <c r="AX40" s="10">
        <f>[2]Final!AT137</f>
        <v>0.394250527211489</v>
      </c>
      <c r="AY40" s="10">
        <f>[2]Final!AD137</f>
        <v>1.11899070062815</v>
      </c>
      <c r="AZ40" s="10">
        <f>[2]Final!AF137</f>
        <v>0.398826603126037</v>
      </c>
      <c r="BA40" s="12">
        <f t="shared" si="4"/>
        <v>6.37504906247081</v>
      </c>
      <c r="BB40" s="12">
        <f t="shared" si="5"/>
        <v>4.0877252808004</v>
      </c>
      <c r="BC40" s="11">
        <f>[2]Final!AI137/10</f>
        <v>23.4836323384926</v>
      </c>
      <c r="BD40" s="11">
        <f>[2]Final!AJ137/10</f>
        <v>4.50644689580784</v>
      </c>
      <c r="BE40" s="11">
        <f>[2]Final!AK137/10</f>
        <v>2.82727269910382</v>
      </c>
      <c r="BF40" s="11">
        <f>[2]Final!M137/10</f>
        <v>22.4464523582479</v>
      </c>
      <c r="BG40" s="11">
        <f>[2]Final!N137/10</f>
        <v>4.35243577164085</v>
      </c>
      <c r="BH40" s="11">
        <f>[2]Final!O137/10</f>
        <v>2.67858497749575</v>
      </c>
      <c r="BI40" s="14">
        <f>[2]Final!X137</f>
        <v>0.716566533835325</v>
      </c>
      <c r="BJ40" s="14">
        <f>[2]Final!Y137</f>
        <v>0.186887916131239</v>
      </c>
      <c r="BK40" s="14">
        <f>[2]Final!Z137</f>
        <v>0.0965455500334357</v>
      </c>
      <c r="BL40" s="14">
        <f>[2]Final!Q137</f>
        <v>0.158855530052071</v>
      </c>
      <c r="BM40" s="10">
        <f>[2]Final!D137</f>
        <v>0.0490582935413006</v>
      </c>
      <c r="BN40" s="10">
        <f>[2]Final!E137</f>
        <v>0.129429556846118</v>
      </c>
      <c r="BO40" s="10">
        <f>[2]Final!F137</f>
        <v>0.079119949065759</v>
      </c>
      <c r="BP40" s="11">
        <f>[2]Data!$BB41/10</f>
        <v>15.2655044646909</v>
      </c>
      <c r="BQ40" s="11">
        <f>[2]Data!$BD41/10</f>
        <v>3.12599003587087</v>
      </c>
      <c r="BR40" s="21">
        <f>[2]Data!$CR41/10</f>
        <v>4.6784483683306</v>
      </c>
      <c r="BS40" s="22">
        <f>[2]Data!BP41</f>
        <v>0.641206873977547</v>
      </c>
      <c r="BT40" s="22">
        <f>[2]Data!BQ41</f>
        <v>0.641206873977547</v>
      </c>
      <c r="BU40" s="22">
        <f>[2]Data!BR41</f>
        <v>0.641206873977547</v>
      </c>
      <c r="BV40" s="22">
        <f>[2]Data!BS41</f>
        <v>0.641206873977547</v>
      </c>
      <c r="BW40" s="21">
        <f>[2]Data!$AZ41</f>
        <v>100</v>
      </c>
      <c r="BX40" s="10"/>
    </row>
    <row r="41" spans="1:76">
      <c r="A41" s="1">
        <v>1978</v>
      </c>
      <c r="B41" s="11">
        <f>[2]OECD!AB34</f>
        <v>33.7791728437069</v>
      </c>
      <c r="C41" s="11">
        <f>[2]OECD!EA34</f>
        <v>24.1191201069322</v>
      </c>
      <c r="D41" s="10">
        <f>[2]OECD!EH34</f>
        <v>1.09250847436412</v>
      </c>
      <c r="E41" s="10">
        <f>[2]OECD!EI34</f>
        <v>0.431134493174323</v>
      </c>
      <c r="F41" s="10">
        <f>[2]OECD!CG34</f>
        <v>1.09825064755926</v>
      </c>
      <c r="G41" s="10">
        <f>[2]OECD!CH34</f>
        <v>0.438196966093215</v>
      </c>
      <c r="H41" s="12">
        <f t="shared" si="0"/>
        <v>7.00436514508861</v>
      </c>
      <c r="I41" s="12">
        <f t="shared" si="1"/>
        <v>5.00128067045536</v>
      </c>
      <c r="J41" s="11">
        <f>[2]OECD!Y34</f>
        <v>25.674258476376</v>
      </c>
      <c r="K41" s="11">
        <f>[2]OECD!Z34</f>
        <v>4.94339848736452</v>
      </c>
      <c r="L41" s="11">
        <f>[2]OECD!AA34</f>
        <v>3.16151587996636</v>
      </c>
      <c r="M41" s="11">
        <f>[2]OECD!AV34</f>
        <v>25.2343118156324</v>
      </c>
      <c r="N41" s="11">
        <f>[2]OECD!AW34</f>
        <v>5.06300838759222</v>
      </c>
      <c r="O41" s="11">
        <f>[2]OECD!AX34</f>
        <v>3.12361224888616</v>
      </c>
      <c r="P41" s="14">
        <f>[2]OECD!BX34</f>
        <v>0.703189326704502</v>
      </c>
      <c r="Q41" s="14">
        <f>[2]OECD!BY34</f>
        <v>0.196172982173565</v>
      </c>
      <c r="R41" s="14">
        <f>[2]OECD!BZ34</f>
        <v>0.100637691121933</v>
      </c>
      <c r="S41" s="14">
        <f>[2]OECD!BR34</f>
        <v>0.267989187433228</v>
      </c>
      <c r="T41" s="10">
        <f>[2]OECD!DR$7</f>
        <v>0.05</v>
      </c>
      <c r="U41" s="10">
        <f>[2]OECD!DS$7</f>
        <v>0.125</v>
      </c>
      <c r="V41" s="10">
        <f>[2]OECD!DT$7</f>
        <v>0.08</v>
      </c>
      <c r="W41" s="16">
        <f>[2]OECD!BM34</f>
        <v>0.110230993255283</v>
      </c>
      <c r="X41" s="16">
        <f>[2]OECD!BN34</f>
        <v>0.110230993255283</v>
      </c>
      <c r="Y41" s="16">
        <f>[2]OECD!BO34</f>
        <v>0.110230993255283</v>
      </c>
      <c r="Z41" s="11">
        <f>[2]Final!AL38/10</f>
        <v>41.2661400891386</v>
      </c>
      <c r="AA41" s="11">
        <f>[2]Final!AP38/10</f>
        <v>29.4649899736918</v>
      </c>
      <c r="AB41" s="10">
        <f>[2]Final!AS38</f>
        <v>1.09596437651389</v>
      </c>
      <c r="AC41" s="10">
        <f>[2]Final!AT38</f>
        <v>0.437640515663022</v>
      </c>
      <c r="AD41" s="10">
        <f>[2]Final!AD38</f>
        <v>1.10360395528045</v>
      </c>
      <c r="AE41" s="10">
        <f>[2]Final!AF38</f>
        <v>0.445578621074812</v>
      </c>
      <c r="AF41" s="12">
        <f t="shared" si="2"/>
        <v>7.12235730584485</v>
      </c>
      <c r="AG41" s="12">
        <f t="shared" si="3"/>
        <v>5.08552983517362</v>
      </c>
      <c r="AH41" s="11">
        <f>[2]Final!AI38/10</f>
        <v>31.7069120758458</v>
      </c>
      <c r="AI41" s="11">
        <f>[2]Final!AJ38/10</f>
        <v>5.84078738106784</v>
      </c>
      <c r="AJ41" s="11">
        <f>[2]Final!AK38/10</f>
        <v>3.71844063222499</v>
      </c>
      <c r="AK41" s="11">
        <f>[2]Final!M38/10</f>
        <v>35.3745064879717</v>
      </c>
      <c r="AL41" s="11">
        <f>[2]Final!N38/10</f>
        <v>7.26537968395381</v>
      </c>
      <c r="AM41" s="11">
        <f>[2]Final!O38/10</f>
        <v>4.22706609373274</v>
      </c>
      <c r="AN41" s="14">
        <f>[2]Final!X38</f>
        <v>0.699587351598385</v>
      </c>
      <c r="AO41" s="14">
        <f>[2]Final!Y38</f>
        <v>0.203764985363698</v>
      </c>
      <c r="AP41" s="14">
        <f>[2]Final!Z38</f>
        <v>0.0966476630379167</v>
      </c>
      <c r="AQ41" s="14">
        <f>[2]Final!Q38</f>
        <v>0.231176010710112</v>
      </c>
      <c r="AR41" s="10">
        <f>[2]Final!D38</f>
        <v>0.0226147806626133</v>
      </c>
      <c r="AS41" s="10">
        <f>[2]Final!E38</f>
        <v>0.0860929807998525</v>
      </c>
      <c r="AT41" s="10">
        <f>[2]Final!F38</f>
        <v>0.0463145173318616</v>
      </c>
      <c r="AU41" s="11">
        <f>[2]Final!AL138/10</f>
        <v>33.6706395459831</v>
      </c>
      <c r="AV41" s="11">
        <f>[2]Final!AP138/10</f>
        <v>24.0416247918304</v>
      </c>
      <c r="AW41" s="10">
        <f>[2]Final!AS138</f>
        <v>1.09258704702288</v>
      </c>
      <c r="AX41" s="10">
        <f>[2]Final!AT138</f>
        <v>0.430753019313215</v>
      </c>
      <c r="AY41" s="10">
        <f>[2]Final!AD138</f>
        <v>1.09814434188475</v>
      </c>
      <c r="AZ41" s="10">
        <f>[2]Final!AF138</f>
        <v>0.437969177615972</v>
      </c>
      <c r="BA41" s="12">
        <f t="shared" si="4"/>
        <v>7.00072405718999</v>
      </c>
      <c r="BB41" s="12">
        <f t="shared" si="5"/>
        <v>4.99868084846584</v>
      </c>
      <c r="BC41" s="11">
        <f>[2]Final!AI138/10</f>
        <v>25.623870974679</v>
      </c>
      <c r="BD41" s="11">
        <f>[2]Final!AJ138/10</f>
        <v>4.89492374337867</v>
      </c>
      <c r="BE41" s="11">
        <f>[2]Final!AK138/10</f>
        <v>3.15184482792547</v>
      </c>
      <c r="BF41" s="11">
        <f>[2]Final!M138/10</f>
        <v>24.6060933180678</v>
      </c>
      <c r="BG41" s="11">
        <f>[2]Final!N138/10</f>
        <v>4.75867957797057</v>
      </c>
      <c r="BH41" s="11">
        <f>[2]Final!O138/10</f>
        <v>3.00476374561306</v>
      </c>
      <c r="BI41" s="14">
        <f>[2]Final!X138</f>
        <v>0.712934780610666</v>
      </c>
      <c r="BJ41" s="14">
        <f>[2]Final!Y138</f>
        <v>0.188126652767059</v>
      </c>
      <c r="BK41" s="14">
        <f>[2]Final!Z138</f>
        <v>0.0989385666222751</v>
      </c>
      <c r="BL41" s="14">
        <f>[2]Final!Q138</f>
        <v>0.275098397101419</v>
      </c>
      <c r="BM41" s="10">
        <f>[2]Final!D138</f>
        <v>0.0492933276206531</v>
      </c>
      <c r="BN41" s="10">
        <f>[2]Final!E138</f>
        <v>0.130350436967465</v>
      </c>
      <c r="BO41" s="10">
        <f>[2]Final!F138</f>
        <v>0.0796400542744168</v>
      </c>
      <c r="BP41" s="11">
        <f>[2]Data!$BB42/10</f>
        <v>17.454</v>
      </c>
      <c r="BQ41" s="11">
        <f>[2]Data!$BD42/10</f>
        <v>3.574</v>
      </c>
      <c r="BR41" s="21">
        <f>[2]Data!$CR42/10</f>
        <v>5.48102552841065</v>
      </c>
      <c r="BS41" s="22">
        <f>[2]Data!BP42</f>
        <v>0.714023407811942</v>
      </c>
      <c r="BT41" s="22">
        <f>[2]Data!BQ42</f>
        <v>0.714023407811942</v>
      </c>
      <c r="BU41" s="22">
        <f>[2]Data!BR42</f>
        <v>0.714023407811942</v>
      </c>
      <c r="BV41" s="22">
        <f>[2]Data!BS42</f>
        <v>0.714023407811942</v>
      </c>
      <c r="BW41" s="21">
        <f>[2]Data!$AZ42</f>
        <v>100.3</v>
      </c>
      <c r="BX41" s="10"/>
    </row>
    <row r="42" spans="1:76">
      <c r="A42" s="1">
        <v>1979</v>
      </c>
      <c r="B42" s="11">
        <f>[2]OECD!AB35</f>
        <v>36.7641622924872</v>
      </c>
      <c r="C42" s="11">
        <f>[2]OECD!EA35</f>
        <v>27.3497862459953</v>
      </c>
      <c r="D42" s="10">
        <f>[2]OECD!EH35</f>
        <v>1.08834685253552</v>
      </c>
      <c r="E42" s="10">
        <f>[2]OECD!EI35</f>
        <v>0.469223868665773</v>
      </c>
      <c r="F42" s="10">
        <f>[2]OECD!CG35</f>
        <v>1.09031543370455</v>
      </c>
      <c r="G42" s="10">
        <f>[2]OECD!CH35</f>
        <v>0.477772915133942</v>
      </c>
      <c r="H42" s="12">
        <f t="shared" si="0"/>
        <v>7.63696742099233</v>
      </c>
      <c r="I42" s="12">
        <f t="shared" si="1"/>
        <v>5.6813324038245</v>
      </c>
      <c r="J42" s="11">
        <f>[2]OECD!Y35</f>
        <v>27.9062910814958</v>
      </c>
      <c r="K42" s="11">
        <f>[2]OECD!Z35</f>
        <v>5.34980189585812</v>
      </c>
      <c r="L42" s="11">
        <f>[2]OECD!AA35</f>
        <v>3.50806931513328</v>
      </c>
      <c r="M42" s="11">
        <f>[2]OECD!AV35</f>
        <v>27.4772049014727</v>
      </c>
      <c r="N42" s="11">
        <f>[2]OECD!AW35</f>
        <v>5.48970687105207</v>
      </c>
      <c r="O42" s="11">
        <f>[2]OECD!AX35</f>
        <v>3.4737422891144</v>
      </c>
      <c r="P42" s="14">
        <f>[2]OECD!BX35</f>
        <v>0.703386569799057</v>
      </c>
      <c r="Q42" s="14">
        <f>[2]OECD!BY35</f>
        <v>0.194124309513312</v>
      </c>
      <c r="R42" s="14">
        <f>[2]OECD!BZ35</f>
        <v>0.102489120687631</v>
      </c>
      <c r="S42" s="14">
        <f>[2]OECD!BR35</f>
        <v>0.14214185476613</v>
      </c>
      <c r="T42" s="10">
        <f>[2]OECD!DR$7</f>
        <v>0.05</v>
      </c>
      <c r="U42" s="10">
        <f>[2]OECD!DS$7</f>
        <v>0.125</v>
      </c>
      <c r="V42" s="10">
        <f>[2]OECD!DT$7</f>
        <v>0.08</v>
      </c>
      <c r="W42" s="16">
        <f>[2]OECD!BM35</f>
        <v>-0.00394085348064555</v>
      </c>
      <c r="X42" s="16">
        <f>[2]OECD!BN35</f>
        <v>-0.00394085348064555</v>
      </c>
      <c r="Y42" s="16">
        <f>[2]OECD!BO35</f>
        <v>-0.00394085348064555</v>
      </c>
      <c r="Z42" s="11">
        <f>[2]Final!AL39/10</f>
        <v>45.0529814363217</v>
      </c>
      <c r="AA42" s="11">
        <f>[2]Final!AP39/10</f>
        <v>33.5160475635261</v>
      </c>
      <c r="AB42" s="10">
        <f>[2]Final!AS39</f>
        <v>1.09176630862502</v>
      </c>
      <c r="AC42" s="10">
        <f>[2]Final!AT39</f>
        <v>0.477801170290166</v>
      </c>
      <c r="AD42" s="10">
        <f>[2]Final!AD39</f>
        <v>1.09760997901159</v>
      </c>
      <c r="AE42" s="10">
        <f>[2]Final!AF39</f>
        <v>0.48907154092594</v>
      </c>
      <c r="AF42" s="12">
        <f t="shared" si="2"/>
        <v>7.81757045298145</v>
      </c>
      <c r="AG42" s="12">
        <f t="shared" si="3"/>
        <v>5.81568754786352</v>
      </c>
      <c r="AH42" s="11">
        <f>[2]Final!AI39/10</f>
        <v>34.5279497965583</v>
      </c>
      <c r="AI42" s="11">
        <f>[2]Final!AJ39/10</f>
        <v>6.37552449415918</v>
      </c>
      <c r="AJ42" s="11">
        <f>[2]Final!AK39/10</f>
        <v>4.14950714560418</v>
      </c>
      <c r="AK42" s="11">
        <f>[2]Final!M39/10</f>
        <v>38.6341602073169</v>
      </c>
      <c r="AL42" s="11">
        <f>[2]Final!N39/10</f>
        <v>8.02927741191678</v>
      </c>
      <c r="AM42" s="11">
        <f>[2]Final!O39/10</f>
        <v>4.73845861444005</v>
      </c>
      <c r="AN42" s="14">
        <f>[2]Final!X39</f>
        <v>0.692150318241134</v>
      </c>
      <c r="AO42" s="14">
        <f>[2]Final!Y39</f>
        <v>0.208824548156534</v>
      </c>
      <c r="AP42" s="14">
        <f>[2]Final!Z39</f>
        <v>0.0990251336023321</v>
      </c>
      <c r="AQ42" s="14">
        <f>[2]Final!Q39</f>
        <v>0.160861156407574</v>
      </c>
      <c r="AR42" s="10">
        <f>[2]Final!D39</f>
        <v>0.0227310087655156</v>
      </c>
      <c r="AS42" s="10">
        <f>[2]Final!E39</f>
        <v>0.0875033347914912</v>
      </c>
      <c r="AT42" s="10">
        <f>[2]Final!F39</f>
        <v>0.046604644390541</v>
      </c>
      <c r="AU42" s="11">
        <f>[2]Final!AL139/10</f>
        <v>36.6469496431091</v>
      </c>
      <c r="AV42" s="11">
        <f>[2]Final!AP139/10</f>
        <v>27.2625888040867</v>
      </c>
      <c r="AW42" s="10">
        <f>[2]Final!AS139</f>
        <v>1.08839481926268</v>
      </c>
      <c r="AX42" s="10">
        <f>[2]Final!AT139</f>
        <v>0.46882935460226</v>
      </c>
      <c r="AY42" s="10">
        <f>[2]Final!AD139</f>
        <v>1.09034923577269</v>
      </c>
      <c r="AZ42" s="10">
        <f>[2]Final!AF139</f>
        <v>0.477539358105569</v>
      </c>
      <c r="BA42" s="12">
        <f t="shared" si="4"/>
        <v>7.6332341256126</v>
      </c>
      <c r="BB42" s="12">
        <f t="shared" si="5"/>
        <v>5.67855511136734</v>
      </c>
      <c r="BC42" s="11">
        <f>[2]Final!AI139/10</f>
        <v>27.854212366689</v>
      </c>
      <c r="BD42" s="11">
        <f>[2]Final!AJ139/10</f>
        <v>5.29561239252691</v>
      </c>
      <c r="BE42" s="11">
        <f>[2]Final!AK139/10</f>
        <v>3.49712488389325</v>
      </c>
      <c r="BF42" s="11">
        <f>[2]Final!M139/10</f>
        <v>26.7953142162101</v>
      </c>
      <c r="BG42" s="11">
        <f>[2]Final!N139/10</f>
        <v>5.15926089410546</v>
      </c>
      <c r="BH42" s="11">
        <f>[2]Final!O139/10</f>
        <v>3.34137825722386</v>
      </c>
      <c r="BI42" s="14">
        <f>[2]Final!X139</f>
        <v>0.709740701215486</v>
      </c>
      <c r="BJ42" s="14">
        <f>[2]Final!Y139</f>
        <v>0.189044947815958</v>
      </c>
      <c r="BK42" s="14">
        <f>[2]Final!Z139</f>
        <v>0.101214350968556</v>
      </c>
      <c r="BL42" s="14">
        <f>[2]Final!Q139</f>
        <v>0.202819335561965</v>
      </c>
      <c r="BM42" s="10">
        <f>[2]Final!D139</f>
        <v>0.049383965343369</v>
      </c>
      <c r="BN42" s="10">
        <f>[2]Final!E139</f>
        <v>0.1306606426111</v>
      </c>
      <c r="BO42" s="10">
        <f>[2]Final!F139</f>
        <v>0.0798292230323492</v>
      </c>
      <c r="BP42" s="11">
        <f>[2]Data!$BB43/10</f>
        <v>19.473</v>
      </c>
      <c r="BQ42" s="11">
        <f>[2]Data!$BD43/10</f>
        <v>3.95988263803687</v>
      </c>
      <c r="BR42" s="21">
        <f>[2]Data!$CR43/10</f>
        <v>5.95445590469823</v>
      </c>
      <c r="BS42" s="22">
        <f>[2]Data!BP43</f>
        <v>0.743925185304284</v>
      </c>
      <c r="BT42" s="22">
        <f>[2]Data!BQ43</f>
        <v>0.743925185304284</v>
      </c>
      <c r="BU42" s="22">
        <f>[2]Data!BR43</f>
        <v>0.743925185304284</v>
      </c>
      <c r="BV42" s="22">
        <f>[2]Data!BS43</f>
        <v>0.743925185304284</v>
      </c>
      <c r="BW42" s="21">
        <f>[2]Data!$AZ43</f>
        <v>104.6</v>
      </c>
      <c r="BX42" s="10"/>
    </row>
    <row r="43" spans="1:76">
      <c r="A43" s="1">
        <v>1980</v>
      </c>
      <c r="B43" s="11">
        <f>[2]OECD!AB36</f>
        <v>41.1241120040429</v>
      </c>
      <c r="C43" s="11">
        <f>[2]OECD!EA36</f>
        <v>32.4941542523385</v>
      </c>
      <c r="D43" s="10">
        <f>[2]OECD!EH36</f>
        <v>1.11856798762467</v>
      </c>
      <c r="E43" s="10">
        <f>[2]OECD!EI36</f>
        <v>0.524858798518938</v>
      </c>
      <c r="F43" s="10">
        <f>[2]OECD!CG36</f>
        <v>1.10451533651591</v>
      </c>
      <c r="G43" s="10">
        <f>[2]OECD!CH36</f>
        <v>0.527707512137355</v>
      </c>
      <c r="H43" s="12">
        <f t="shared" si="0"/>
        <v>8.43514764095841</v>
      </c>
      <c r="I43" s="12">
        <f t="shared" si="1"/>
        <v>6.6650190175439</v>
      </c>
      <c r="J43" s="11">
        <f>[2]OECD!Y36</f>
        <v>31.0805840171411</v>
      </c>
      <c r="K43" s="11">
        <f>[2]OECD!Z36</f>
        <v>6.01857107037406</v>
      </c>
      <c r="L43" s="11">
        <f>[2]OECD!AA36</f>
        <v>4.02495691652774</v>
      </c>
      <c r="M43" s="11">
        <f>[2]OECD!AV36</f>
        <v>30.2496795377625</v>
      </c>
      <c r="N43" s="11">
        <f>[2]OECD!AW36</f>
        <v>6.06313224865716</v>
      </c>
      <c r="O43" s="11">
        <f>[2]OECD!AX36</f>
        <v>3.92345116232345</v>
      </c>
      <c r="P43" s="14">
        <f>[2]OECD!BX36</f>
        <v>0.701779703789755</v>
      </c>
      <c r="Q43" s="14">
        <f>[2]OECD!BY36</f>
        <v>0.193516951188313</v>
      </c>
      <c r="R43" s="14">
        <f>[2]OECD!BZ36</f>
        <v>0.104703345021933</v>
      </c>
      <c r="S43" s="14">
        <f>[2]OECD!BR36</f>
        <v>0.115092355935653</v>
      </c>
      <c r="T43" s="10">
        <f>[2]OECD!DR$7</f>
        <v>0.05</v>
      </c>
      <c r="U43" s="10">
        <f>[2]OECD!DS$7</f>
        <v>0.125</v>
      </c>
      <c r="V43" s="10">
        <f>[2]OECD!DT$7</f>
        <v>0.08</v>
      </c>
      <c r="W43" s="16">
        <f>[2]OECD!BM36</f>
        <v>-0.0300143184899907</v>
      </c>
      <c r="X43" s="16">
        <f>[2]OECD!BN36</f>
        <v>-0.0300143184899907</v>
      </c>
      <c r="Y43" s="16">
        <f>[2]OECD!BO36</f>
        <v>-0.0300143184899907</v>
      </c>
      <c r="Z43" s="11">
        <f>[2]Final!AL40/10</f>
        <v>50.289875880116</v>
      </c>
      <c r="AA43" s="11">
        <f>[2]Final!AP40/10</f>
        <v>39.7364685714987</v>
      </c>
      <c r="AB43" s="10">
        <f>[2]Final!AS40</f>
        <v>1.11623857682307</v>
      </c>
      <c r="AC43" s="10">
        <f>[2]Final!AT40</f>
        <v>0.533340098329093</v>
      </c>
      <c r="AD43" s="10">
        <f>[2]Final!AD40</f>
        <v>1.10695243535736</v>
      </c>
      <c r="AE43" s="10">
        <f>[2]Final!AF40</f>
        <v>0.541378933291944</v>
      </c>
      <c r="AF43" s="12">
        <f t="shared" si="2"/>
        <v>8.65367865150552</v>
      </c>
      <c r="AG43" s="12">
        <f t="shared" si="3"/>
        <v>6.83769096155911</v>
      </c>
      <c r="AH43" s="11">
        <f>[2]Final!AI40/10</f>
        <v>38.3514110937868</v>
      </c>
      <c r="AI43" s="11">
        <f>[2]Final!AJ40/10</f>
        <v>7.17725256858235</v>
      </c>
      <c r="AJ43" s="11">
        <f>[2]Final!AK40/10</f>
        <v>4.76121221774685</v>
      </c>
      <c r="AK43" s="11">
        <f>[2]Final!M40/10</f>
        <v>42.5053125026701</v>
      </c>
      <c r="AL43" s="11">
        <f>[2]Final!N40/10</f>
        <v>8.97049564031594</v>
      </c>
      <c r="AM43" s="11">
        <f>[2]Final!O40/10</f>
        <v>5.36725710416623</v>
      </c>
      <c r="AN43" s="14">
        <f>[2]Final!X40</f>
        <v>0.690054341562673</v>
      </c>
      <c r="AO43" s="14">
        <f>[2]Final!Y40</f>
        <v>0.209008856310447</v>
      </c>
      <c r="AP43" s="14">
        <f>[2]Final!Z40</f>
        <v>0.10093680212688</v>
      </c>
      <c r="AQ43" s="14">
        <f>[2]Final!Q40</f>
        <v>0.184340658321435</v>
      </c>
      <c r="AR43" s="10">
        <f>[2]Final!D40</f>
        <v>0.0225106610339272</v>
      </c>
      <c r="AS43" s="10">
        <f>[2]Final!E40</f>
        <v>0.0870712887979572</v>
      </c>
      <c r="AT43" s="10">
        <f>[2]Final!F40</f>
        <v>0.0460090019556682</v>
      </c>
      <c r="AU43" s="11">
        <f>[2]Final!AL140/10</f>
        <v>40.9970147457132</v>
      </c>
      <c r="AV43" s="11">
        <f>[2]Final!AP140/10</f>
        <v>32.3937285479048</v>
      </c>
      <c r="AW43" s="10">
        <f>[2]Final!AS140</f>
        <v>1.11870196960369</v>
      </c>
      <c r="AX43" s="10">
        <f>[2]Final!AT140</f>
        <v>0.524480322401573</v>
      </c>
      <c r="AY43" s="10">
        <f>[2]Final!AD140</f>
        <v>1.10515004981415</v>
      </c>
      <c r="AZ43" s="10">
        <f>[2]Final!AF140</f>
        <v>0.527752645398588</v>
      </c>
      <c r="BA43" s="12">
        <f t="shared" si="4"/>
        <v>8.43586907416385</v>
      </c>
      <c r="BB43" s="12">
        <f t="shared" si="5"/>
        <v>6.66558905688866</v>
      </c>
      <c r="BC43" s="11">
        <f>[2]Final!AI140/10</f>
        <v>31.0264502963938</v>
      </c>
      <c r="BD43" s="11">
        <f>[2]Final!AJ140/10</f>
        <v>5.95800772145798</v>
      </c>
      <c r="BE43" s="11">
        <f>[2]Final!AK140/10</f>
        <v>4.01255672786144</v>
      </c>
      <c r="BF43" s="11">
        <f>[2]Final!M140/10</f>
        <v>29.5117360655082</v>
      </c>
      <c r="BG43" s="11">
        <f>[2]Final!N140/10</f>
        <v>5.70570347086794</v>
      </c>
      <c r="BH43" s="11">
        <f>[2]Final!O140/10</f>
        <v>3.77669814025231</v>
      </c>
      <c r="BI43" s="14">
        <f>[2]Final!X140</f>
        <v>0.709962983833935</v>
      </c>
      <c r="BJ43" s="14">
        <f>[2]Final!Y140</f>
        <v>0.186876573059826</v>
      </c>
      <c r="BK43" s="14">
        <f>[2]Final!Z140</f>
        <v>0.103160443106239</v>
      </c>
      <c r="BL43" s="14">
        <f>[2]Final!Q140</f>
        <v>0.229518491191467</v>
      </c>
      <c r="BM43" s="10">
        <f>[2]Final!D140</f>
        <v>0.048814446008496</v>
      </c>
      <c r="BN43" s="10">
        <f>[2]Final!E140</f>
        <v>0.128275324973899</v>
      </c>
      <c r="BO43" s="10">
        <f>[2]Final!F140</f>
        <v>0.0785862660140427</v>
      </c>
      <c r="BP43" s="11">
        <f>[2]Data!$BB44/10</f>
        <v>23.712</v>
      </c>
      <c r="BQ43" s="11">
        <f>[2]Data!$BD44/10</f>
        <v>5.48694549864337</v>
      </c>
      <c r="BR43" s="21">
        <f>[2]Data!$CR44/10</f>
        <v>7.22040431676547</v>
      </c>
      <c r="BS43" s="22">
        <f>[2]Data!BP44</f>
        <v>0.79014847175652</v>
      </c>
      <c r="BT43" s="22">
        <f>[2]Data!BQ44</f>
        <v>0.79014847175652</v>
      </c>
      <c r="BU43" s="22">
        <f>[2]Data!BR44</f>
        <v>0.79014847175652</v>
      </c>
      <c r="BV43" s="22">
        <f>[2]Data!BS44</f>
        <v>0.79014847175652</v>
      </c>
      <c r="BW43" s="21">
        <f>[2]Data!$AZ44</f>
        <v>109.5</v>
      </c>
      <c r="BX43" s="10"/>
    </row>
    <row r="44" spans="1:76">
      <c r="A44" s="1">
        <v>1981</v>
      </c>
      <c r="B44" s="11">
        <f>[2]OECD!AB37</f>
        <v>46.2410308531484</v>
      </c>
      <c r="C44" s="11">
        <f>[2]OECD!EA37</f>
        <v>40.3277240188247</v>
      </c>
      <c r="D44" s="10">
        <f>[2]OECD!EH37</f>
        <v>1.12438313179197</v>
      </c>
      <c r="E44" s="10">
        <f>[2]OECD!EI37</f>
        <v>0.590142379627295</v>
      </c>
      <c r="F44" s="10">
        <f>[2]OECD!CG37</f>
        <v>1.12254925618336</v>
      </c>
      <c r="G44" s="10">
        <f>[2]OECD!CH37</f>
        <v>0.59237767523216</v>
      </c>
      <c r="H44" s="12">
        <f t="shared" si="0"/>
        <v>9.4688687101547</v>
      </c>
      <c r="I44" s="12">
        <f t="shared" si="1"/>
        <v>8.25798899955976</v>
      </c>
      <c r="J44" s="11">
        <f>[2]OECD!Y37</f>
        <v>34.7860662916057</v>
      </c>
      <c r="K44" s="11">
        <f>[2]OECD!Z37</f>
        <v>6.8127695135022</v>
      </c>
      <c r="L44" s="11">
        <f>[2]OECD!AA37</f>
        <v>4.64219504804047</v>
      </c>
      <c r="M44" s="11">
        <f>[2]OECD!AV37</f>
        <v>33.7777693891009</v>
      </c>
      <c r="N44" s="11">
        <f>[2]OECD!AW37</f>
        <v>6.843381644734</v>
      </c>
      <c r="O44" s="11">
        <f>[2]OECD!AX37</f>
        <v>4.51414164821261</v>
      </c>
      <c r="P44" s="14">
        <f>[2]OECD!BX37</f>
        <v>0.693855792131402</v>
      </c>
      <c r="Q44" s="14">
        <f>[2]OECD!BY37</f>
        <v>0.198208807559763</v>
      </c>
      <c r="R44" s="14">
        <f>[2]OECD!BZ37</f>
        <v>0.107935400308835</v>
      </c>
      <c r="S44" s="14">
        <f>[2]OECD!BR37</f>
        <v>0.176356541975322</v>
      </c>
      <c r="T44" s="10">
        <f>[2]OECD!DR$7</f>
        <v>0.05</v>
      </c>
      <c r="U44" s="10">
        <f>[2]OECD!DS$7</f>
        <v>0.125</v>
      </c>
      <c r="V44" s="10">
        <f>[2]OECD!DT$7</f>
        <v>0.08</v>
      </c>
      <c r="W44" s="16">
        <f>[2]OECD!BM37</f>
        <v>0.0383272123835454</v>
      </c>
      <c r="X44" s="16">
        <f>[2]OECD!BN37</f>
        <v>0.0383272123835454</v>
      </c>
      <c r="Y44" s="16">
        <f>[2]OECD!BO37</f>
        <v>0.0383272123835454</v>
      </c>
      <c r="Z44" s="11">
        <f>[2]Final!AL41/10</f>
        <v>56.3965145298505</v>
      </c>
      <c r="AA44" s="11">
        <f>[2]Final!AP41/10</f>
        <v>49.184523606454</v>
      </c>
      <c r="AB44" s="10">
        <f>[2]Final!AS41</f>
        <v>1.12142878746195</v>
      </c>
      <c r="AC44" s="10">
        <f>[2]Final!AT41</f>
        <v>0.598102939774032</v>
      </c>
      <c r="AD44" s="10">
        <f>[2]Final!AD41</f>
        <v>1.11935781861777</v>
      </c>
      <c r="AE44" s="10">
        <f>[2]Final!AF41</f>
        <v>0.605996741815286</v>
      </c>
      <c r="AF44" s="12">
        <f t="shared" si="2"/>
        <v>9.6865628583684</v>
      </c>
      <c r="AG44" s="12">
        <f t="shared" si="3"/>
        <v>8.44784440216866</v>
      </c>
      <c r="AH44" s="11">
        <f>[2]Final!AI41/10</f>
        <v>42.7893753655098</v>
      </c>
      <c r="AI44" s="11">
        <f>[2]Final!AJ41/10</f>
        <v>8.11856666190155</v>
      </c>
      <c r="AJ44" s="11">
        <f>[2]Final!AK41/10</f>
        <v>5.48857250243915</v>
      </c>
      <c r="AK44" s="11">
        <f>[2]Final!M41/10</f>
        <v>47.2351748629363</v>
      </c>
      <c r="AL44" s="11">
        <f>[2]Final!N41/10</f>
        <v>10.1560461938814</v>
      </c>
      <c r="AM44" s="11">
        <f>[2]Final!O41/10</f>
        <v>6.1606021591098</v>
      </c>
      <c r="AN44" s="14">
        <f>[2]Final!X41</f>
        <v>0.682526617549835</v>
      </c>
      <c r="AO44" s="14">
        <f>[2]Final!Y41</f>
        <v>0.21380096667276</v>
      </c>
      <c r="AP44" s="14">
        <f>[2]Final!Z41</f>
        <v>0.103672415777404</v>
      </c>
      <c r="AQ44" s="14">
        <f>[2]Final!Q41</f>
        <v>0.213669020174642</v>
      </c>
      <c r="AR44" s="10">
        <f>[2]Final!D41</f>
        <v>0.0223514941273855</v>
      </c>
      <c r="AS44" s="10">
        <f>[2]Final!E41</f>
        <v>0.087245333431159</v>
      </c>
      <c r="AT44" s="10">
        <f>[2]Final!F41</f>
        <v>0.0457330532785871</v>
      </c>
      <c r="AU44" s="11">
        <f>[2]Final!AL141/10</f>
        <v>46.1025655313225</v>
      </c>
      <c r="AV44" s="11">
        <f>[2]Final!AP141/10</f>
        <v>40.2069656537591</v>
      </c>
      <c r="AW44" s="10">
        <f>[2]Final!AS141</f>
        <v>1.12453469642306</v>
      </c>
      <c r="AX44" s="10">
        <f>[2]Final!AT141</f>
        <v>0.589796320131724</v>
      </c>
      <c r="AY44" s="10">
        <f>[2]Final!AD141</f>
        <v>1.12260431523321</v>
      </c>
      <c r="AZ44" s="10">
        <f>[2]Final!AF141</f>
        <v>0.592457397100197</v>
      </c>
      <c r="BA44" s="12">
        <f t="shared" si="4"/>
        <v>9.47014302539873</v>
      </c>
      <c r="BB44" s="12">
        <f t="shared" si="5"/>
        <v>8.25910035526542</v>
      </c>
      <c r="BC44" s="11">
        <f>[2]Final!AI141/10</f>
        <v>34.7294536551693</v>
      </c>
      <c r="BD44" s="11">
        <f>[2]Final!AJ141/10</f>
        <v>6.745001148646</v>
      </c>
      <c r="BE44" s="11">
        <f>[2]Final!AK141/10</f>
        <v>4.62811072750725</v>
      </c>
      <c r="BF44" s="11">
        <f>[2]Final!M141/10</f>
        <v>32.959553667646</v>
      </c>
      <c r="BG44" s="11">
        <f>[2]Final!N141/10</f>
        <v>6.44146517006855</v>
      </c>
      <c r="BH44" s="11">
        <f>[2]Final!O141/10</f>
        <v>4.34589832013195</v>
      </c>
      <c r="BI44" s="14">
        <f>[2]Final!X141</f>
        <v>0.704424402048109</v>
      </c>
      <c r="BJ44" s="14">
        <f>[2]Final!Y141</f>
        <v>0.189565214824453</v>
      </c>
      <c r="BK44" s="14">
        <f>[2]Final!Z141</f>
        <v>0.106010383127438</v>
      </c>
      <c r="BL44" s="14">
        <f>[2]Final!Q141</f>
        <v>0.255366314099333</v>
      </c>
      <c r="BM44" s="10">
        <f>[2]Final!D141</f>
        <v>0.048701237915744</v>
      </c>
      <c r="BN44" s="10">
        <f>[2]Final!E141</f>
        <v>0.127891412102284</v>
      </c>
      <c r="BO44" s="10">
        <f>[2]Final!F141</f>
        <v>0.0783938598459895</v>
      </c>
      <c r="BP44" s="11">
        <f>[2]Data!$BB45/10</f>
        <v>27.932</v>
      </c>
      <c r="BQ44" s="11">
        <f>[2]Data!$BD45/10</f>
        <v>6.99645512195533</v>
      </c>
      <c r="BR44" s="21">
        <f>[2]Data!$CR45/10</f>
        <v>8.57236514813356</v>
      </c>
      <c r="BS44" s="22">
        <f>[2]Data!BP45</f>
        <v>0.872119917631094</v>
      </c>
      <c r="BT44" s="22">
        <f>[2]Data!BQ45</f>
        <v>0.872119917631094</v>
      </c>
      <c r="BU44" s="22">
        <f>[2]Data!BR45</f>
        <v>0.872119917631094</v>
      </c>
      <c r="BV44" s="22">
        <f>[2]Data!BS45</f>
        <v>0.872119917631094</v>
      </c>
      <c r="BW44" s="21">
        <f>[2]Data!$AZ45</f>
        <v>106.3</v>
      </c>
      <c r="BX44" s="10"/>
    </row>
    <row r="45" spans="1:76">
      <c r="A45" s="1">
        <v>1982</v>
      </c>
      <c r="B45" s="11">
        <f>[2]OECD!AB38</f>
        <v>53.2013998534656</v>
      </c>
      <c r="C45" s="11">
        <f>[2]OECD!EA38</f>
        <v>45.4088460884585</v>
      </c>
      <c r="D45" s="10">
        <f>[2]OECD!EH38</f>
        <v>1.15046730683879</v>
      </c>
      <c r="E45" s="10">
        <f>[2]OECD!EI38</f>
        <v>0.678939514141249</v>
      </c>
      <c r="F45" s="10">
        <f>[2]OECD!CG38</f>
        <v>1.13944476590495</v>
      </c>
      <c r="G45" s="10">
        <f>[2]OECD!CH38</f>
        <v>0.674981641482227</v>
      </c>
      <c r="H45" s="12">
        <f t="shared" si="0"/>
        <v>10.7892528908269</v>
      </c>
      <c r="I45" s="12">
        <f t="shared" si="1"/>
        <v>9.2089216689493</v>
      </c>
      <c r="J45" s="11">
        <f>[2]OECD!Y38</f>
        <v>39.7600588069016</v>
      </c>
      <c r="K45" s="11">
        <f>[2]OECD!Z38</f>
        <v>7.94429131652701</v>
      </c>
      <c r="L45" s="11">
        <f>[2]OECD!AA38</f>
        <v>5.49704973003701</v>
      </c>
      <c r="M45" s="11">
        <f>[2]OECD!AV38</f>
        <v>38.2287821017986</v>
      </c>
      <c r="N45" s="11">
        <f>[2]OECD!AW38</f>
        <v>7.87043244268224</v>
      </c>
      <c r="O45" s="11">
        <f>[2]OECD!AX38</f>
        <v>5.28085665524869</v>
      </c>
      <c r="P45" s="14">
        <f>[2]OECD!BX38</f>
        <v>0.695467396190838</v>
      </c>
      <c r="Q45" s="14">
        <f>[2]OECD!BY38</f>
        <v>0.194648558880067</v>
      </c>
      <c r="R45" s="14">
        <f>[2]OECD!BZ38</f>
        <v>0.109884044929095</v>
      </c>
      <c r="S45" s="14">
        <f>[2]OECD!BR38</f>
        <v>0.105210040872938</v>
      </c>
      <c r="T45" s="10">
        <f>[2]OECD!DR$7</f>
        <v>0.05</v>
      </c>
      <c r="U45" s="10">
        <f>[2]OECD!DS$7</f>
        <v>0.125</v>
      </c>
      <c r="V45" s="10">
        <f>[2]OECD!DT$7</f>
        <v>0.08</v>
      </c>
      <c r="W45" s="16">
        <f>[2]OECD!BM38</f>
        <v>-0.0461197863657213</v>
      </c>
      <c r="X45" s="16">
        <f>[2]OECD!BN38</f>
        <v>-0.0461197863657213</v>
      </c>
      <c r="Y45" s="16">
        <f>[2]OECD!BO38</f>
        <v>-0.0461197863657213</v>
      </c>
      <c r="Z45" s="11">
        <f>[2]Final!AL42/10</f>
        <v>64.5046930687794</v>
      </c>
      <c r="AA45" s="11">
        <f>[2]Final!AP42/10</f>
        <v>55.0565151971777</v>
      </c>
      <c r="AB45" s="10">
        <f>[2]Final!AS42</f>
        <v>1.14377091574759</v>
      </c>
      <c r="AC45" s="10">
        <f>[2]Final!AT42</f>
        <v>0.684092747136671</v>
      </c>
      <c r="AD45" s="10">
        <f>[2]Final!AD42</f>
        <v>1.13176324382155</v>
      </c>
      <c r="AE45" s="10">
        <f>[2]Final!AF42</f>
        <v>0.685844838262157</v>
      </c>
      <c r="AF45" s="12">
        <f t="shared" si="2"/>
        <v>10.9628958020683</v>
      </c>
      <c r="AG45" s="12">
        <f t="shared" si="3"/>
        <v>9.35713063060503</v>
      </c>
      <c r="AH45" s="11">
        <f>[2]Final!AI42/10</f>
        <v>48.6072945940516</v>
      </c>
      <c r="AI45" s="11">
        <f>[2]Final!AJ42/10</f>
        <v>9.42243563796954</v>
      </c>
      <c r="AJ45" s="11">
        <f>[2]Final!AK42/10</f>
        <v>6.47496283675832</v>
      </c>
      <c r="AK45" s="11">
        <f>[2]Final!M42/10</f>
        <v>53.0246160472162</v>
      </c>
      <c r="AL45" s="11">
        <f>[2]Final!N42/10</f>
        <v>11.6407688475571</v>
      </c>
      <c r="AM45" s="11">
        <f>[2]Final!O42/10</f>
        <v>7.16305844246828</v>
      </c>
      <c r="AN45" s="14">
        <f>[2]Final!X42</f>
        <v>0.678272275331443</v>
      </c>
      <c r="AO45" s="14">
        <f>[2]Final!Y42</f>
        <v>0.215441768306727</v>
      </c>
      <c r="AP45" s="14">
        <f>[2]Final!Z42</f>
        <v>0.10628595636183</v>
      </c>
      <c r="AQ45" s="14">
        <f>[2]Final!Q42</f>
        <v>0.0998343039005378</v>
      </c>
      <c r="AR45" s="10">
        <f>[2]Final!D42</f>
        <v>0.0219619791794508</v>
      </c>
      <c r="AS45" s="10">
        <f>[2]Final!E42</f>
        <v>0.086119652441262</v>
      </c>
      <c r="AT45" s="10">
        <f>[2]Final!F42</f>
        <v>0.0449319768208773</v>
      </c>
      <c r="AU45" s="11">
        <f>[2]Final!AL142/10</f>
        <v>53.0497433845646</v>
      </c>
      <c r="AV45" s="11">
        <f>[2]Final!AP142/10</f>
        <v>45.2794031551219</v>
      </c>
      <c r="AW45" s="10">
        <f>[2]Final!AS142</f>
        <v>1.15068961506106</v>
      </c>
      <c r="AX45" s="10">
        <f>[2]Final!AT142</f>
        <v>0.6786725005768</v>
      </c>
      <c r="AY45" s="10">
        <f>[2]Final!AD142</f>
        <v>1.13985695958012</v>
      </c>
      <c r="AZ45" s="10">
        <f>[2]Final!AF142</f>
        <v>0.675316687339381</v>
      </c>
      <c r="BA45" s="12">
        <f t="shared" si="4"/>
        <v>10.7946084357199</v>
      </c>
      <c r="BB45" s="12">
        <f t="shared" si="5"/>
        <v>9.2134927726126</v>
      </c>
      <c r="BC45" s="11">
        <f>[2]Final!AI142/10</f>
        <v>39.7004692556358</v>
      </c>
      <c r="BD45" s="11">
        <f>[2]Final!AJ142/10</f>
        <v>7.86827884885648</v>
      </c>
      <c r="BE45" s="11">
        <f>[2]Final!AK142/10</f>
        <v>5.48099528007229</v>
      </c>
      <c r="BF45" s="11">
        <f>[2]Final!M142/10</f>
        <v>37.3166178978185</v>
      </c>
      <c r="BG45" s="11">
        <f>[2]Final!N142/10</f>
        <v>7.41565420555498</v>
      </c>
      <c r="BH45" s="11">
        <f>[2]Final!O142/10</f>
        <v>5.08693801487969</v>
      </c>
      <c r="BI45" s="14">
        <f>[2]Final!X142</f>
        <v>0.700592049932928</v>
      </c>
      <c r="BJ45" s="14">
        <f>[2]Final!Y142</f>
        <v>0.190663387567724</v>
      </c>
      <c r="BK45" s="14">
        <f>[2]Final!Z142</f>
        <v>0.108744562499348</v>
      </c>
      <c r="BL45" s="14">
        <f>[2]Final!Q142</f>
        <v>0.14072652079535</v>
      </c>
      <c r="BM45" s="10">
        <f>[2]Final!D142</f>
        <v>0.0482214960128584</v>
      </c>
      <c r="BN45" s="10">
        <f>[2]Final!E142</f>
        <v>0.1260819776734</v>
      </c>
      <c r="BO45" s="10">
        <f>[2]Final!F142</f>
        <v>0.0774382461876166</v>
      </c>
      <c r="BP45" s="11">
        <f>[2]Data!$BB46/10</f>
        <v>31.793</v>
      </c>
      <c r="BQ45" s="11">
        <f>[2]Data!$BD46/10</f>
        <v>8.77261448383287</v>
      </c>
      <c r="BR45" s="21">
        <f>[2]Data!$CR46/10</f>
        <v>9.58039799679785</v>
      </c>
      <c r="BS45" s="22">
        <f>[2]Data!BP46</f>
        <v>0.853527279611619</v>
      </c>
      <c r="BT45" s="22">
        <f>[2]Data!BQ46</f>
        <v>0.853527279611619</v>
      </c>
      <c r="BU45" s="22">
        <f>[2]Data!BR46</f>
        <v>0.853527279611619</v>
      </c>
      <c r="BV45" s="22">
        <f>[2]Data!BS46</f>
        <v>0.853527279611619</v>
      </c>
      <c r="BW45" s="21">
        <f>[2]Data!$AZ46</f>
        <v>102.6</v>
      </c>
      <c r="BX45" s="10"/>
    </row>
    <row r="46" spans="1:76">
      <c r="A46" s="1">
        <v>1983</v>
      </c>
      <c r="B46" s="11">
        <f>[2]OECD!AB39</f>
        <v>59.8555764398558</v>
      </c>
      <c r="C46" s="11">
        <f>[2]OECD!EA39</f>
        <v>51.8389695876592</v>
      </c>
      <c r="D46" s="10">
        <f>[2]OECD!EH39</f>
        <v>1.12502651123391</v>
      </c>
      <c r="E46" s="10">
        <f>[2]OECD!EI39</f>
        <v>0.763824952933175</v>
      </c>
      <c r="F46" s="10">
        <f>[2]OECD!CG39</f>
        <v>1.1379221785311</v>
      </c>
      <c r="G46" s="10">
        <f>[2]OECD!CH39</f>
        <v>0.768076579943951</v>
      </c>
      <c r="H46" s="12">
        <f t="shared" si="0"/>
        <v>12.2773301542527</v>
      </c>
      <c r="I46" s="12">
        <f t="shared" si="1"/>
        <v>10.632996661948</v>
      </c>
      <c r="J46" s="11">
        <f>[2]OECD!Y39</f>
        <v>44.5632445916467</v>
      </c>
      <c r="K46" s="11">
        <f>[2]OECD!Z39</f>
        <v>8.96668145666587</v>
      </c>
      <c r="L46" s="11">
        <f>[2]OECD!AA39</f>
        <v>6.32565039154325</v>
      </c>
      <c r="M46" s="11">
        <f>[2]OECD!AV39</f>
        <v>43.2427196915632</v>
      </c>
      <c r="N46" s="11">
        <f>[2]OECD!AW39</f>
        <v>9.0191854790362</v>
      </c>
      <c r="O46" s="11">
        <f>[2]OECD!AX39</f>
        <v>6.15765631332305</v>
      </c>
      <c r="P46" s="14">
        <f>[2]OECD!BX39</f>
        <v>0.685459103313106</v>
      </c>
      <c r="Q46" s="14">
        <f>[2]OECD!BY39</f>
        <v>0.201066691939454</v>
      </c>
      <c r="R46" s="14">
        <f>[2]OECD!BZ39</f>
        <v>0.11347420474744</v>
      </c>
      <c r="S46" s="14">
        <f>[2]OECD!BR39</f>
        <v>0.119866857023841</v>
      </c>
      <c r="T46" s="10">
        <f>[2]OECD!DR$7</f>
        <v>0.05</v>
      </c>
      <c r="U46" s="10">
        <f>[2]OECD!DS$7</f>
        <v>0.125</v>
      </c>
      <c r="V46" s="10">
        <f>[2]OECD!DT$7</f>
        <v>0.08</v>
      </c>
      <c r="W46" s="16">
        <f>[2]OECD!BM39</f>
        <v>-0.0129452974388115</v>
      </c>
      <c r="X46" s="16">
        <f>[2]OECD!BN39</f>
        <v>-0.0129452974388115</v>
      </c>
      <c r="Y46" s="16">
        <f>[2]OECD!BO39</f>
        <v>-0.0129452974388115</v>
      </c>
      <c r="Z46" s="11">
        <f>[2]Final!AL43/10</f>
        <v>72.4833859084673</v>
      </c>
      <c r="AA46" s="11">
        <f>[2]Final!AP43/10</f>
        <v>62.7755049940115</v>
      </c>
      <c r="AB46" s="10">
        <f>[2]Final!AS43</f>
        <v>1.12369166428217</v>
      </c>
      <c r="AC46" s="10">
        <f>[2]Final!AT43</f>
        <v>0.768709317553368</v>
      </c>
      <c r="AD46" s="10">
        <f>[2]Final!AD43</f>
        <v>1.13171526778401</v>
      </c>
      <c r="AE46" s="10">
        <f>[2]Final!AF43</f>
        <v>0.776181074792141</v>
      </c>
      <c r="AF46" s="12">
        <f t="shared" si="2"/>
        <v>12.406876558326</v>
      </c>
      <c r="AG46" s="12">
        <f t="shared" si="3"/>
        <v>10.7451925925593</v>
      </c>
      <c r="AH46" s="11">
        <f>[2]Final!AI43/10</f>
        <v>54.3802494279188</v>
      </c>
      <c r="AI46" s="11">
        <f>[2]Final!AJ43/10</f>
        <v>10.6441187276017</v>
      </c>
      <c r="AJ46" s="11">
        <f>[2]Final!AK43/10</f>
        <v>7.45901775294673</v>
      </c>
      <c r="AK46" s="11">
        <f>[2]Final!M43/10</f>
        <v>59.553128441837</v>
      </c>
      <c r="AL46" s="11">
        <f>[2]Final!N43/10</f>
        <v>13.3149427166548</v>
      </c>
      <c r="AM46" s="11">
        <f>[2]Final!O43/10</f>
        <v>8.31933925520704</v>
      </c>
      <c r="AN46" s="14">
        <f>[2]Final!X43</f>
        <v>0.667544819432808</v>
      </c>
      <c r="AO46" s="14">
        <f>[2]Final!Y43</f>
        <v>0.222811419111229</v>
      </c>
      <c r="AP46" s="14">
        <f>[2]Final!Z43</f>
        <v>0.109643761455963</v>
      </c>
      <c r="AQ46" s="14">
        <f>[2]Final!Q43</f>
        <v>0.124976536208534</v>
      </c>
      <c r="AR46" s="10">
        <f>[2]Final!D43</f>
        <v>0.021926470510887</v>
      </c>
      <c r="AS46" s="10">
        <f>[2]Final!E43</f>
        <v>0.0871941829227741</v>
      </c>
      <c r="AT46" s="10">
        <f>[2]Final!F43</f>
        <v>0.0452014275271671</v>
      </c>
      <c r="AU46" s="11">
        <f>[2]Final!AL143/10</f>
        <v>59.6889854894675</v>
      </c>
      <c r="AV46" s="11">
        <f>[2]Final!AP143/10</f>
        <v>51.694690579346</v>
      </c>
      <c r="AW46" s="10">
        <f>[2]Final!AS143</f>
        <v>1.12515125769364</v>
      </c>
      <c r="AX46" s="10">
        <f>[2]Final!AT143</f>
        <v>0.763609217586071</v>
      </c>
      <c r="AY46" s="10">
        <f>[2]Final!AD143</f>
        <v>1.13737942833242</v>
      </c>
      <c r="AZ46" s="10">
        <f>[2]Final!AF143</f>
        <v>0.768091307789408</v>
      </c>
      <c r="BA46" s="12">
        <f t="shared" si="4"/>
        <v>12.2775655716914</v>
      </c>
      <c r="BB46" s="12">
        <f t="shared" si="5"/>
        <v>10.6332005493411</v>
      </c>
      <c r="BC46" s="11">
        <f>[2]Final!AI143/10</f>
        <v>44.5001271190564</v>
      </c>
      <c r="BD46" s="11">
        <f>[2]Final!AJ143/10</f>
        <v>8.88156018184628</v>
      </c>
      <c r="BE46" s="11">
        <f>[2]Final!AK143/10</f>
        <v>6.30729818856474</v>
      </c>
      <c r="BF46" s="11">
        <f>[2]Final!M143/10</f>
        <v>42.2040279072724</v>
      </c>
      <c r="BG46" s="11">
        <f>[2]Final!N143/10</f>
        <v>8.48904665540234</v>
      </c>
      <c r="BH46" s="11">
        <f>[2]Final!O143/10</f>
        <v>5.92815823560693</v>
      </c>
      <c r="BI46" s="14">
        <f>[2]Final!X143</f>
        <v>0.691757254349552</v>
      </c>
      <c r="BJ46" s="14">
        <f>[2]Final!Y143</f>
        <v>0.19612201795319</v>
      </c>
      <c r="BK46" s="14">
        <f>[2]Final!Z143</f>
        <v>0.112120727697257</v>
      </c>
      <c r="BL46" s="14">
        <f>[2]Final!Q143</f>
        <v>0.159450352002983</v>
      </c>
      <c r="BM46" s="10">
        <f>[2]Final!D143</f>
        <v>0.0486664656060094</v>
      </c>
      <c r="BN46" s="10">
        <f>[2]Final!E143</f>
        <v>0.127962539098882</v>
      </c>
      <c r="BO46" s="10">
        <f>[2]Final!F143</f>
        <v>0.0784662851325019</v>
      </c>
      <c r="BP46" s="11">
        <f>[2]Data!$BB47/10</f>
        <v>33.346</v>
      </c>
      <c r="BQ46" s="11">
        <f>[2]Data!$BD47/10</f>
        <v>9.03855216452828</v>
      </c>
      <c r="BR46" s="21">
        <f>[2]Data!$CR47/10</f>
        <v>10.2315394786943</v>
      </c>
      <c r="BS46" s="22">
        <f>[2]Data!BP47</f>
        <v>0.866067502327844</v>
      </c>
      <c r="BT46" s="22">
        <f>[2]Data!BQ47</f>
        <v>0.866067502327844</v>
      </c>
      <c r="BU46" s="22">
        <f>[2]Data!BR47</f>
        <v>0.866067502327844</v>
      </c>
      <c r="BV46" s="22">
        <f>[2]Data!BS47</f>
        <v>0.866067502327844</v>
      </c>
      <c r="BW46" s="21">
        <f>[2]Data!$AZ47</f>
        <v>102.8</v>
      </c>
      <c r="BX46" s="10"/>
    </row>
    <row r="47" spans="1:76">
      <c r="A47" s="1">
        <v>1984</v>
      </c>
      <c r="B47" s="11">
        <f>[2]OECD!AB40</f>
        <v>68.5619468935646</v>
      </c>
      <c r="C47" s="11">
        <f>[2]OECD!EA40</f>
        <v>64.6048205928058</v>
      </c>
      <c r="D47" s="10">
        <f>[2]OECD!EH40</f>
        <v>1.14541382854287</v>
      </c>
      <c r="E47" s="10">
        <f>[2]OECD!EI40</f>
        <v>0.874895663675769</v>
      </c>
      <c r="F47" s="10">
        <f>[2]OECD!CG40</f>
        <v>1.13682689129944</v>
      </c>
      <c r="G47" s="10">
        <f>[2]OECD!CH40</f>
        <v>0.873170110657589</v>
      </c>
      <c r="H47" s="12">
        <f t="shared" si="0"/>
        <v>13.957199072716</v>
      </c>
      <c r="I47" s="12">
        <f t="shared" si="1"/>
        <v>13.1516443585054</v>
      </c>
      <c r="J47" s="11">
        <f>[2]OECD!Y40</f>
        <v>50.7709057269129</v>
      </c>
      <c r="K47" s="11">
        <f>[2]OECD!Z40</f>
        <v>10.3609901377271</v>
      </c>
      <c r="L47" s="11">
        <f>[2]OECD!AA40</f>
        <v>7.43005102892461</v>
      </c>
      <c r="M47" s="11">
        <f>[2]OECD!AV40</f>
        <v>48.8893078556716</v>
      </c>
      <c r="N47" s="11">
        <f>[2]OECD!AW40</f>
        <v>10.3080915170096</v>
      </c>
      <c r="O47" s="11">
        <f>[2]OECD!AX40</f>
        <v>7.16442782316035</v>
      </c>
      <c r="P47" s="14">
        <f>[2]OECD!BX40</f>
        <v>0.677354051789511</v>
      </c>
      <c r="Q47" s="14">
        <f>[2]OECD!BY40</f>
        <v>0.205857802949021</v>
      </c>
      <c r="R47" s="14">
        <f>[2]OECD!BZ40</f>
        <v>0.116788145261468</v>
      </c>
      <c r="S47" s="14">
        <f>[2]OECD!BR40</f>
        <v>0.195746601050251</v>
      </c>
      <c r="T47" s="10">
        <f>[2]OECD!DR$7</f>
        <v>0.05</v>
      </c>
      <c r="U47" s="10">
        <f>[2]OECD!DS$7</f>
        <v>0.125</v>
      </c>
      <c r="V47" s="10">
        <f>[2]OECD!DT$7</f>
        <v>0.08</v>
      </c>
      <c r="W47" s="16">
        <f>[2]OECD!BM40</f>
        <v>0.0677162602563839</v>
      </c>
      <c r="X47" s="16">
        <f>[2]OECD!BN40</f>
        <v>0.0677162602563839</v>
      </c>
      <c r="Y47" s="16">
        <f>[2]OECD!BO40</f>
        <v>0.0677162602563839</v>
      </c>
      <c r="Z47" s="11">
        <f>[2]Final!AL44/10</f>
        <v>82.7127830751304</v>
      </c>
      <c r="AA47" s="11">
        <f>[2]Final!AP44/10</f>
        <v>77.9389260867392</v>
      </c>
      <c r="AB47" s="10">
        <f>[2]Final!AS44</f>
        <v>1.14112747408876</v>
      </c>
      <c r="AC47" s="10">
        <f>[2]Final!AT44</f>
        <v>0.877195321848172</v>
      </c>
      <c r="AD47" s="10">
        <f>[2]Final!AD44</f>
        <v>1.13176430272495</v>
      </c>
      <c r="AE47" s="10">
        <f>[2]Final!AF44</f>
        <v>0.878454032900432</v>
      </c>
      <c r="AF47" s="12">
        <f t="shared" si="2"/>
        <v>14.0416599970284</v>
      </c>
      <c r="AG47" s="12">
        <f t="shared" si="3"/>
        <v>13.2312305299829</v>
      </c>
      <c r="AH47" s="11">
        <f>[2]Final!AI44/10</f>
        <v>61.6996419285998</v>
      </c>
      <c r="AI47" s="11">
        <f>[2]Final!AJ44/10</f>
        <v>12.2673175193539</v>
      </c>
      <c r="AJ47" s="11">
        <f>[2]Final!AK44/10</f>
        <v>8.74582362717673</v>
      </c>
      <c r="AK47" s="11">
        <f>[2]Final!M44/10</f>
        <v>66.9162488302845</v>
      </c>
      <c r="AL47" s="11">
        <f>[2]Final!N44/10</f>
        <v>15.2035036455453</v>
      </c>
      <c r="AM47" s="11">
        <f>[2]Final!O44/10</f>
        <v>9.65703909562285</v>
      </c>
      <c r="AN47" s="14">
        <f>[2]Final!X44</f>
        <v>0.663124405616737</v>
      </c>
      <c r="AO47" s="14">
        <f>[2]Final!Y44</f>
        <v>0.224473615250913</v>
      </c>
      <c r="AP47" s="14">
        <f>[2]Final!Z44</f>
        <v>0.11240197913235</v>
      </c>
      <c r="AQ47" s="14">
        <f>[2]Final!Q44</f>
        <v>0.191508858972727</v>
      </c>
      <c r="AR47" s="10">
        <f>[2]Final!D44</f>
        <v>0.02160035270401</v>
      </c>
      <c r="AS47" s="10">
        <f>[2]Final!E44</f>
        <v>0.086377590476762</v>
      </c>
      <c r="AT47" s="10">
        <f>[2]Final!F44</f>
        <v>0.0446783522811929</v>
      </c>
      <c r="AU47" s="11">
        <f>[2]Final!AL144/10</f>
        <v>68.3787624320825</v>
      </c>
      <c r="AV47" s="11">
        <f>[2]Final!AP144/10</f>
        <v>64.4322088189919</v>
      </c>
      <c r="AW47" s="10">
        <f>[2]Final!AS144</f>
        <v>1.14558426268023</v>
      </c>
      <c r="AX47" s="10">
        <f>[2]Final!AT144</f>
        <v>0.874778702504166</v>
      </c>
      <c r="AY47" s="10">
        <f>[2]Final!AD144</f>
        <v>1.13698240128631</v>
      </c>
      <c r="AZ47" s="10">
        <f>[2]Final!AF144</f>
        <v>0.873306299537542</v>
      </c>
      <c r="BA47" s="12">
        <f t="shared" si="4"/>
        <v>13.9593759856517</v>
      </c>
      <c r="BB47" s="12">
        <f t="shared" si="5"/>
        <v>13.1536956285762</v>
      </c>
      <c r="BC47" s="11">
        <f>[2]Final!AI144/10</f>
        <v>50.7036492456317</v>
      </c>
      <c r="BD47" s="11">
        <f>[2]Final!AJ144/10</f>
        <v>10.2660885937805</v>
      </c>
      <c r="BE47" s="11">
        <f>[2]Final!AK144/10</f>
        <v>7.40902459267035</v>
      </c>
      <c r="BF47" s="11">
        <f>[2]Final!M144/10</f>
        <v>47.7284176163622</v>
      </c>
      <c r="BG47" s="11">
        <f>[2]Final!N144/10</f>
        <v>9.70304111778296</v>
      </c>
      <c r="BH47" s="11">
        <f>[2]Final!O144/10</f>
        <v>6.90044106499863</v>
      </c>
      <c r="BI47" s="14">
        <f>[2]Final!X144</f>
        <v>0.688442643190244</v>
      </c>
      <c r="BJ47" s="14">
        <f>[2]Final!Y144</f>
        <v>0.196805441744939</v>
      </c>
      <c r="BK47" s="14">
        <f>[2]Final!Z144</f>
        <v>0.114751915064817</v>
      </c>
      <c r="BL47" s="14">
        <f>[2]Final!Q144</f>
        <v>0.225051661337136</v>
      </c>
      <c r="BM47" s="10">
        <f>[2]Final!D144</f>
        <v>0.0482924688440555</v>
      </c>
      <c r="BN47" s="10">
        <f>[2]Final!E144</f>
        <v>0.126464105281507</v>
      </c>
      <c r="BO47" s="10">
        <f>[2]Final!F144</f>
        <v>0.0777198741786119</v>
      </c>
      <c r="BP47" s="11">
        <f>[2]Data!$BB48/10</f>
        <v>40.386</v>
      </c>
      <c r="BQ47" s="11">
        <f>[2]Data!$BD48/10</f>
        <v>12.2614594920969</v>
      </c>
      <c r="BR47" s="21">
        <f>[2]Data!$CR48/10</f>
        <v>12.5727441665268</v>
      </c>
      <c r="BS47" s="22">
        <f>[2]Data!BP48</f>
        <v>0.942283927454659</v>
      </c>
      <c r="BT47" s="22">
        <f>[2]Data!BQ48</f>
        <v>0.942283927454659</v>
      </c>
      <c r="BU47" s="22">
        <f>[2]Data!BR48</f>
        <v>0.942283927454659</v>
      </c>
      <c r="BV47" s="22">
        <f>[2]Data!BS48</f>
        <v>0.942283927454659</v>
      </c>
      <c r="BW47" s="21">
        <f>[2]Data!$AZ48</f>
        <v>101.9</v>
      </c>
      <c r="BX47" s="10"/>
    </row>
    <row r="48" spans="1:76">
      <c r="A48" s="1">
        <v>1985</v>
      </c>
      <c r="B48" s="11">
        <f>[2]OECD!AB41</f>
        <v>78.3690305551733</v>
      </c>
      <c r="C48" s="11">
        <f>[2]OECD!EA41</f>
        <v>78.3690305551733</v>
      </c>
      <c r="D48" s="10">
        <f>[2]OECD!EH41</f>
        <v>1.14299343512416</v>
      </c>
      <c r="E48" s="10">
        <f>[2]OECD!EI41</f>
        <v>1</v>
      </c>
      <c r="F48" s="10">
        <f>[2]OECD!CG41</f>
        <v>1.14525221121792</v>
      </c>
      <c r="G48" s="10">
        <f>[2]OECD!CH41</f>
        <v>1</v>
      </c>
      <c r="H48" s="13">
        <f>+$BR$48</f>
        <v>15.9845131004367</v>
      </c>
      <c r="I48" s="12">
        <f t="shared" si="1"/>
        <v>15.9845131004367</v>
      </c>
      <c r="J48" s="11">
        <f>[2]OECD!Y41</f>
        <v>57.756636649694</v>
      </c>
      <c r="K48" s="11">
        <f>[2]OECD!Z41</f>
        <v>11.918771487892</v>
      </c>
      <c r="L48" s="11">
        <f>[2]OECD!AA41</f>
        <v>8.69362241758727</v>
      </c>
      <c r="M48" s="11">
        <f>[2]OECD!AV41</f>
        <v>55.6551499367215</v>
      </c>
      <c r="N48" s="11">
        <f>[2]OECD!AW41</f>
        <v>11.8825395336635</v>
      </c>
      <c r="O48" s="11">
        <f>[2]OECD!AX41</f>
        <v>8.39774658672494</v>
      </c>
      <c r="P48" s="14">
        <f>[2]OECD!BX41</f>
        <v>0.677301917309373</v>
      </c>
      <c r="Q48" s="14">
        <f>[2]OECD!BY41</f>
        <v>0.203774300911158</v>
      </c>
      <c r="R48" s="14">
        <f>[2]OECD!BZ41</f>
        <v>0.118923781779468</v>
      </c>
      <c r="S48" s="14">
        <f>[2]OECD!BR41</f>
        <v>0.0476603752905912</v>
      </c>
      <c r="T48" s="10">
        <f>[2]OECD!DR$7</f>
        <v>0.05</v>
      </c>
      <c r="U48" s="10">
        <f>[2]OECD!DS$7</f>
        <v>0.125</v>
      </c>
      <c r="V48" s="10">
        <f>[2]OECD!DT$7</f>
        <v>0.08</v>
      </c>
      <c r="W48" s="16">
        <f>[2]OECD!BM41</f>
        <v>-0.0755651094189581</v>
      </c>
      <c r="X48" s="16">
        <f>[2]OECD!BN41</f>
        <v>-0.0755651094189581</v>
      </c>
      <c r="Y48" s="16">
        <f>[2]OECD!BO41</f>
        <v>-0.0755651094189581</v>
      </c>
      <c r="Z48" s="11">
        <f>[2]Final!AL45/10</f>
        <v>94.292321236805</v>
      </c>
      <c r="AA48" s="11">
        <f>[2]Final!AP45/10</f>
        <v>94.292321236805</v>
      </c>
      <c r="AB48" s="10">
        <f>[2]Final!AS45</f>
        <v>1.13999695973422</v>
      </c>
      <c r="AC48" s="10">
        <f>[2]Final!AT45</f>
        <v>1</v>
      </c>
      <c r="AD48" s="10">
        <f>[2]Final!AD45</f>
        <v>1.13836349148316</v>
      </c>
      <c r="AE48" s="10">
        <f>[2]Final!AF45</f>
        <v>1</v>
      </c>
      <c r="AF48" s="13">
        <f>+$BR$48</f>
        <v>15.9845131004367</v>
      </c>
      <c r="AG48" s="12">
        <f t="shared" si="3"/>
        <v>15.9845131004367</v>
      </c>
      <c r="AH48" s="11">
        <f>[2]Final!AI45/10</f>
        <v>69.9714231529791</v>
      </c>
      <c r="AI48" s="11">
        <f>[2]Final!AJ45/10</f>
        <v>14.095153808271</v>
      </c>
      <c r="AJ48" s="11">
        <f>[2]Final!AK45/10</f>
        <v>10.2257442755549</v>
      </c>
      <c r="AK48" s="11">
        <f>[2]Final!M45/10</f>
        <v>75.6248951941573</v>
      </c>
      <c r="AL48" s="11">
        <f>[2]Final!N45/10</f>
        <v>17.4534799813628</v>
      </c>
      <c r="AM48" s="11">
        <f>[2]Final!O45/10</f>
        <v>11.2786502048061</v>
      </c>
      <c r="AN48" s="14">
        <f>[2]Final!X45</f>
        <v>0.661540029385078</v>
      </c>
      <c r="AO48" s="14">
        <f>[2]Final!Y45</f>
        <v>0.223462785716085</v>
      </c>
      <c r="AP48" s="14">
        <f>[2]Final!Z45</f>
        <v>0.114997184898837</v>
      </c>
      <c r="AQ48" s="14">
        <f>[2]Final!Q45</f>
        <v>0.176152716853408</v>
      </c>
      <c r="AR48" s="10">
        <f>[2]Final!D45</f>
        <v>0.0213902637361772</v>
      </c>
      <c r="AS48" s="10">
        <f>[2]Final!E45</f>
        <v>0.0862184634156094</v>
      </c>
      <c r="AT48" s="10">
        <f>[2]Final!F45</f>
        <v>0.0445415468007866</v>
      </c>
      <c r="AU48" s="11">
        <f>[2]Final!AL145/10</f>
        <v>78.1669263738812</v>
      </c>
      <c r="AV48" s="11">
        <f>[2]Final!AP145/10</f>
        <v>78.1669263738812</v>
      </c>
      <c r="AW48" s="10">
        <f>[2]Final!AS145</f>
        <v>1.14314625760478</v>
      </c>
      <c r="AX48" s="10">
        <f>[2]Final!AT145</f>
        <v>1</v>
      </c>
      <c r="AY48" s="10">
        <f>[2]Final!AD145</f>
        <v>1.14507361338118</v>
      </c>
      <c r="AZ48" s="10">
        <f>[2]Final!AF145</f>
        <v>1</v>
      </c>
      <c r="BA48" s="13">
        <f>+$BR$48</f>
        <v>15.9845131004367</v>
      </c>
      <c r="BB48" s="12">
        <f t="shared" si="5"/>
        <v>15.9845131004367</v>
      </c>
      <c r="BC48" s="11">
        <f>[2]Final!AI145/10</f>
        <v>57.6845345028146</v>
      </c>
      <c r="BD48" s="11">
        <f>[2]Final!AJ145/10</f>
        <v>11.8129243059841</v>
      </c>
      <c r="BE48" s="11">
        <f>[2]Final!AK145/10</f>
        <v>8.66946756508257</v>
      </c>
      <c r="BF48" s="11">
        <f>[2]Final!M145/10</f>
        <v>54.3360010461764</v>
      </c>
      <c r="BG48" s="11">
        <f>[2]Final!N145/10</f>
        <v>11.1840186397503</v>
      </c>
      <c r="BH48" s="11">
        <f>[2]Final!O145/10</f>
        <v>8.08777657468679</v>
      </c>
      <c r="BI48" s="14">
        <f>[2]Final!X145</f>
        <v>0.686692752240042</v>
      </c>
      <c r="BJ48" s="14">
        <f>[2]Final!Y145</f>
        <v>0.196154056608609</v>
      </c>
      <c r="BK48" s="14">
        <f>[2]Final!Z145</f>
        <v>0.117153191151349</v>
      </c>
      <c r="BL48" s="14">
        <f>[2]Final!Q145</f>
        <v>0.211401727286669</v>
      </c>
      <c r="BM48" s="10">
        <f>[2]Final!D145</f>
        <v>0.0483249658935579</v>
      </c>
      <c r="BN48" s="10">
        <f>[2]Final!E145</f>
        <v>0.126663224186696</v>
      </c>
      <c r="BO48" s="10">
        <f>[2]Final!F145</f>
        <v>0.077853471175886</v>
      </c>
      <c r="BP48" s="11">
        <f>[2]Data!$BB49/10</f>
        <v>51.478</v>
      </c>
      <c r="BQ48" s="11">
        <f>[2]Data!$BD49/10</f>
        <v>14.7469640413357</v>
      </c>
      <c r="BR48" s="21">
        <f>[2]Data!$CR49/10</f>
        <v>15.9845131004367</v>
      </c>
      <c r="BS48" s="22">
        <f>[2]Data!BP49</f>
        <v>1</v>
      </c>
      <c r="BT48" s="22">
        <f>[2]Data!BQ49</f>
        <v>1</v>
      </c>
      <c r="BU48" s="22">
        <f>[2]Data!BR49</f>
        <v>1</v>
      </c>
      <c r="BV48" s="22">
        <f>[2]Data!BS49</f>
        <v>1</v>
      </c>
      <c r="BW48" s="21">
        <f>[2]Data!$AZ49</f>
        <v>114.8</v>
      </c>
      <c r="BX48" s="10"/>
    </row>
    <row r="49" spans="1:76">
      <c r="A49" s="1">
        <v>1986</v>
      </c>
      <c r="B49" s="11">
        <f>[2]OECD!AB42</f>
        <v>88.7643619767248</v>
      </c>
      <c r="C49" s="11">
        <f>[2]OECD!EA42</f>
        <v>90.5761240475713</v>
      </c>
      <c r="D49" s="10">
        <f>[2]OECD!EH42</f>
        <v>1.13261071506803</v>
      </c>
      <c r="E49" s="10">
        <f>[2]OECD!EI42</f>
        <v>1.13261071506803</v>
      </c>
      <c r="F49" s="10">
        <f>[2]OECD!CG42</f>
        <v>1.13824460150076</v>
      </c>
      <c r="G49" s="10">
        <f>[2]OECD!CH42</f>
        <v>1.13824460150076</v>
      </c>
      <c r="H49" s="12">
        <f t="shared" ref="H49:H93" si="6">+G49*H$48</f>
        <v>18.1942857441902</v>
      </c>
      <c r="I49" s="12">
        <f t="shared" si="1"/>
        <v>18.5656478098142</v>
      </c>
      <c r="J49" s="11">
        <f>[2]OECD!Y42</f>
        <v>65.1796127570295</v>
      </c>
      <c r="K49" s="11">
        <f>[2]OECD!Z42</f>
        <v>13.5318687784148</v>
      </c>
      <c r="L49" s="11">
        <f>[2]OECD!AA42</f>
        <v>10.0528804412805</v>
      </c>
      <c r="M49" s="11">
        <f>[2]OECD!AV42</f>
        <v>63.0442304649864</v>
      </c>
      <c r="N49" s="11">
        <f>[2]OECD!AW42</f>
        <v>13.573674808697</v>
      </c>
      <c r="O49" s="11">
        <f>[2]OECD!AX42</f>
        <v>9.76380357232696</v>
      </c>
      <c r="P49" s="14">
        <f>[2]OECD!BX42</f>
        <v>0.677903690237742</v>
      </c>
      <c r="Q49" s="14">
        <f>[2]OECD!BY42</f>
        <v>0.201209641227686</v>
      </c>
      <c r="R49" s="14">
        <f>[2]OECD!BZ42</f>
        <v>0.120886668534573</v>
      </c>
      <c r="S49" s="14">
        <f>[2]OECD!BR42</f>
        <v>0.116823860558804</v>
      </c>
      <c r="T49" s="10">
        <f>[2]OECD!DR$7</f>
        <v>0.05</v>
      </c>
      <c r="U49" s="10">
        <f>[2]OECD!DS$7</f>
        <v>0.125</v>
      </c>
      <c r="V49" s="10">
        <f>[2]OECD!DT$7</f>
        <v>0.08</v>
      </c>
      <c r="W49" s="16">
        <f>[2]OECD!BM42</f>
        <v>-0.0272536534623274</v>
      </c>
      <c r="X49" s="16">
        <f>[2]OECD!BN42</f>
        <v>-0.0272536534623274</v>
      </c>
      <c r="Y49" s="16">
        <f>[2]OECD!BO42</f>
        <v>-0.0272536534623274</v>
      </c>
      <c r="Z49" s="11">
        <f>[2]Final!AL46/10</f>
        <v>106.723980231786</v>
      </c>
      <c r="AA49" s="11">
        <f>[2]Final!AP46/10</f>
        <v>108.902314589491</v>
      </c>
      <c r="AB49" s="10">
        <f>[2]Final!AS46</f>
        <v>1.13184169009648</v>
      </c>
      <c r="AC49" s="10">
        <f>[2]Final!AT46</f>
        <v>1.13184169009648</v>
      </c>
      <c r="AD49" s="10">
        <f>[2]Final!AD46</f>
        <v>1.13422966882073</v>
      </c>
      <c r="AE49" s="10">
        <f>[2]Final!AF46</f>
        <v>1.13422966882073</v>
      </c>
      <c r="AF49" s="12">
        <f t="shared" ref="AF49:AF93" si="7">+AE49*AF$48</f>
        <v>18.1301090001689</v>
      </c>
      <c r="AG49" s="12">
        <f t="shared" si="3"/>
        <v>18.5001611595641</v>
      </c>
      <c r="AH49" s="11">
        <f>[2]Final!AI46/10</f>
        <v>78.8683075855925</v>
      </c>
      <c r="AI49" s="11">
        <f>[2]Final!AJ46/10</f>
        <v>16.0183989703958</v>
      </c>
      <c r="AJ49" s="11">
        <f>[2]Final!AK46/10</f>
        <v>11.8372736757973</v>
      </c>
      <c r="AK49" s="11">
        <f>[2]Final!M46/10</f>
        <v>85.2334355887372</v>
      </c>
      <c r="AL49" s="11">
        <f>[2]Final!N46/10</f>
        <v>19.9195284753031</v>
      </c>
      <c r="AM49" s="11">
        <f>[2]Final!O46/10</f>
        <v>13.104661568652</v>
      </c>
      <c r="AN49" s="14">
        <f>[2]Final!X46</f>
        <v>0.659138762333724</v>
      </c>
      <c r="AO49" s="14">
        <f>[2]Final!Y46</f>
        <v>0.223210949409873</v>
      </c>
      <c r="AP49" s="14">
        <f>[2]Final!Z46</f>
        <v>0.117650288256403</v>
      </c>
      <c r="AQ49" s="14">
        <f>[2]Final!Q46</f>
        <v>0.144112927599862</v>
      </c>
      <c r="AR49" s="10">
        <f>[2]Final!D46</f>
        <v>0.0212798175762804</v>
      </c>
      <c r="AS49" s="10">
        <f>[2]Final!E46</f>
        <v>0.0865605534016008</v>
      </c>
      <c r="AT49" s="10">
        <f>[2]Final!F46</f>
        <v>0.0446752287495257</v>
      </c>
      <c r="AU49" s="11">
        <f>[2]Final!AL146/10</f>
        <v>88.5404555742652</v>
      </c>
      <c r="AV49" s="11">
        <f>[2]Final!AP146/10</f>
        <v>90.3476475099994</v>
      </c>
      <c r="AW49" s="10">
        <f>[2]Final!AS146</f>
        <v>1.13270995396143</v>
      </c>
      <c r="AX49" s="10">
        <f>[2]Final!AT146</f>
        <v>1.13270995396143</v>
      </c>
      <c r="AY49" s="10">
        <f>[2]Final!AD146</f>
        <v>1.13798259747215</v>
      </c>
      <c r="AZ49" s="10">
        <f>[2]Final!AF146</f>
        <v>1.13798259747215</v>
      </c>
      <c r="BA49" s="12">
        <f t="shared" ref="BA49:BA93" si="8">+AZ49*BA$48</f>
        <v>18.1900977373626</v>
      </c>
      <c r="BB49" s="12">
        <f t="shared" si="5"/>
        <v>18.5613743219246</v>
      </c>
      <c r="BC49" s="11">
        <f>[2]Final!AI146/10</f>
        <v>65.1018921607434</v>
      </c>
      <c r="BD49" s="11">
        <f>[2]Final!AJ146/10</f>
        <v>13.4134751733535</v>
      </c>
      <c r="BE49" s="11">
        <f>[2]Final!AK146/10</f>
        <v>10.0250882401683</v>
      </c>
      <c r="BF49" s="11">
        <f>[2]Final!M146/10</f>
        <v>61.5468268084781</v>
      </c>
      <c r="BG49" s="11">
        <f>[2]Final!N146/10</f>
        <v>12.7710798594071</v>
      </c>
      <c r="BH49" s="11">
        <f>[2]Final!O146/10</f>
        <v>9.40121551662783</v>
      </c>
      <c r="BI49" s="14">
        <f>[2]Final!X146</f>
        <v>0.684800790601579</v>
      </c>
      <c r="BJ49" s="14">
        <f>[2]Final!Y146</f>
        <v>0.195709096234684</v>
      </c>
      <c r="BK49" s="14">
        <f>[2]Final!Z146</f>
        <v>0.119490113163737</v>
      </c>
      <c r="BL49" s="14">
        <f>[2]Final!Q146</f>
        <v>0.180679767211815</v>
      </c>
      <c r="BM49" s="10">
        <f>[2]Final!D146</f>
        <v>0.0485059630042549</v>
      </c>
      <c r="BN49" s="10">
        <f>[2]Final!E146</f>
        <v>0.12742825793841</v>
      </c>
      <c r="BO49" s="10">
        <f>[2]Final!F146</f>
        <v>0.0782777782692574</v>
      </c>
      <c r="BP49" s="11">
        <f>[2]Data!$BB50/10</f>
        <v>58.789</v>
      </c>
      <c r="BQ49" s="11">
        <f>[2]Data!$BD50/10</f>
        <v>16.3524325194465</v>
      </c>
      <c r="BR49" s="21">
        <f>[2]Data!$CR50/10</f>
        <v>19.1841726364898</v>
      </c>
      <c r="BS49" s="22">
        <f>[2]Data!BP50</f>
        <v>1.02041091751802</v>
      </c>
      <c r="BT49" s="22">
        <f>[2]Data!BQ50</f>
        <v>1.02041091751802</v>
      </c>
      <c r="BU49" s="22">
        <f>[2]Data!BR50</f>
        <v>1.02041091751802</v>
      </c>
      <c r="BV49" s="22">
        <f>[2]Data!BS50</f>
        <v>1.02041091751802</v>
      </c>
      <c r="BW49" s="21">
        <f>[2]Data!$AZ50</f>
        <v>104.9</v>
      </c>
      <c r="BX49" s="10"/>
    </row>
    <row r="50" spans="1:76">
      <c r="A50" s="1">
        <v>1987</v>
      </c>
      <c r="B50" s="11">
        <f>[2]OECD!AB43</f>
        <v>98.6102079409134</v>
      </c>
      <c r="C50" s="11">
        <f>[2]OECD!EA43</f>
        <v>107.433474098995</v>
      </c>
      <c r="D50" s="10">
        <f>[2]OECD!EH43</f>
        <v>1.11089918609195</v>
      </c>
      <c r="E50" s="10">
        <f>[2]OECD!EI43</f>
        <v>1.25821632152809</v>
      </c>
      <c r="F50" s="10">
        <f>[2]OECD!CG43</f>
        <v>1.12139787594836</v>
      </c>
      <c r="G50" s="10">
        <f>[2]OECD!CH43</f>
        <v>1.27642507843264</v>
      </c>
      <c r="H50" s="12">
        <f t="shared" si="6"/>
        <v>20.4030333879325</v>
      </c>
      <c r="I50" s="12">
        <f t="shared" si="1"/>
        <v>22.2286191743637</v>
      </c>
      <c r="J50" s="11">
        <f>[2]OECD!Y43</f>
        <v>72.2804637484634</v>
      </c>
      <c r="K50" s="11">
        <f>[2]OECD!Z43</f>
        <v>14.9727018823954</v>
      </c>
      <c r="L50" s="11">
        <f>[2]OECD!AA43</f>
        <v>11.3570423100545</v>
      </c>
      <c r="M50" s="11">
        <f>[2]OECD!AV43</f>
        <v>70.4923469258938</v>
      </c>
      <c r="N50" s="11">
        <f>[2]OECD!AW43</f>
        <v>15.2024376857654</v>
      </c>
      <c r="O50" s="11">
        <f>[2]OECD!AX43</f>
        <v>11.151001432987</v>
      </c>
      <c r="P50" s="14">
        <f>[2]OECD!BX43</f>
        <v>0.679585992623994</v>
      </c>
      <c r="Q50" s="14">
        <f>[2]OECD!BY43</f>
        <v>0.197860500134492</v>
      </c>
      <c r="R50" s="14">
        <f>[2]OECD!BZ43</f>
        <v>0.122553507241515</v>
      </c>
      <c r="S50" s="14">
        <f>[2]OECD!BR43</f>
        <v>0.118874319652998</v>
      </c>
      <c r="T50" s="10">
        <f>[2]OECD!DR$7</f>
        <v>0.05</v>
      </c>
      <c r="U50" s="10">
        <f>[2]OECD!DS$7</f>
        <v>0.125</v>
      </c>
      <c r="V50" s="10">
        <f>[2]OECD!DT$7</f>
        <v>0.08</v>
      </c>
      <c r="W50" s="16">
        <f>[2]OECD!BM43</f>
        <v>-0.0389884888583112</v>
      </c>
      <c r="X50" s="16">
        <f>[2]OECD!BN43</f>
        <v>-0.0389884888583112</v>
      </c>
      <c r="Y50" s="16">
        <f>[2]OECD!BO43</f>
        <v>-0.0389884888583112</v>
      </c>
      <c r="Z50" s="11">
        <f>[2]Final!AL47/10</f>
        <v>118.846293431976</v>
      </c>
      <c r="AA50" s="11">
        <f>[2]Final!AP47/10</f>
        <v>129.480207513976</v>
      </c>
      <c r="AB50" s="10">
        <f>[2]Final!AS47</f>
        <v>1.11358565501271</v>
      </c>
      <c r="AC50" s="10">
        <f>[2]Final!AT47</f>
        <v>1.26040266983678</v>
      </c>
      <c r="AD50" s="10">
        <f>[2]Final!AD47</f>
        <v>1.12247017864514</v>
      </c>
      <c r="AE50" s="10">
        <f>[2]Final!AF47</f>
        <v>1.27313897898582</v>
      </c>
      <c r="AF50" s="12">
        <f t="shared" si="7"/>
        <v>20.3505066882754</v>
      </c>
      <c r="AG50" s="12">
        <f t="shared" si="3"/>
        <v>22.171392585505</v>
      </c>
      <c r="AH50" s="11">
        <f>[2]Final!AI47/10</f>
        <v>87.6237905525224</v>
      </c>
      <c r="AI50" s="11">
        <f>[2]Final!AJ47/10</f>
        <v>17.7963925956853</v>
      </c>
      <c r="AJ50" s="11">
        <f>[2]Final!AK47/10</f>
        <v>13.4261102837686</v>
      </c>
      <c r="AK50" s="11">
        <f>[2]Final!M47/10</f>
        <v>95.2042090793149</v>
      </c>
      <c r="AL50" s="11">
        <f>[2]Final!N47/10</f>
        <v>22.4277028071658</v>
      </c>
      <c r="AM50" s="11">
        <f>[2]Final!O47/10</f>
        <v>15.0304531416281</v>
      </c>
      <c r="AN50" s="14">
        <f>[2]Final!X47</f>
        <v>0.66167915101143</v>
      </c>
      <c r="AO50" s="14">
        <f>[2]Final!Y47</f>
        <v>0.218719745561472</v>
      </c>
      <c r="AP50" s="14">
        <f>[2]Final!Z47</f>
        <v>0.119601103427099</v>
      </c>
      <c r="AQ50" s="14">
        <f>[2]Final!Q47</f>
        <v>0.206977412006129</v>
      </c>
      <c r="AR50" s="10">
        <f>[2]Final!D47</f>
        <v>0.0213410691206949</v>
      </c>
      <c r="AS50" s="10">
        <f>[2]Final!E47</f>
        <v>0.087834890189534</v>
      </c>
      <c r="AT50" s="10">
        <f>[2]Final!F47</f>
        <v>0.0452406067434116</v>
      </c>
      <c r="AU50" s="11">
        <f>[2]Final!AL147/10</f>
        <v>98.3615475952775</v>
      </c>
      <c r="AV50" s="11">
        <f>[2]Final!AP147/10</f>
        <v>107.162564571877</v>
      </c>
      <c r="AW50" s="10">
        <f>[2]Final!AS147</f>
        <v>1.11092208592461</v>
      </c>
      <c r="AX50" s="10">
        <f>[2]Final!AT147</f>
        <v>1.25835250480239</v>
      </c>
      <c r="AY50" s="10">
        <f>[2]Final!AD147</f>
        <v>1.12097367720977</v>
      </c>
      <c r="AZ50" s="10">
        <f>[2]Final!AF147</f>
        <v>1.27564853688908</v>
      </c>
      <c r="BA50" s="12">
        <f t="shared" si="8"/>
        <v>20.3906207494564</v>
      </c>
      <c r="BB50" s="12">
        <f t="shared" si="5"/>
        <v>22.2150959002315</v>
      </c>
      <c r="BC50" s="11">
        <f>[2]Final!AI147/10</f>
        <v>72.1963210269863</v>
      </c>
      <c r="BD50" s="11">
        <f>[2]Final!AJ147/10</f>
        <v>14.8401486685217</v>
      </c>
      <c r="BE50" s="11">
        <f>[2]Final!AK147/10</f>
        <v>11.3250778997695</v>
      </c>
      <c r="BF50" s="11">
        <f>[2]Final!M147/10</f>
        <v>68.8054337614463</v>
      </c>
      <c r="BG50" s="11">
        <f>[2]Final!N147/10</f>
        <v>14.292162467654</v>
      </c>
      <c r="BH50" s="11">
        <f>[2]Final!O147/10</f>
        <v>10.7318059293646</v>
      </c>
      <c r="BI50" s="14">
        <f>[2]Final!X147</f>
        <v>0.687902880857415</v>
      </c>
      <c r="BJ50" s="14">
        <f>[2]Final!Y147</f>
        <v>0.19113128230923</v>
      </c>
      <c r="BK50" s="14">
        <f>[2]Final!Z147</f>
        <v>0.120965836833354</v>
      </c>
      <c r="BL50" s="14">
        <f>[2]Final!Q147</f>
        <v>0.251731164288839</v>
      </c>
      <c r="BM50" s="10">
        <f>[2]Final!D147</f>
        <v>0.0489088560366637</v>
      </c>
      <c r="BN50" s="10">
        <f>[2]Final!E147</f>
        <v>0.129005737226473</v>
      </c>
      <c r="BO50" s="10">
        <f>[2]Final!F147</f>
        <v>0.0791387336797097</v>
      </c>
      <c r="BP50" s="11">
        <f>[2]Data!$BB51/10</f>
        <v>75.775</v>
      </c>
      <c r="BQ50" s="11">
        <f>[2]Data!$BD51/10</f>
        <v>17.6090202483363</v>
      </c>
      <c r="BR50" s="21">
        <f>[2]Data!$CR51/10</f>
        <v>25.8531777041774</v>
      </c>
      <c r="BS50" s="22">
        <f>[2]Data!BP51</f>
        <v>1.08947619462854</v>
      </c>
      <c r="BT50" s="22">
        <f>[2]Data!BQ51</f>
        <v>1.08947619462854</v>
      </c>
      <c r="BU50" s="22">
        <f>[2]Data!BR51</f>
        <v>1.08947619462854</v>
      </c>
      <c r="BV50" s="22">
        <f>[2]Data!BS51</f>
        <v>1.08947619462854</v>
      </c>
      <c r="BW50" s="21">
        <f>[2]Data!$AZ51</f>
        <v>111.1</v>
      </c>
      <c r="BX50" s="10"/>
    </row>
    <row r="51" spans="1:76">
      <c r="A51" s="1">
        <v>1988</v>
      </c>
      <c r="B51" s="11">
        <f>[2]OECD!AB44</f>
        <v>111.523045446352</v>
      </c>
      <c r="C51" s="11">
        <f>[2]OECD!EA44</f>
        <v>159.450133804369</v>
      </c>
      <c r="D51" s="10">
        <f>[2]OECD!EH44</f>
        <v>1.13092669666205</v>
      </c>
      <c r="E51" s="10">
        <f>[2]OECD!EI44</f>
        <v>1.42295042819204</v>
      </c>
      <c r="F51" s="10">
        <f>[2]OECD!CG44</f>
        <v>1.12182079347803</v>
      </c>
      <c r="G51" s="10">
        <f>[2]OECD!CH44</f>
        <v>1.43192019430256</v>
      </c>
      <c r="H51" s="12">
        <f t="shared" si="6"/>
        <v>22.8885471046091</v>
      </c>
      <c r="I51" s="12">
        <f t="shared" si="1"/>
        <v>32.7249124502537</v>
      </c>
      <c r="J51" s="11">
        <f>[2]OECD!Y44</f>
        <v>81.4393653591845</v>
      </c>
      <c r="K51" s="11">
        <f>[2]OECD!Z44</f>
        <v>16.9811974520229</v>
      </c>
      <c r="L51" s="11">
        <f>[2]OECD!AA44</f>
        <v>13.1024826351444</v>
      </c>
      <c r="M51" s="11">
        <f>[2]OECD!AV44</f>
        <v>78.8306815936656</v>
      </c>
      <c r="N51" s="11">
        <f>[2]OECD!AW44</f>
        <v>17.0420796450231</v>
      </c>
      <c r="O51" s="11">
        <f>[2]OECD!AX44</f>
        <v>12.7393359089578</v>
      </c>
      <c r="P51" s="14">
        <f>[2]OECD!BX44</f>
        <v>0.665836306328728</v>
      </c>
      <c r="Q51" s="14">
        <f>[2]OECD!BY44</f>
        <v>0.207544910378747</v>
      </c>
      <c r="R51" s="14">
        <f>[2]OECD!BZ44</f>
        <v>0.126618783292525</v>
      </c>
      <c r="S51" s="14">
        <f>[2]OECD!BR44</f>
        <v>0.135604607621628</v>
      </c>
      <c r="T51" s="10">
        <f>[2]OECD!DR$7</f>
        <v>0.05</v>
      </c>
      <c r="U51" s="10">
        <f>[2]OECD!DS$7</f>
        <v>0.125</v>
      </c>
      <c r="V51" s="10">
        <f>[2]OECD!DT$7</f>
        <v>0.08</v>
      </c>
      <c r="W51" s="16">
        <f>[2]OECD!BM44</f>
        <v>0.0141641300520969</v>
      </c>
      <c r="X51" s="16">
        <f>[2]OECD!BN44</f>
        <v>0.0141641300520969</v>
      </c>
      <c r="Y51" s="16">
        <f>[2]OECD!BO44</f>
        <v>0.0141641300520969</v>
      </c>
      <c r="Z51" s="11">
        <f>[2]Final!AL48/10</f>
        <v>134.30760362454</v>
      </c>
      <c r="AA51" s="11">
        <f>[2]Final!AP48/10</f>
        <v>192.02636803152</v>
      </c>
      <c r="AB51" s="10">
        <f>[2]Final!AS48</f>
        <v>1.13009501387111</v>
      </c>
      <c r="AC51" s="10">
        <f>[2]Final!AT48</f>
        <v>1.42437477265239</v>
      </c>
      <c r="AD51" s="10">
        <f>[2]Final!AD48</f>
        <v>1.12255672910343</v>
      </c>
      <c r="AE51" s="10">
        <f>[2]Final!AF48</f>
        <v>1.4291707279444</v>
      </c>
      <c r="AF51" s="12">
        <f t="shared" si="7"/>
        <v>22.8445982235879</v>
      </c>
      <c r="AG51" s="12">
        <f t="shared" si="3"/>
        <v>32.6620765141354</v>
      </c>
      <c r="AH51" s="11">
        <f>[2]Final!AI48/10</f>
        <v>98.6398060006471</v>
      </c>
      <c r="AI51" s="11">
        <f>[2]Final!AJ48/10</f>
        <v>20.1745205473752</v>
      </c>
      <c r="AJ51" s="11">
        <f>[2]Final!AK48/10</f>
        <v>15.4932770765175</v>
      </c>
      <c r="AK51" s="11">
        <f>[2]Final!M48/10</f>
        <v>106.368986127814</v>
      </c>
      <c r="AL51" s="11">
        <f>[2]Final!N48/10</f>
        <v>25.2387906437881</v>
      </c>
      <c r="AM51" s="11">
        <f>[2]Final!O48/10</f>
        <v>17.2351952631989</v>
      </c>
      <c r="AN51" s="14">
        <f>[2]Final!X48</f>
        <v>0.658253587082062</v>
      </c>
      <c r="AO51" s="14">
        <f>[2]Final!Y48</f>
        <v>0.219480616387812</v>
      </c>
      <c r="AP51" s="14">
        <f>[2]Final!Z48</f>
        <v>0.122265796530125</v>
      </c>
      <c r="AQ51" s="14">
        <f>[2]Final!Q48</f>
        <v>0.380072932503496</v>
      </c>
      <c r="AR51" s="10">
        <f>[2]Final!D48</f>
        <v>0.0211316336354716</v>
      </c>
      <c r="AS51" s="10">
        <f>[2]Final!E48</f>
        <v>0.08726985949584</v>
      </c>
      <c r="AT51" s="10">
        <f>[2]Final!F48</f>
        <v>0.0450143892485249</v>
      </c>
      <c r="AU51" s="11">
        <f>[2]Final!AL148/10</f>
        <v>111.246342468281</v>
      </c>
      <c r="AV51" s="11">
        <f>[2]Final!AP148/10</f>
        <v>159.054517573653</v>
      </c>
      <c r="AW51" s="10">
        <f>[2]Final!AS148</f>
        <v>1.1309942267889</v>
      </c>
      <c r="AX51" s="10">
        <f>[2]Final!AT148</f>
        <v>1.42318941819686</v>
      </c>
      <c r="AY51" s="10">
        <f>[2]Final!AD148</f>
        <v>1.12215017021776</v>
      </c>
      <c r="AZ51" s="10">
        <f>[2]Final!AF148</f>
        <v>1.43146922280811</v>
      </c>
      <c r="BA51" s="12">
        <f t="shared" si="8"/>
        <v>22.8813385448482</v>
      </c>
      <c r="BB51" s="12">
        <f t="shared" si="5"/>
        <v>32.7146060080846</v>
      </c>
      <c r="BC51" s="11">
        <f>[2]Final!AI148/10</f>
        <v>81.3479083935267</v>
      </c>
      <c r="BD51" s="11">
        <f>[2]Final!AJ148/10</f>
        <v>16.8326999709919</v>
      </c>
      <c r="BE51" s="11">
        <f>[2]Final!AK148/10</f>
        <v>13.0657341037622</v>
      </c>
      <c r="BF51" s="11">
        <f>[2]Final!M148/10</f>
        <v>76.9624773789972</v>
      </c>
      <c r="BG51" s="11">
        <f>[2]Final!N148/10</f>
        <v>16.0349936456512</v>
      </c>
      <c r="BH51" s="11">
        <f>[2]Final!O148/10</f>
        <v>12.2658263662887</v>
      </c>
      <c r="BI51" s="14">
        <f>[2]Final!X148</f>
        <v>0.685900691946758</v>
      </c>
      <c r="BJ51" s="14">
        <f>[2]Final!Y148</f>
        <v>0.190913403293424</v>
      </c>
      <c r="BK51" s="14">
        <f>[2]Final!Z148</f>
        <v>0.123185904759818</v>
      </c>
      <c r="BL51" s="14">
        <f>[2]Final!Q148</f>
        <v>0.424496251771214</v>
      </c>
      <c r="BM51" s="10">
        <f>[2]Final!D148</f>
        <v>0.0485427148877772</v>
      </c>
      <c r="BN51" s="10">
        <f>[2]Final!E148</f>
        <v>0.127502077889088</v>
      </c>
      <c r="BO51" s="10">
        <f>[2]Final!F148</f>
        <v>0.0783676589223484</v>
      </c>
      <c r="BP51" s="11">
        <f>[2]Data!$BB52/10</f>
        <v>112.964</v>
      </c>
      <c r="BQ51" s="11">
        <f>[2]Data!$BD52/10</f>
        <v>28.6003827922987</v>
      </c>
      <c r="BR51" s="21">
        <f>[2]Data!$CR52/10</f>
        <v>37.7073541825472</v>
      </c>
      <c r="BS51" s="22">
        <f>[2]Data!BP52</f>
        <v>1.42975053421647</v>
      </c>
      <c r="BT51" s="22">
        <f>[2]Data!BQ52</f>
        <v>1.42975053421647</v>
      </c>
      <c r="BU51" s="22">
        <f>[2]Data!BR52</f>
        <v>1.42975053421647</v>
      </c>
      <c r="BV51" s="22">
        <f>[2]Data!BS52</f>
        <v>1.42975053421647</v>
      </c>
      <c r="BW51" s="21">
        <f>[2]Data!$AZ52</f>
        <v>129.4</v>
      </c>
      <c r="BX51" s="10"/>
    </row>
    <row r="52" spans="1:76">
      <c r="A52" s="1">
        <v>1989</v>
      </c>
      <c r="B52" s="11">
        <f>[2]OECD!AB45</f>
        <v>121.467850259009</v>
      </c>
      <c r="C52" s="11">
        <f>[2]OECD!EA45</f>
        <v>181.893568905618</v>
      </c>
      <c r="D52" s="10">
        <f>[2]OECD!EH45</f>
        <v>1.08916116099239</v>
      </c>
      <c r="E52" s="10">
        <f>[2]OECD!EI45</f>
        <v>1.54982234040425</v>
      </c>
      <c r="F52" s="10">
        <f>[2]OECD!CG45</f>
        <v>1.10885031462319</v>
      </c>
      <c r="G52" s="10">
        <f>[2]OECD!CH45</f>
        <v>1.58778515796769</v>
      </c>
      <c r="H52" s="12">
        <f t="shared" si="6"/>
        <v>25.3799726582135</v>
      </c>
      <c r="I52" s="12">
        <f t="shared" si="1"/>
        <v>38.0055611067923</v>
      </c>
      <c r="J52" s="11">
        <f>[2]OECD!Y45</f>
        <v>88.69523364948</v>
      </c>
      <c r="K52" s="11">
        <f>[2]OECD!Z45</f>
        <v>18.315882292004</v>
      </c>
      <c r="L52" s="11">
        <f>[2]OECD!AA45</f>
        <v>14.456734317525</v>
      </c>
      <c r="M52" s="11">
        <f>[2]OECD!AV45</f>
        <v>87.2485123121356</v>
      </c>
      <c r="N52" s="11">
        <f>[2]OECD!AW45</f>
        <v>18.8251091968143</v>
      </c>
      <c r="O52" s="11">
        <f>[2]OECD!AX45</f>
        <v>14.3537588295153</v>
      </c>
      <c r="P52" s="14">
        <f>[2]OECD!BX45</f>
        <v>0.680901090544437</v>
      </c>
      <c r="Q52" s="14">
        <f>[2]OECD!BY45</f>
        <v>0.193018470248874</v>
      </c>
      <c r="R52" s="14">
        <f>[2]OECD!BZ45</f>
        <v>0.126080439206688</v>
      </c>
      <c r="S52" s="14">
        <f>[2]OECD!BR45</f>
        <v>0.0199030173332155</v>
      </c>
      <c r="T52" s="10">
        <f>[2]OECD!DR$7</f>
        <v>0.05</v>
      </c>
      <c r="U52" s="10">
        <f>[2]OECD!DS$7</f>
        <v>0.125</v>
      </c>
      <c r="V52" s="10">
        <f>[2]OECD!DT$7</f>
        <v>0.08</v>
      </c>
      <c r="W52" s="16">
        <f>[2]OECD!BM45</f>
        <v>-0.142211800450586</v>
      </c>
      <c r="X52" s="16">
        <f>[2]OECD!BN45</f>
        <v>-0.142211800450586</v>
      </c>
      <c r="Y52" s="16">
        <f>[2]OECD!BO45</f>
        <v>-0.142211800450586</v>
      </c>
      <c r="Z52" s="11">
        <f>[2]Final!AL49/10</f>
        <v>147.047899362681</v>
      </c>
      <c r="AA52" s="11">
        <f>[2]Final!AP49/10</f>
        <v>220.198737016575</v>
      </c>
      <c r="AB52" s="10">
        <f>[2]Final!AS49</f>
        <v>1.09485908015868</v>
      </c>
      <c r="AC52" s="10">
        <f>[2]Final!AT49</f>
        <v>1.55948965338743</v>
      </c>
      <c r="AD52" s="10">
        <f>[2]Final!AD49</f>
        <v>1.11294593654048</v>
      </c>
      <c r="AE52" s="10">
        <f>[2]Final!AF49</f>
        <v>1.59058975428832</v>
      </c>
      <c r="AF52" s="12">
        <f t="shared" si="7"/>
        <v>25.424802764842</v>
      </c>
      <c r="AG52" s="12">
        <f t="shared" si="3"/>
        <v>38.0726925170519</v>
      </c>
      <c r="AH52" s="11">
        <f>[2]Final!AI49/10</f>
        <v>107.947364276754</v>
      </c>
      <c r="AI52" s="11">
        <f>[2]Final!AJ49/10</f>
        <v>21.8981490949928</v>
      </c>
      <c r="AJ52" s="11">
        <f>[2]Final!AK49/10</f>
        <v>17.2023859909336</v>
      </c>
      <c r="AK52" s="11">
        <f>[2]Final!M49/10</f>
        <v>117.951678372627</v>
      </c>
      <c r="AL52" s="11">
        <f>[2]Final!N49/10</f>
        <v>28.0955504763405</v>
      </c>
      <c r="AM52" s="11">
        <f>[2]Final!O49/10</f>
        <v>19.5519277727499</v>
      </c>
      <c r="AN52" s="14">
        <f>[2]Final!X49</f>
        <v>0.658931714347236</v>
      </c>
      <c r="AO52" s="14">
        <f>[2]Final!Y49</f>
        <v>0.216774564542902</v>
      </c>
      <c r="AP52" s="14">
        <f>[2]Final!Z49</f>
        <v>0.124293721109862</v>
      </c>
      <c r="AQ52" s="14">
        <f>[2]Final!Q49</f>
        <v>0.202991451115683</v>
      </c>
      <c r="AR52" s="10">
        <f>[2]Final!D49</f>
        <v>0.0214061329359617</v>
      </c>
      <c r="AS52" s="10">
        <f>[2]Final!E49</f>
        <v>0.0896968475940476</v>
      </c>
      <c r="AT52" s="10">
        <f>[2]Final!F49</f>
        <v>0.046124036208929</v>
      </c>
      <c r="AU52" s="11">
        <f>[2]Final!AL149/10</f>
        <v>121.15988616738</v>
      </c>
      <c r="AV52" s="11">
        <f>[2]Final!AP149/10</f>
        <v>181.432404180947</v>
      </c>
      <c r="AW52" s="10">
        <f>[2]Final!AS149</f>
        <v>1.08911343491518</v>
      </c>
      <c r="AX52" s="10">
        <f>[2]Final!AT149</f>
        <v>1.55001471578732</v>
      </c>
      <c r="AY52" s="10">
        <f>[2]Final!AD149</f>
        <v>1.10804573721567</v>
      </c>
      <c r="AZ52" s="10">
        <f>[2]Final!AF149</f>
        <v>1.58613337028795</v>
      </c>
      <c r="BA52" s="12">
        <f t="shared" si="8"/>
        <v>25.3535696364076</v>
      </c>
      <c r="BB52" s="12">
        <f t="shared" si="5"/>
        <v>37.966023567798</v>
      </c>
      <c r="BC52" s="11">
        <f>[2]Final!AI149/10</f>
        <v>88.5955328834603</v>
      </c>
      <c r="BD52" s="11">
        <f>[2]Final!AJ149/10</f>
        <v>18.1497950016777</v>
      </c>
      <c r="BE52" s="11">
        <f>[2]Final!AK149/10</f>
        <v>14.4145582822421</v>
      </c>
      <c r="BF52" s="11">
        <f>[2]Final!M149/10</f>
        <v>85.1462074159406</v>
      </c>
      <c r="BG52" s="11">
        <f>[2]Final!N149/10</f>
        <v>17.6835174997517</v>
      </c>
      <c r="BH52" s="11">
        <f>[2]Final!O149/10</f>
        <v>13.8075465623475</v>
      </c>
      <c r="BI52" s="14">
        <f>[2]Final!X149</f>
        <v>0.687642263680945</v>
      </c>
      <c r="BJ52" s="14">
        <f>[2]Final!Y149</f>
        <v>0.187628983598944</v>
      </c>
      <c r="BK52" s="14">
        <f>[2]Final!Z149</f>
        <v>0.124728752720112</v>
      </c>
      <c r="BL52" s="14">
        <f>[2]Final!Q149</f>
        <v>0.254914860474662</v>
      </c>
      <c r="BM52" s="10">
        <f>[2]Final!D149</f>
        <v>0.0493328418907743</v>
      </c>
      <c r="BN52" s="10">
        <f>[2]Final!E149</f>
        <v>0.13062012318475</v>
      </c>
      <c r="BO52" s="10">
        <f>[2]Final!F149</f>
        <v>0.080039095730273</v>
      </c>
      <c r="BP52" s="11">
        <f>[2]Data!$BB53/10</f>
        <v>134.854</v>
      </c>
      <c r="BQ52" s="11">
        <f>[2]Data!$BD53/10</f>
        <v>26.6677890570319</v>
      </c>
      <c r="BR52" s="21">
        <f>[2]Data!$CR53/10</f>
        <v>48.0295459511428</v>
      </c>
      <c r="BS52" s="22">
        <f>[2]Data!BP53</f>
        <v>1.49746264972799</v>
      </c>
      <c r="BT52" s="22">
        <f>[2]Data!BQ53</f>
        <v>1.49746264972799</v>
      </c>
      <c r="BU52" s="22">
        <f>[2]Data!BR53</f>
        <v>1.49746264972799</v>
      </c>
      <c r="BV52" s="22">
        <f>[2]Data!BS53</f>
        <v>1.49746264972799</v>
      </c>
      <c r="BW52" s="21">
        <f>[2]Data!$AZ53</f>
        <v>122.1</v>
      </c>
      <c r="BX52" s="10"/>
    </row>
    <row r="53" spans="1:76">
      <c r="A53" s="1">
        <v>1990</v>
      </c>
      <c r="B53" s="11">
        <f>[2]OECD!AB46</f>
        <v>134.011394213484</v>
      </c>
      <c r="C53" s="11">
        <f>[2]OECD!EA46</f>
        <v>213.147670438508</v>
      </c>
      <c r="D53" s="10">
        <f>[2]OECD!EH46</f>
        <v>1.10325123363922</v>
      </c>
      <c r="E53" s="10">
        <f>[2]OECD!EI46</f>
        <v>1.70984340897262</v>
      </c>
      <c r="F53" s="10">
        <f>[2]OECD!CG46</f>
        <v>1.09640497456373</v>
      </c>
      <c r="G53" s="10">
        <f>[2]OECD!CH46</f>
        <v>1.74085554573423</v>
      </c>
      <c r="H53" s="12">
        <f t="shared" si="6"/>
        <v>27.8267282767567</v>
      </c>
      <c r="I53" s="12">
        <f t="shared" si="1"/>
        <v>44.2589403903037</v>
      </c>
      <c r="J53" s="11">
        <f>[2]OECD!Y46</f>
        <v>97.6704640394878</v>
      </c>
      <c r="K53" s="11">
        <f>[2]OECD!Z46</f>
        <v>20.1385829125285</v>
      </c>
      <c r="L53" s="11">
        <f>[2]OECD!AA46</f>
        <v>16.2023472614674</v>
      </c>
      <c r="M53" s="11">
        <f>[2]OECD!AV46</f>
        <v>95.5721526610091</v>
      </c>
      <c r="N53" s="11">
        <f>[2]OECD!AW46</f>
        <v>20.509048109084</v>
      </c>
      <c r="O53" s="11">
        <f>[2]OECD!AX46</f>
        <v>15.9682716557252</v>
      </c>
      <c r="P53" s="14">
        <f>[2]OECD!BX46</f>
        <v>0.679014619665759</v>
      </c>
      <c r="Q53" s="14">
        <f>[2]OECD!BY46</f>
        <v>0.19285325477667</v>
      </c>
      <c r="R53" s="14">
        <f>[2]OECD!BZ46</f>
        <v>0.128132125557572</v>
      </c>
      <c r="S53" s="14">
        <f>[2]OECD!BR46</f>
        <v>0.28744541521815</v>
      </c>
      <c r="T53" s="10">
        <f>[2]OECD!DR$7</f>
        <v>0.05</v>
      </c>
      <c r="U53" s="10">
        <f>[2]OECD!DS$7</f>
        <v>0.125</v>
      </c>
      <c r="V53" s="10">
        <f>[2]OECD!DT$7</f>
        <v>0.08</v>
      </c>
      <c r="W53" s="16">
        <f>[2]OECD!BM46</f>
        <v>0.0893771220027231</v>
      </c>
      <c r="X53" s="16">
        <f>[2]OECD!BN46</f>
        <v>0.0893771220027231</v>
      </c>
      <c r="Y53" s="16">
        <f>[2]OECD!BO46</f>
        <v>0.0893771220027231</v>
      </c>
      <c r="Z53" s="11">
        <f>[2]Final!AL50/10</f>
        <v>162.599512560191</v>
      </c>
      <c r="AA53" s="11">
        <f>[2]Final!AP50/10</f>
        <v>258.617616211284</v>
      </c>
      <c r="AB53" s="10">
        <f>[2]Final!AS50</f>
        <v>1.105758825967</v>
      </c>
      <c r="AC53" s="10">
        <f>[2]Final!AT50</f>
        <v>1.72441944823736</v>
      </c>
      <c r="AD53" s="10">
        <f>[2]Final!AD50</f>
        <v>1.10343139505709</v>
      </c>
      <c r="AE53" s="10">
        <f>[2]Final!AF50</f>
        <v>1.75510667153787</v>
      </c>
      <c r="AF53" s="12">
        <f t="shared" si="7"/>
        <v>28.0545255838609</v>
      </c>
      <c r="AG53" s="12">
        <f t="shared" si="3"/>
        <v>44.6212563383349</v>
      </c>
      <c r="AH53" s="11">
        <f>[2]Final!AI50/10</f>
        <v>119.154545304387</v>
      </c>
      <c r="AI53" s="11">
        <f>[2]Final!AJ50/10</f>
        <v>24.1140806147614</v>
      </c>
      <c r="AJ53" s="11">
        <f>[2]Final!AK50/10</f>
        <v>19.3308866410426</v>
      </c>
      <c r="AK53" s="11">
        <f>[2]Final!M50/10</f>
        <v>129.784763657244</v>
      </c>
      <c r="AL53" s="11">
        <f>[2]Final!N50/10</f>
        <v>30.9515978308076</v>
      </c>
      <c r="AM53" s="11">
        <f>[2]Final!O50/10</f>
        <v>21.9566501849172</v>
      </c>
      <c r="AN53" s="14">
        <f>[2]Final!X50</f>
        <v>0.655644687851078</v>
      </c>
      <c r="AO53" s="14">
        <f>[2]Final!Y50</f>
        <v>0.217656872098561</v>
      </c>
      <c r="AP53" s="14">
        <f>[2]Final!Z50</f>
        <v>0.126698440050361</v>
      </c>
      <c r="AQ53" s="14">
        <f>[2]Final!Q50</f>
        <v>0.212210336717012</v>
      </c>
      <c r="AR53" s="10">
        <f>[2]Final!D50</f>
        <v>0.0213727221980475</v>
      </c>
      <c r="AS53" s="10">
        <f>[2]Final!E50</f>
        <v>0.0900055096051562</v>
      </c>
      <c r="AT53" s="10">
        <f>[2]Final!F50</f>
        <v>0.0462769268116249</v>
      </c>
      <c r="AU53" s="11">
        <f>[2]Final!AL150/10</f>
        <v>133.66918375884</v>
      </c>
      <c r="AV53" s="11">
        <f>[2]Final!AP150/10</f>
        <v>212.603378203994</v>
      </c>
      <c r="AW53" s="10">
        <f>[2]Final!AS150</f>
        <v>1.10324619795515</v>
      </c>
      <c r="AX53" s="10">
        <f>[2]Final!AT150</f>
        <v>1.71004784196689</v>
      </c>
      <c r="AY53" s="10">
        <f>[2]Final!AD150</f>
        <v>1.09667925848045</v>
      </c>
      <c r="AZ53" s="10">
        <f>[2]Final!AF150</f>
        <v>1.73947956837849</v>
      </c>
      <c r="BA53" s="12">
        <f t="shared" si="8"/>
        <v>27.804733948688</v>
      </c>
      <c r="BB53" s="12">
        <f t="shared" si="5"/>
        <v>44.223957993335</v>
      </c>
      <c r="BC53" s="11">
        <f>[2]Final!AI150/10</f>
        <v>97.5615625275447</v>
      </c>
      <c r="BD53" s="11">
        <f>[2]Final!AJ150/10</f>
        <v>19.9535464116029</v>
      </c>
      <c r="BE53" s="11">
        <f>[2]Final!AK150/10</f>
        <v>16.1540748196929</v>
      </c>
      <c r="BF53" s="11">
        <f>[2]Final!M150/10</f>
        <v>93.2845056619762</v>
      </c>
      <c r="BG53" s="11">
        <f>[2]Final!N150/10</f>
        <v>19.2743420909588</v>
      </c>
      <c r="BH53" s="11">
        <f>[2]Final!O150/10</f>
        <v>15.3656542743811</v>
      </c>
      <c r="BI53" s="14">
        <f>[2]Final!X150</f>
        <v>0.686803633554933</v>
      </c>
      <c r="BJ53" s="14">
        <f>[2]Final!Y150</f>
        <v>0.186596551493586</v>
      </c>
      <c r="BK53" s="14">
        <f>[2]Final!Z150</f>
        <v>0.126599814951481</v>
      </c>
      <c r="BL53" s="14">
        <f>[2]Final!Q150</f>
        <v>0.264587833379263</v>
      </c>
      <c r="BM53" s="10">
        <f>[2]Final!D150</f>
        <v>0.0490747406553905</v>
      </c>
      <c r="BN53" s="10">
        <f>[2]Final!E150</f>
        <v>0.129429634760717</v>
      </c>
      <c r="BO53" s="10">
        <f>[2]Final!F150</f>
        <v>0.0794572362253069</v>
      </c>
      <c r="BP53" s="11">
        <f>[2]Data!$BB54/10</f>
        <v>154.199</v>
      </c>
      <c r="BQ53" s="11">
        <f>[2]Data!$BD54/10</f>
        <v>33.6605052207196</v>
      </c>
      <c r="BR53" s="21">
        <f>[2]Data!$CR54/10</f>
        <v>55.1214962160142</v>
      </c>
      <c r="BS53" s="22">
        <f>[2]Data!BP54</f>
        <v>1.59051901287557</v>
      </c>
      <c r="BT53" s="22">
        <f>[2]Data!BQ54</f>
        <v>1.59051901287557</v>
      </c>
      <c r="BU53" s="22">
        <f>[2]Data!BR54</f>
        <v>1.59051901287557</v>
      </c>
      <c r="BV53" s="22">
        <f>[2]Data!BS54</f>
        <v>1.59051901287557</v>
      </c>
      <c r="BW53" s="21">
        <f>[2]Data!$AZ54</f>
        <v>97.5</v>
      </c>
      <c r="BX53" s="10"/>
    </row>
    <row r="54" spans="1:76">
      <c r="A54" s="1">
        <v>1991</v>
      </c>
      <c r="B54" s="11">
        <f>[2]OECD!AB47</f>
        <v>149.207696649138</v>
      </c>
      <c r="C54" s="11">
        <f>[2]OECD!EA47</f>
        <v>238.939817043414</v>
      </c>
      <c r="D54" s="10">
        <f>[2]OECD!EH47</f>
        <v>1.11337663804515</v>
      </c>
      <c r="E54" s="10">
        <f>[2]OECD!EI47</f>
        <v>1.90369970626559</v>
      </c>
      <c r="F54" s="10">
        <f>[2]OECD!CG47</f>
        <v>1.1087965226877</v>
      </c>
      <c r="G54" s="10">
        <f>[2]OECD!CH47</f>
        <v>1.93025457561172</v>
      </c>
      <c r="H54" s="12">
        <f t="shared" si="6"/>
        <v>30.8541795510434</v>
      </c>
      <c r="I54" s="12">
        <f t="shared" si="1"/>
        <v>49.4095960363689</v>
      </c>
      <c r="J54" s="11">
        <f>[2]OECD!Y47</f>
        <v>108.414839211986</v>
      </c>
      <c r="K54" s="11">
        <f>[2]OECD!Z47</f>
        <v>22.4363088778373</v>
      </c>
      <c r="L54" s="11">
        <f>[2]OECD!AA47</f>
        <v>18.3565485593148</v>
      </c>
      <c r="M54" s="11">
        <f>[2]OECD!AV47</f>
        <v>105.684770898192</v>
      </c>
      <c r="N54" s="11">
        <f>[2]OECD!AW47</f>
        <v>22.7066089548618</v>
      </c>
      <c r="O54" s="11">
        <f>[2]OECD!AX47</f>
        <v>17.9994249066574</v>
      </c>
      <c r="P54" s="14">
        <f>[2]OECD!BX47</f>
        <v>0.68314027913961</v>
      </c>
      <c r="Q54" s="14">
        <f>[2]OECD!BY47</f>
        <v>0.187575330493223</v>
      </c>
      <c r="R54" s="14">
        <f>[2]OECD!BZ47</f>
        <v>0.129284390367167</v>
      </c>
      <c r="S54" s="14">
        <f>[2]OECD!BR47</f>
        <v>0.213572973817051</v>
      </c>
      <c r="T54" s="10">
        <f>[2]OECD!DR$7</f>
        <v>0.05</v>
      </c>
      <c r="U54" s="10">
        <f>[2]OECD!DS$7</f>
        <v>0.125</v>
      </c>
      <c r="V54" s="10">
        <f>[2]OECD!DT$7</f>
        <v>0.08</v>
      </c>
      <c r="W54" s="16">
        <f>[2]OECD!BM47</f>
        <v>-0.00510345379915456</v>
      </c>
      <c r="X54" s="16">
        <f>[2]OECD!BN47</f>
        <v>-0.00510345379915456</v>
      </c>
      <c r="Y54" s="16">
        <f>[2]OECD!BO47</f>
        <v>-0.00510345379915456</v>
      </c>
      <c r="Z54" s="11">
        <f>[2]Final!AL51/10</f>
        <v>181.10786038082</v>
      </c>
      <c r="AA54" s="11">
        <f>[2]Final!AP51/10</f>
        <v>290.024442413825</v>
      </c>
      <c r="AB54" s="10">
        <f>[2]Final!AS51</f>
        <v>1.11382781860294</v>
      </c>
      <c r="AC54" s="10">
        <f>[2]Final!AT51</f>
        <v>1.92070635238671</v>
      </c>
      <c r="AD54" s="10">
        <f>[2]Final!AD51</f>
        <v>1.11140225720061</v>
      </c>
      <c r="AE54" s="10">
        <f>[2]Final!AF51</f>
        <v>1.95062951637503</v>
      </c>
      <c r="AF54" s="12">
        <f t="shared" si="7"/>
        <v>31.1798630585952</v>
      </c>
      <c r="AG54" s="12">
        <f t="shared" si="3"/>
        <v>49.9311425748927</v>
      </c>
      <c r="AH54" s="11">
        <f>[2]Final!AI51/10</f>
        <v>132.362738389265</v>
      </c>
      <c r="AI54" s="11">
        <f>[2]Final!AJ51/10</f>
        <v>26.8351427078213</v>
      </c>
      <c r="AJ54" s="11">
        <f>[2]Final!AK51/10</f>
        <v>21.9099792837332</v>
      </c>
      <c r="AK54" s="11">
        <f>[2]Final!M51/10</f>
        <v>143.737482152531</v>
      </c>
      <c r="AL54" s="11">
        <f>[2]Final!N51/10</f>
        <v>34.3914058200989</v>
      </c>
      <c r="AM54" s="11">
        <f>[2]Final!O51/10</f>
        <v>24.8576777748227</v>
      </c>
      <c r="AN54" s="14">
        <f>[2]Final!X51</f>
        <v>0.657830255795925</v>
      </c>
      <c r="AO54" s="14">
        <f>[2]Final!Y51</f>
        <v>0.213606037843118</v>
      </c>
      <c r="AP54" s="14">
        <f>[2]Final!Z51</f>
        <v>0.128563706360958</v>
      </c>
      <c r="AQ54" s="14">
        <f>[2]Final!Q51</f>
        <v>0.177809176967021</v>
      </c>
      <c r="AR54" s="10">
        <f>[2]Final!D51</f>
        <v>0.0213082674690153</v>
      </c>
      <c r="AS54" s="10">
        <f>[2]Final!E51</f>
        <v>0.0899935587412681</v>
      </c>
      <c r="AT54" s="10">
        <f>[2]Final!F51</f>
        <v>0.0463287817183386</v>
      </c>
      <c r="AU54" s="11">
        <f>[2]Final!AL151/10</f>
        <v>148.827632791191</v>
      </c>
      <c r="AV54" s="11">
        <f>[2]Final!AP151/10</f>
        <v>238.331186317775</v>
      </c>
      <c r="AW54" s="10">
        <f>[2]Final!AS151</f>
        <v>1.11340272010413</v>
      </c>
      <c r="AX54" s="10">
        <f>[2]Final!AT151</f>
        <v>1.90397191875413</v>
      </c>
      <c r="AY54" s="10">
        <f>[2]Final!AD151</f>
        <v>1.10895492789738</v>
      </c>
      <c r="AZ54" s="10">
        <f>[2]Final!AF151</f>
        <v>1.92900443933013</v>
      </c>
      <c r="BA54" s="12">
        <f t="shared" si="8"/>
        <v>30.834196731273</v>
      </c>
      <c r="BB54" s="12">
        <f t="shared" si="5"/>
        <v>49.3775957347277</v>
      </c>
      <c r="BC54" s="11">
        <f>[2]Final!AI151/10</f>
        <v>108.295624214275</v>
      </c>
      <c r="BD54" s="11">
        <f>[2]Final!AJ151/10</f>
        <v>22.2306401813822</v>
      </c>
      <c r="BE54" s="11">
        <f>[2]Final!AK151/10</f>
        <v>18.3013683955338</v>
      </c>
      <c r="BF54" s="11">
        <f>[2]Final!M151/10</f>
        <v>103.167660298534</v>
      </c>
      <c r="BG54" s="11">
        <f>[2]Final!N151/10</f>
        <v>21.3468056053521</v>
      </c>
      <c r="BH54" s="11">
        <f>[2]Final!O151/10</f>
        <v>17.3240939287648</v>
      </c>
      <c r="BI54" s="14">
        <f>[2]Final!X151</f>
        <v>0.688861678373254</v>
      </c>
      <c r="BJ54" s="14">
        <f>[2]Final!Y151</f>
        <v>0.18302709139743</v>
      </c>
      <c r="BK54" s="14">
        <f>[2]Final!Z151</f>
        <v>0.128111230229317</v>
      </c>
      <c r="BL54" s="14">
        <f>[2]Final!Q151</f>
        <v>0.23849955335692</v>
      </c>
      <c r="BM54" s="10">
        <f>[2]Final!D151</f>
        <v>0.0488898057432221</v>
      </c>
      <c r="BN54" s="10">
        <f>[2]Final!E151</f>
        <v>0.128604407770573</v>
      </c>
      <c r="BO54" s="10">
        <f>[2]Final!F151</f>
        <v>0.0790575700826939</v>
      </c>
      <c r="BP54" s="11">
        <f>[2]Data!$BB55/10</f>
        <v>184.799</v>
      </c>
      <c r="BQ54" s="11">
        <f>[2]Data!$BD55/10</f>
        <v>39.6485007249903</v>
      </c>
      <c r="BR54" s="21">
        <f>[2]Data!$CR55/10</f>
        <v>67.2972368717617</v>
      </c>
      <c r="BS54" s="22">
        <f>[2]Data!BP55</f>
        <v>1.6013906950476</v>
      </c>
      <c r="BT54" s="22">
        <f>[2]Data!BQ55</f>
        <v>1.6013906950476</v>
      </c>
      <c r="BU54" s="22">
        <f>[2]Data!BR55</f>
        <v>1.6013906950476</v>
      </c>
      <c r="BV54" s="22">
        <f>[2]Data!BS55</f>
        <v>1.6013906950476</v>
      </c>
      <c r="BW54" s="21">
        <f>[2]Data!$AZ55</f>
        <v>101.2</v>
      </c>
      <c r="BX54" s="10"/>
    </row>
    <row r="55" spans="1:76">
      <c r="A55" s="1">
        <v>1992</v>
      </c>
      <c r="B55" s="11">
        <f>[2]OECD!AB48</f>
        <v>174.382585461175</v>
      </c>
      <c r="C55" s="11">
        <f>[2]OECD!EA48</f>
        <v>329.941702584549</v>
      </c>
      <c r="D55" s="10">
        <f>[2]OECD!EH48</f>
        <v>1.16868330523436</v>
      </c>
      <c r="E55" s="10">
        <f>[2]OECD!EI48</f>
        <v>2.22482206489216</v>
      </c>
      <c r="F55" s="10">
        <f>[2]OECD!CG48</f>
        <v>1.14348310963171</v>
      </c>
      <c r="G55" s="10">
        <f>[2]OECD!CH48</f>
        <v>2.20721350450133</v>
      </c>
      <c r="H55" s="12">
        <f t="shared" si="6"/>
        <v>35.2812331781623</v>
      </c>
      <c r="I55" s="12">
        <f t="shared" si="1"/>
        <v>66.7540862139416</v>
      </c>
      <c r="J55" s="11">
        <f>[2]OECD!Y48</f>
        <v>125.7134544233</v>
      </c>
      <c r="K55" s="11">
        <f>[2]OECD!Z48</f>
        <v>26.6650552015137</v>
      </c>
      <c r="L55" s="11">
        <f>[2]OECD!AA48</f>
        <v>22.0040758363614</v>
      </c>
      <c r="M55" s="11">
        <f>[2]OECD!AV48</f>
        <v>120.065791607839</v>
      </c>
      <c r="N55" s="11">
        <f>[2]OECD!AW48</f>
        <v>26.1873941756539</v>
      </c>
      <c r="O55" s="11">
        <f>[2]OECD!AX48</f>
        <v>21.0211585394147</v>
      </c>
      <c r="P55" s="14">
        <f>[2]OECD!BX48</f>
        <v>0.671945532515685</v>
      </c>
      <c r="Q55" s="14">
        <f>[2]OECD!BY48</f>
        <v>0.194890695834196</v>
      </c>
      <c r="R55" s="14">
        <f>[2]OECD!BZ48</f>
        <v>0.133163771650119</v>
      </c>
      <c r="S55" s="14">
        <f>[2]OECD!BR48</f>
        <v>0.296482870580589</v>
      </c>
      <c r="T55" s="10">
        <f>[2]OECD!DR$7</f>
        <v>0.05</v>
      </c>
      <c r="U55" s="10">
        <f>[2]OECD!DS$7</f>
        <v>0.125</v>
      </c>
      <c r="V55" s="10">
        <f>[2]OECD!DT$7</f>
        <v>0.08</v>
      </c>
      <c r="W55" s="16">
        <f>[2]OECD!BM48</f>
        <v>0.101126148818468</v>
      </c>
      <c r="X55" s="16">
        <f>[2]OECD!BN48</f>
        <v>0.101126148818468</v>
      </c>
      <c r="Y55" s="16">
        <f>[2]OECD!BO48</f>
        <v>0.101126148818468</v>
      </c>
      <c r="Z55" s="11">
        <f>[2]Final!AL52/10</f>
        <v>210.145719102129</v>
      </c>
      <c r="AA55" s="11">
        <f>[2]Final!AP52/10</f>
        <v>397.607571696703</v>
      </c>
      <c r="AB55" s="10">
        <f>[2]Final!AS52</f>
        <v>1.16033461308775</v>
      </c>
      <c r="AC55" s="10">
        <f>[2]Final!AT52</f>
        <v>2.22866206225182</v>
      </c>
      <c r="AD55" s="10">
        <f>[2]Final!AD52</f>
        <v>1.13597076366962</v>
      </c>
      <c r="AE55" s="10">
        <f>[2]Final!AF52</f>
        <v>2.21585810135304</v>
      </c>
      <c r="AF55" s="12">
        <f t="shared" si="7"/>
        <v>35.4194128497865</v>
      </c>
      <c r="AG55" s="12">
        <f t="shared" si="3"/>
        <v>67.0155299584398</v>
      </c>
      <c r="AH55" s="11">
        <f>[2]Final!AI52/10</f>
        <v>152.493287015251</v>
      </c>
      <c r="AI55" s="11">
        <f>[2]Final!AJ52/10</f>
        <v>31.5891983104931</v>
      </c>
      <c r="AJ55" s="11">
        <f>[2]Final!AK52/10</f>
        <v>26.0632337763846</v>
      </c>
      <c r="AK55" s="11">
        <f>[2]Final!M52/10</f>
        <v>162.368529049709</v>
      </c>
      <c r="AL55" s="11">
        <f>[2]Final!N52/10</f>
        <v>39.2298956039589</v>
      </c>
      <c r="AM55" s="11">
        <f>[2]Final!O52/10</f>
        <v>28.8530894087069</v>
      </c>
      <c r="AN55" s="14">
        <f>[2]Final!X52</f>
        <v>0.656157389706787</v>
      </c>
      <c r="AO55" s="14">
        <f>[2]Final!Y52</f>
        <v>0.212625303894793</v>
      </c>
      <c r="AP55" s="14">
        <f>[2]Final!Z52</f>
        <v>0.13121730639842</v>
      </c>
      <c r="AQ55" s="14">
        <f>[2]Final!Q52</f>
        <v>0.326848258524168</v>
      </c>
      <c r="AR55" s="10">
        <f>[2]Final!D52</f>
        <v>0.0207966935974256</v>
      </c>
      <c r="AS55" s="10">
        <f>[2]Final!E52</f>
        <v>0.0869954015910744</v>
      </c>
      <c r="AT55" s="10">
        <f>[2]Final!F52</f>
        <v>0.0451197068498038</v>
      </c>
      <c r="AU55" s="11">
        <f>[2]Final!AL152/10</f>
        <v>173.959209725799</v>
      </c>
      <c r="AV55" s="11">
        <f>[2]Final!AP152/10</f>
        <v>329.140651776673</v>
      </c>
      <c r="AW55" s="10">
        <f>[2]Final!AS152</f>
        <v>1.16886364758531</v>
      </c>
      <c r="AX55" s="10">
        <f>[2]Final!AT152</f>
        <v>2.22548356185495</v>
      </c>
      <c r="AY55" s="10">
        <f>[2]Final!AD152</f>
        <v>1.1443583119085</v>
      </c>
      <c r="AZ55" s="10">
        <f>[2]Final!AF152</f>
        <v>2.20747226385584</v>
      </c>
      <c r="BA55" s="12">
        <f t="shared" si="8"/>
        <v>35.2853693204543</v>
      </c>
      <c r="BB55" s="12">
        <f t="shared" si="5"/>
        <v>66.7619120288093</v>
      </c>
      <c r="BC55" s="11">
        <f>[2]Final!AI152/10</f>
        <v>125.582483618352</v>
      </c>
      <c r="BD55" s="11">
        <f>[2]Final!AJ152/10</f>
        <v>26.4358572265686</v>
      </c>
      <c r="BE55" s="11">
        <f>[2]Final!AK152/10</f>
        <v>21.9408688808783</v>
      </c>
      <c r="BF55" s="11">
        <f>[2]Final!M152/10</f>
        <v>117.273821195229</v>
      </c>
      <c r="BG55" s="11">
        <f>[2]Final!N152/10</f>
        <v>24.671016514219</v>
      </c>
      <c r="BH55" s="11">
        <f>[2]Final!O152/10</f>
        <v>20.2560878281383</v>
      </c>
      <c r="BI55" s="14">
        <f>[2]Final!X152</f>
        <v>0.685594176184883</v>
      </c>
      <c r="BJ55" s="14">
        <f>[2]Final!Y152</f>
        <v>0.183702918099879</v>
      </c>
      <c r="BK55" s="14">
        <f>[2]Final!Z152</f>
        <v>0.130702905715238</v>
      </c>
      <c r="BL55" s="14">
        <f>[2]Final!Q152</f>
        <v>0.386404797788551</v>
      </c>
      <c r="BM55" s="10">
        <f>[2]Final!D152</f>
        <v>0.0478971685725649</v>
      </c>
      <c r="BN55" s="10">
        <f>[2]Final!E152</f>
        <v>0.124715212455195</v>
      </c>
      <c r="BO55" s="10">
        <f>[2]Final!F152</f>
        <v>0.0770124229823844</v>
      </c>
      <c r="BP55" s="11">
        <f>[2]Data!$BB56/10</f>
        <v>244.058</v>
      </c>
      <c r="BQ55" s="11">
        <f>[2]Data!$BD56/10</f>
        <v>68.3661564978731</v>
      </c>
      <c r="BR55" s="21">
        <f>[2]Data!$CR56/10</f>
        <v>90.839756266135</v>
      </c>
      <c r="BS55" s="22">
        <f>[2]Data!BP56</f>
        <v>1.89205649011327</v>
      </c>
      <c r="BT55" s="22">
        <f>[2]Data!BQ56</f>
        <v>1.89205649011327</v>
      </c>
      <c r="BU55" s="22">
        <f>[2]Data!BR56</f>
        <v>1.89205649011327</v>
      </c>
      <c r="BV55" s="22">
        <f>[2]Data!BS56</f>
        <v>1.89205649011327</v>
      </c>
      <c r="BW55" s="21">
        <f>[2]Data!$AZ56</f>
        <v>107.3</v>
      </c>
      <c r="BX55" s="10"/>
    </row>
    <row r="56" spans="1:76">
      <c r="A56" s="1">
        <v>1993</v>
      </c>
      <c r="B56" s="11">
        <f>[2]OECD!AB49</f>
        <v>218.369708727189</v>
      </c>
      <c r="C56" s="11">
        <f>[2]OECD!EA49</f>
        <v>485.419448013996</v>
      </c>
      <c r="D56" s="10">
        <f>[2]OECD!EH49</f>
        <v>1.2521042465395</v>
      </c>
      <c r="E56" s="10">
        <f>[2]OECD!EI49</f>
        <v>2.78570915524625</v>
      </c>
      <c r="F56" s="10">
        <f>[2]OECD!CG49</f>
        <v>1.21608018712719</v>
      </c>
      <c r="G56" s="10">
        <f>[2]OECD!CH49</f>
        <v>2.68414861158364</v>
      </c>
      <c r="H56" s="12">
        <f t="shared" si="6"/>
        <v>42.9048086453777</v>
      </c>
      <c r="I56" s="12">
        <f t="shared" si="1"/>
        <v>95.3741645358168</v>
      </c>
      <c r="J56" s="11">
        <f>[2]OECD!Y49</f>
        <v>155.364263045734</v>
      </c>
      <c r="K56" s="11">
        <f>[2]OECD!Z49</f>
        <v>34.5099717774735</v>
      </c>
      <c r="L56" s="11">
        <f>[2]OECD!AA49</f>
        <v>28.4954739039816</v>
      </c>
      <c r="M56" s="11">
        <f>[2]OECD!AV49</f>
        <v>144.142419214889</v>
      </c>
      <c r="N56" s="11">
        <f>[2]OECD!AW49</f>
        <v>32.6266810554599</v>
      </c>
      <c r="O56" s="11">
        <f>[2]OECD!AX49</f>
        <v>26.3018488230953</v>
      </c>
      <c r="P56" s="14">
        <f>[2]OECD!BX49</f>
        <v>0.665012581782652</v>
      </c>
      <c r="Q56" s="14">
        <f>[2]OECD!BY49</f>
        <v>0.198252024955722</v>
      </c>
      <c r="R56" s="14">
        <f>[2]OECD!BZ49</f>
        <v>0.136735393261626</v>
      </c>
      <c r="S56" s="14">
        <f>[2]OECD!BR49</f>
        <v>0.14641429748925</v>
      </c>
      <c r="T56" s="10">
        <f>[2]OECD!DR$7</f>
        <v>0.05</v>
      </c>
      <c r="U56" s="10">
        <f>[2]OECD!DS$7</f>
        <v>0.125</v>
      </c>
      <c r="V56" s="10">
        <f>[2]OECD!DT$7</f>
        <v>0.08</v>
      </c>
      <c r="W56" s="16">
        <f>[2]OECD!BM49</f>
        <v>-0.033822090677174</v>
      </c>
      <c r="X56" s="16">
        <f>[2]OECD!BN49</f>
        <v>-0.033822090677174</v>
      </c>
      <c r="Y56" s="16">
        <f>[2]OECD!BO49</f>
        <v>-0.033822090677174</v>
      </c>
      <c r="Z56" s="11">
        <f>[2]Final!AL53/10</f>
        <v>259.131493344791</v>
      </c>
      <c r="AA56" s="11">
        <f>[2]Final!AP53/10</f>
        <v>576.029831223606</v>
      </c>
      <c r="AB56" s="10">
        <f>[2]Final!AS53</f>
        <v>1.23310384076325</v>
      </c>
      <c r="AC56" s="10">
        <f>[2]Final!AT53</f>
        <v>2.74817174872607</v>
      </c>
      <c r="AD56" s="10">
        <f>[2]Final!AD53</f>
        <v>1.18948370014069</v>
      </c>
      <c r="AE56" s="10">
        <f>[2]Final!AF53</f>
        <v>2.63572709338415</v>
      </c>
      <c r="AF56" s="12">
        <f t="shared" si="7"/>
        <v>42.1308142533749</v>
      </c>
      <c r="AG56" s="12">
        <f t="shared" si="3"/>
        <v>93.6536331822613</v>
      </c>
      <c r="AH56" s="11">
        <f>[2]Final!AI53/10</f>
        <v>185.665463932528</v>
      </c>
      <c r="AI56" s="11">
        <f>[2]Final!AJ53/10</f>
        <v>40.2314735273866</v>
      </c>
      <c r="AJ56" s="11">
        <f>[2]Final!AK53/10</f>
        <v>33.2345558848757</v>
      </c>
      <c r="AK56" s="11">
        <f>[2]Final!M53/10</f>
        <v>191.291986763185</v>
      </c>
      <c r="AL56" s="11">
        <f>[2]Final!N53/10</f>
        <v>47.2554233083498</v>
      </c>
      <c r="AM56" s="11">
        <f>[2]Final!O53/10</f>
        <v>35.2691085137509</v>
      </c>
      <c r="AN56" s="14">
        <f>[2]Final!X53</f>
        <v>0.655389765772542</v>
      </c>
      <c r="AO56" s="14">
        <f>[2]Final!Y53</f>
        <v>0.210306211967318</v>
      </c>
      <c r="AP56" s="14">
        <f>[2]Final!Z53</f>
        <v>0.134304022260141</v>
      </c>
      <c r="AQ56" s="14">
        <f>[2]Final!Q53</f>
        <v>0.335373564530266</v>
      </c>
      <c r="AR56" s="10">
        <f>[2]Final!D53</f>
        <v>0.0198515792212169</v>
      </c>
      <c r="AS56" s="10">
        <f>[2]Final!E53</f>
        <v>0.0815524812623452</v>
      </c>
      <c r="AT56" s="10">
        <f>[2]Final!F53</f>
        <v>0.042853705339413</v>
      </c>
      <c r="AU56" s="11">
        <f>[2]Final!AL153/10</f>
        <v>217.893519717652</v>
      </c>
      <c r="AV56" s="11">
        <f>[2]Final!AP153/10</f>
        <v>484.360915640127</v>
      </c>
      <c r="AW56" s="10">
        <f>[2]Final!AS153</f>
        <v>1.25255524016868</v>
      </c>
      <c r="AX56" s="10">
        <f>[2]Final!AT153</f>
        <v>2.78754109731068</v>
      </c>
      <c r="AY56" s="10">
        <f>[2]Final!AD153</f>
        <v>1.21704624254682</v>
      </c>
      <c r="AZ56" s="10">
        <f>[2]Final!AF153</f>
        <v>2.68659582425208</v>
      </c>
      <c r="BA56" s="12">
        <f t="shared" si="8"/>
        <v>42.9439261483359</v>
      </c>
      <c r="BB56" s="12">
        <f t="shared" si="5"/>
        <v>95.4611198044956</v>
      </c>
      <c r="BC56" s="11">
        <f>[2]Final!AI153/10</f>
        <v>155.219384787409</v>
      </c>
      <c r="BD56" s="11">
        <f>[2]Final!AJ153/10</f>
        <v>34.2516866908953</v>
      </c>
      <c r="BE56" s="11">
        <f>[2]Final!AK153/10</f>
        <v>28.4224482393474</v>
      </c>
      <c r="BF56" s="11">
        <f>[2]Final!M153/10</f>
        <v>140.907499703117</v>
      </c>
      <c r="BG56" s="11">
        <f>[2]Final!N153/10</f>
        <v>30.8292064120166</v>
      </c>
      <c r="BH56" s="11">
        <f>[2]Final!O153/10</f>
        <v>25.3848149703131</v>
      </c>
      <c r="BI56" s="14">
        <f>[2]Final!X153</f>
        <v>0.679582649541077</v>
      </c>
      <c r="BJ56" s="14">
        <f>[2]Final!Y153</f>
        <v>0.186250444174027</v>
      </c>
      <c r="BK56" s="14">
        <f>[2]Final!Z153</f>
        <v>0.134166906284896</v>
      </c>
      <c r="BL56" s="14">
        <f>[2]Final!Q153</f>
        <v>0.392842206101937</v>
      </c>
      <c r="BM56" s="10">
        <f>[2]Final!D153</f>
        <v>0.0465214343170533</v>
      </c>
      <c r="BN56" s="10">
        <f>[2]Final!E153</f>
        <v>0.119918831461734</v>
      </c>
      <c r="BO56" s="10">
        <f>[2]Final!F153</f>
        <v>0.0743766545793987</v>
      </c>
      <c r="BP56" s="11">
        <f>[2]Data!$BB57/10</f>
        <v>342.793</v>
      </c>
      <c r="BQ56" s="11">
        <f>[2]Data!$BD57/10</f>
        <v>127.544</v>
      </c>
      <c r="BR56" s="21">
        <f>[2]Data!$CR57/10</f>
        <v>133.90369469426</v>
      </c>
      <c r="BS56" s="22">
        <f>[2]Data!BP57</f>
        <v>2.222924831669</v>
      </c>
      <c r="BT56" s="22">
        <f>[2]Data!BQ57</f>
        <v>2.222924831669</v>
      </c>
      <c r="BU56" s="22">
        <f>[2]Data!BR57</f>
        <v>2.222924831669</v>
      </c>
      <c r="BV56" s="22">
        <f>[2]Data!BS57</f>
        <v>2.222924831669</v>
      </c>
      <c r="BW56" s="21">
        <f>[2]Data!$AZ57</f>
        <v>121.6</v>
      </c>
      <c r="BX56" s="10"/>
    </row>
    <row r="57" spans="1:76">
      <c r="A57" s="1">
        <v>1994</v>
      </c>
      <c r="B57" s="11">
        <f>[2]OECD!AB50</f>
        <v>272.161031694172</v>
      </c>
      <c r="C57" s="11">
        <f>[2]OECD!EA50</f>
        <v>631.875419396202</v>
      </c>
      <c r="D57" s="10">
        <f>[2]OECD!EH50</f>
        <v>1.24616322291541</v>
      </c>
      <c r="E57" s="10">
        <f>[2]OECD!EI50</f>
        <v>3.47144829900663</v>
      </c>
      <c r="F57" s="10">
        <f>[2]OECD!CG50</f>
        <v>1.25132185811931</v>
      </c>
      <c r="G57" s="10">
        <f>[2]OECD!CH50</f>
        <v>3.35873382811519</v>
      </c>
      <c r="H57" s="12">
        <f t="shared" si="6"/>
        <v>53.6877248763872</v>
      </c>
      <c r="I57" s="12">
        <f t="shared" si="1"/>
        <v>124.646623587228</v>
      </c>
      <c r="J57" s="11">
        <f>[2]OECD!Y50</f>
        <v>191.66151268655</v>
      </c>
      <c r="K57" s="11">
        <f>[2]OECD!Z50</f>
        <v>43.968424550913</v>
      </c>
      <c r="L57" s="11">
        <f>[2]OECD!AA50</f>
        <v>36.5310944567085</v>
      </c>
      <c r="M57" s="11">
        <f>[2]OECD!AV50</f>
        <v>177.961936272966</v>
      </c>
      <c r="N57" s="11">
        <f>[2]OECD!AW50</f>
        <v>41.8551447084728</v>
      </c>
      <c r="O57" s="11">
        <f>[2]OECD!AX50</f>
        <v>33.8680043545261</v>
      </c>
      <c r="P57" s="14">
        <f>[2]OECD!BX50</f>
        <v>0.660903099539389</v>
      </c>
      <c r="Q57" s="14">
        <f>[2]OECD!BY50</f>
        <v>0.199166800617887</v>
      </c>
      <c r="R57" s="14">
        <f>[2]OECD!BZ50</f>
        <v>0.139930099842724</v>
      </c>
      <c r="S57" s="14">
        <f>[2]OECD!BR50</f>
        <v>0.0440907753963116</v>
      </c>
      <c r="T57" s="10">
        <f>[2]OECD!DR$7</f>
        <v>0.05</v>
      </c>
      <c r="U57" s="10">
        <f>[2]OECD!DS$7</f>
        <v>0.125</v>
      </c>
      <c r="V57" s="10">
        <f>[2]OECD!DT$7</f>
        <v>0.08</v>
      </c>
      <c r="W57" s="16">
        <f>[2]OECD!BM50</f>
        <v>-0.141796733661724</v>
      </c>
      <c r="X57" s="16">
        <f>[2]OECD!BN50</f>
        <v>-0.141796733661724</v>
      </c>
      <c r="Y57" s="16">
        <f>[2]OECD!BO50</f>
        <v>-0.141796733661724</v>
      </c>
      <c r="Z57" s="11">
        <f>[2]Final!AL54/10</f>
        <v>319.591102960567</v>
      </c>
      <c r="AA57" s="11">
        <f>[2]Final!AP54/10</f>
        <v>741.993668092154</v>
      </c>
      <c r="AB57" s="10">
        <f>[2]Final!AS54</f>
        <v>1.23331633231987</v>
      </c>
      <c r="AC57" s="10">
        <f>[2]Final!AT54</f>
        <v>3.38936510172391</v>
      </c>
      <c r="AD57" s="10">
        <f>[2]Final!AD54</f>
        <v>1.22070346535074</v>
      </c>
      <c r="AE57" s="10">
        <f>[2]Final!AF54</f>
        <v>3.21744119661286</v>
      </c>
      <c r="AF57" s="12">
        <f t="shared" si="7"/>
        <v>51.429230957143</v>
      </c>
      <c r="AG57" s="12">
        <f t="shared" si="3"/>
        <v>119.403085291011</v>
      </c>
      <c r="AH57" s="11">
        <f>[2]Final!AI54/10</f>
        <v>226.484773716136</v>
      </c>
      <c r="AI57" s="11">
        <f>[2]Final!AJ54/10</f>
        <v>50.8949556628932</v>
      </c>
      <c r="AJ57" s="11">
        <f>[2]Final!AK54/10</f>
        <v>42.2113735815382</v>
      </c>
      <c r="AK57" s="11">
        <f>[2]Final!M54/10</f>
        <v>230.992892949445</v>
      </c>
      <c r="AL57" s="11">
        <f>[2]Final!N54/10</f>
        <v>58.5848962566005</v>
      </c>
      <c r="AM57" s="11">
        <f>[2]Final!O54/10</f>
        <v>44.2754601057489</v>
      </c>
      <c r="AN57" s="14">
        <f>[2]Final!X54</f>
        <v>0.650349243928213</v>
      </c>
      <c r="AO57" s="14">
        <f>[2]Final!Y54</f>
        <v>0.211668202837677</v>
      </c>
      <c r="AP57" s="14">
        <f>[2]Final!Z54</f>
        <v>0.13798255323411</v>
      </c>
      <c r="AQ57" s="14">
        <f>[2]Final!Q54</f>
        <v>0.234317267294912</v>
      </c>
      <c r="AR57" s="10">
        <f>[2]Final!D54</f>
        <v>0.0193215490783585</v>
      </c>
      <c r="AS57" s="10">
        <f>[2]Final!E54</f>
        <v>0.0791210774042943</v>
      </c>
      <c r="AT57" s="10">
        <f>[2]Final!F54</f>
        <v>0.0418902076477311</v>
      </c>
      <c r="AU57" s="11">
        <f>[2]Final!AL154/10</f>
        <v>271.618628442607</v>
      </c>
      <c r="AV57" s="11">
        <f>[2]Final!AP154/10</f>
        <v>630.616123456843</v>
      </c>
      <c r="AW57" s="10">
        <f>[2]Final!AS154</f>
        <v>1.24656588591791</v>
      </c>
      <c r="AX57" s="10">
        <f>[2]Final!AT154</f>
        <v>3.47485363750168</v>
      </c>
      <c r="AY57" s="10">
        <f>[2]Final!AD154</f>
        <v>1.25062107525298</v>
      </c>
      <c r="AZ57" s="10">
        <f>[2]Final!AF154</f>
        <v>3.3599133584963</v>
      </c>
      <c r="BA57" s="12">
        <f t="shared" si="8"/>
        <v>53.7065790952164</v>
      </c>
      <c r="BB57" s="12">
        <f t="shared" si="5"/>
        <v>124.690397368345</v>
      </c>
      <c r="BC57" s="11">
        <f>[2]Final!AI154/10</f>
        <v>191.499834291682</v>
      </c>
      <c r="BD57" s="11">
        <f>[2]Final!AJ154/10</f>
        <v>43.6730431348016</v>
      </c>
      <c r="BE57" s="11">
        <f>[2]Final!AK154/10</f>
        <v>36.4457510161237</v>
      </c>
      <c r="BF57" s="11">
        <f>[2]Final!M154/10</f>
        <v>173.967314497203</v>
      </c>
      <c r="BG57" s="11">
        <f>[2]Final!N154/10</f>
        <v>39.5365026596834</v>
      </c>
      <c r="BH57" s="11">
        <f>[2]Final!O154/10</f>
        <v>32.6805113710277</v>
      </c>
      <c r="BI57" s="14">
        <f>[2]Final!X154</f>
        <v>0.670382292573822</v>
      </c>
      <c r="BJ57" s="14">
        <f>[2]Final!Y154</f>
        <v>0.191423911130373</v>
      </c>
      <c r="BK57" s="14">
        <f>[2]Final!Z154</f>
        <v>0.138193796295805</v>
      </c>
      <c r="BL57" s="14">
        <f>[2]Final!Q154</f>
        <v>0.284915859944426</v>
      </c>
      <c r="BM57" s="10">
        <f>[2]Final!D154</f>
        <v>0.0465530269682295</v>
      </c>
      <c r="BN57" s="10">
        <f>[2]Final!E154</f>
        <v>0.120646262314008</v>
      </c>
      <c r="BO57" s="10">
        <f>[2]Final!F154</f>
        <v>0.074679710211174</v>
      </c>
      <c r="BP57" s="11">
        <f>[2]Data!$BB58/10</f>
        <v>451.588</v>
      </c>
      <c r="BQ57" s="11">
        <f>[2]Data!$BD58/10</f>
        <v>163.983</v>
      </c>
      <c r="BR57" s="21">
        <f>[2]Data!$CR58/10</f>
        <v>174.075251968109</v>
      </c>
      <c r="BS57" s="22">
        <f>[2]Data!BP58</f>
        <v>2.32169688460853</v>
      </c>
      <c r="BT57" s="22">
        <f>[2]Data!BQ58</f>
        <v>2.32169688460853</v>
      </c>
      <c r="BU57" s="22">
        <f>[2]Data!BR58</f>
        <v>2.32169688460853</v>
      </c>
      <c r="BV57" s="22">
        <f>[2]Data!BS58</f>
        <v>2.32169688460853</v>
      </c>
      <c r="BW57" s="21">
        <f>[2]Data!$AZ58</f>
        <v>121.7</v>
      </c>
      <c r="BX57" s="10"/>
    </row>
    <row r="58" spans="1:76">
      <c r="A58" s="1">
        <v>1995</v>
      </c>
      <c r="B58" s="11">
        <f>[2]OECD!AB51</f>
        <v>332.122995288409</v>
      </c>
      <c r="C58" s="11">
        <f>[2]OECD!EA51</f>
        <v>846.499386437339</v>
      </c>
      <c r="D58" s="10">
        <f>[2]OECD!EH51</f>
        <v>1.22022650766215</v>
      </c>
      <c r="E58" s="10">
        <f>[2]OECD!EI51</f>
        <v>4.23595323442656</v>
      </c>
      <c r="F58" s="10">
        <f>[2]OECD!CG51</f>
        <v>1.23342258611718</v>
      </c>
      <c r="G58" s="10">
        <f>[2]OECD!CH51</f>
        <v>4.14273816435309</v>
      </c>
      <c r="H58" s="12">
        <f t="shared" si="6"/>
        <v>66.2196524597811</v>
      </c>
      <c r="I58" s="12">
        <f t="shared" si="1"/>
        <v>168.777519089341</v>
      </c>
      <c r="J58" s="11">
        <f>[2]OECD!Y51</f>
        <v>232.292162959981</v>
      </c>
      <c r="K58" s="11">
        <f>[2]OECD!Z51</f>
        <v>54.2415200968202</v>
      </c>
      <c r="L58" s="11">
        <f>[2]OECD!AA51</f>
        <v>45.5893122316073</v>
      </c>
      <c r="M58" s="11">
        <f>[2]OECD!AV51</f>
        <v>217.412141357195</v>
      </c>
      <c r="N58" s="11">
        <f>[2]OECD!AW51</f>
        <v>52.3786371454577</v>
      </c>
      <c r="O58" s="11">
        <f>[2]OECD!AX51</f>
        <v>42.7710451501645</v>
      </c>
      <c r="P58" s="14">
        <f>[2]OECD!BX51</f>
        <v>0.651142215008899</v>
      </c>
      <c r="Q58" s="14">
        <f>[2]OECD!BY51</f>
        <v>0.205030131990038</v>
      </c>
      <c r="R58" s="14">
        <f>[2]OECD!BZ51</f>
        <v>0.143827653001062</v>
      </c>
      <c r="S58" s="14">
        <f>[2]OECD!BR51</f>
        <v>0.150096440398395</v>
      </c>
      <c r="T58" s="10">
        <f>[2]OECD!DR$7</f>
        <v>0.05</v>
      </c>
      <c r="U58" s="10">
        <f>[2]OECD!DS$7</f>
        <v>0.125</v>
      </c>
      <c r="V58" s="10">
        <f>[2]OECD!DT$7</f>
        <v>0.08</v>
      </c>
      <c r="W58" s="16">
        <f>[2]OECD!BM51</f>
        <v>-0.0370198574547103</v>
      </c>
      <c r="X58" s="16">
        <f>[2]OECD!BN51</f>
        <v>-0.0370198574547103</v>
      </c>
      <c r="Y58" s="16">
        <f>[2]OECD!BO51</f>
        <v>-0.0370198574547103</v>
      </c>
      <c r="Z58" s="11">
        <f>[2]Final!AL55/10</f>
        <v>388.099462792797</v>
      </c>
      <c r="AA58" s="11">
        <f>[2]Final!AP55/10</f>
        <v>989.16956004651</v>
      </c>
      <c r="AB58" s="10">
        <f>[2]Final!AS55</f>
        <v>1.21436253762259</v>
      </c>
      <c r="AC58" s="10">
        <f>[2]Final!AT55</f>
        <v>4.1159180058589</v>
      </c>
      <c r="AD58" s="10">
        <f>[2]Final!AD55</f>
        <v>1.21400692132</v>
      </c>
      <c r="AE58" s="10">
        <f>[2]Final!AF55</f>
        <v>3.90599588162812</v>
      </c>
      <c r="AF58" s="12">
        <f t="shared" si="7"/>
        <v>62.4354423401365</v>
      </c>
      <c r="AG58" s="12">
        <f t="shared" si="3"/>
        <v>159.132503267274</v>
      </c>
      <c r="AH58" s="11">
        <f>[2]Final!AI55/10</f>
        <v>272.793135651899</v>
      </c>
      <c r="AI58" s="11">
        <f>[2]Final!AJ55/10</f>
        <v>62.798027080281</v>
      </c>
      <c r="AJ58" s="11">
        <f>[2]Final!AK55/10</f>
        <v>52.5083000606179</v>
      </c>
      <c r="AK58" s="11">
        <f>[2]Final!M55/10</f>
        <v>277.81411200507</v>
      </c>
      <c r="AL58" s="11">
        <f>[2]Final!N55/10</f>
        <v>72.0109976940148</v>
      </c>
      <c r="AM58" s="11">
        <f>[2]Final!O55/10</f>
        <v>55.0791239682702</v>
      </c>
      <c r="AN58" s="14">
        <f>[2]Final!X55</f>
        <v>0.643911556859942</v>
      </c>
      <c r="AO58" s="14">
        <f>[2]Final!Y55</f>
        <v>0.214565123920569</v>
      </c>
      <c r="AP58" s="14">
        <f>[2]Final!Z55</f>
        <v>0.141523319219489</v>
      </c>
      <c r="AQ58" s="14">
        <f>[2]Final!Q55</f>
        <v>0.277608547749628</v>
      </c>
      <c r="AR58" s="10">
        <f>[2]Final!D55</f>
        <v>0.0190360193379443</v>
      </c>
      <c r="AS58" s="10">
        <f>[2]Final!E55</f>
        <v>0.078304271651964</v>
      </c>
      <c r="AT58" s="10">
        <f>[2]Final!F55</f>
        <v>0.0415739017510003</v>
      </c>
      <c r="AU58" s="11">
        <f>[2]Final!AL155/10</f>
        <v>331.49887417193</v>
      </c>
      <c r="AV58" s="11">
        <f>[2]Final!AP155/10</f>
        <v>844.908656046322</v>
      </c>
      <c r="AW58" s="10">
        <f>[2]Final!AS155</f>
        <v>1.2204570653812</v>
      </c>
      <c r="AX58" s="10">
        <f>[2]Final!AT155</f>
        <v>4.24090967305448</v>
      </c>
      <c r="AY58" s="10">
        <f>[2]Final!AD155</f>
        <v>1.23259966768071</v>
      </c>
      <c r="AZ58" s="10">
        <f>[2]Final!AF155</f>
        <v>4.14142808911853</v>
      </c>
      <c r="BA58" s="12">
        <f t="shared" si="8"/>
        <v>66.1987115450317</v>
      </c>
      <c r="BB58" s="12">
        <f t="shared" si="5"/>
        <v>168.724145875989</v>
      </c>
      <c r="BC58" s="11">
        <f>[2]Final!AI155/10</f>
        <v>232.110298552567</v>
      </c>
      <c r="BD58" s="11">
        <f>[2]Final!AJ155/10</f>
        <v>53.8998952964158</v>
      </c>
      <c r="BE58" s="11">
        <f>[2]Final!AK155/10</f>
        <v>45.4886803229476</v>
      </c>
      <c r="BF58" s="11">
        <f>[2]Final!M155/10</f>
        <v>212.487367008859</v>
      </c>
      <c r="BG58" s="11">
        <f>[2]Final!N155/10</f>
        <v>49.4302534608049</v>
      </c>
      <c r="BH58" s="11">
        <f>[2]Final!O155/10</f>
        <v>41.2487491693024</v>
      </c>
      <c r="BI58" s="14">
        <f>[2]Final!X155</f>
        <v>0.662474505714658</v>
      </c>
      <c r="BJ58" s="14">
        <f>[2]Final!Y155</f>
        <v>0.19573357923915</v>
      </c>
      <c r="BK58" s="14">
        <f>[2]Final!Z155</f>
        <v>0.141791915046192</v>
      </c>
      <c r="BL58" s="14">
        <f>[2]Final!Q155</f>
        <v>0.321358729665495</v>
      </c>
      <c r="BM58" s="10">
        <f>[2]Final!D155</f>
        <v>0.0469207663266985</v>
      </c>
      <c r="BN58" s="10">
        <f>[2]Final!E155</f>
        <v>0.1223299784019</v>
      </c>
      <c r="BO58" s="10">
        <f>[2]Final!F155</f>
        <v>0.0755566452068316</v>
      </c>
      <c r="BP58" s="11">
        <f>[2]Data!$BB59/10</f>
        <v>573.397</v>
      </c>
      <c r="BQ58" s="11">
        <f>[2]Data!$BD59/10</f>
        <v>205.943</v>
      </c>
      <c r="BR58" s="21">
        <f>[2]Data!$CR59/10</f>
        <v>228.243479652703</v>
      </c>
      <c r="BS58" s="22">
        <f>[2]Data!BP59</f>
        <v>2.5487527164515</v>
      </c>
      <c r="BT58" s="22">
        <f>[2]Data!BQ59</f>
        <v>2.5487527164515</v>
      </c>
      <c r="BU58" s="22">
        <f>[2]Data!BR59</f>
        <v>2.5487527164515</v>
      </c>
      <c r="BV58" s="22">
        <f>[2]Data!BS59</f>
        <v>2.5487527164515</v>
      </c>
      <c r="BW58" s="21">
        <f>[2]Data!$AZ59</f>
        <v>114</v>
      </c>
      <c r="BX58" s="10"/>
    </row>
    <row r="59" spans="1:76">
      <c r="A59" s="1">
        <v>1996</v>
      </c>
      <c r="B59" s="11">
        <f>[2]OECD!AB52</f>
        <v>393.319154368173</v>
      </c>
      <c r="C59" s="11">
        <f>[2]OECD!EA52</f>
        <v>1021.57906702905</v>
      </c>
      <c r="D59" s="10">
        <f>[2]OECD!EH52</f>
        <v>1.18422079054129</v>
      </c>
      <c r="E59" s="10">
        <f>[2]OECD!EI52</f>
        <v>5.01630388796858</v>
      </c>
      <c r="F59" s="10">
        <f>[2]OECD!CG52</f>
        <v>1.20128341774455</v>
      </c>
      <c r="G59" s="10">
        <f>[2]OECD!CH52</f>
        <v>4.97660266089487</v>
      </c>
      <c r="H59" s="12">
        <f t="shared" si="6"/>
        <v>79.5485704287422</v>
      </c>
      <c r="I59" s="12">
        <f t="shared" si="1"/>
        <v>206.613772707392</v>
      </c>
      <c r="J59" s="11">
        <f>[2]OECD!Y52</f>
        <v>274.080223557962</v>
      </c>
      <c r="K59" s="11">
        <f>[2]OECD!Z52</f>
        <v>64.3127290907009</v>
      </c>
      <c r="L59" s="11">
        <f>[2]OECD!AA52</f>
        <v>54.9262017195103</v>
      </c>
      <c r="M59" s="11">
        <f>[2]OECD!AV52</f>
        <v>259.678146932279</v>
      </c>
      <c r="N59" s="11">
        <f>[2]OECD!AW52</f>
        <v>63.2289329000113</v>
      </c>
      <c r="O59" s="11">
        <f>[2]OECD!AX52</f>
        <v>52.3518301828738</v>
      </c>
      <c r="P59" s="14">
        <f>[2]OECD!BX52</f>
        <v>0.646355808743314</v>
      </c>
      <c r="Q59" s="14">
        <f>[2]OECD!BY52</f>
        <v>0.206927721963563</v>
      </c>
      <c r="R59" s="14">
        <f>[2]OECD!BZ52</f>
        <v>0.146716469293124</v>
      </c>
      <c r="S59" s="14">
        <f>[2]OECD!BR52</f>
        <v>0.131660603628092</v>
      </c>
      <c r="T59" s="10">
        <f>[2]OECD!DR$7</f>
        <v>0.05</v>
      </c>
      <c r="U59" s="10">
        <f>[2]OECD!DS$7</f>
        <v>0.125</v>
      </c>
      <c r="V59" s="10">
        <f>[2]OECD!DT$7</f>
        <v>0.08</v>
      </c>
      <c r="W59" s="16">
        <f>[2]OECD!BM52</f>
        <v>-0.047608722614123</v>
      </c>
      <c r="X59" s="16">
        <f>[2]OECD!BN52</f>
        <v>-0.047608722614123</v>
      </c>
      <c r="Y59" s="16">
        <f>[2]OECD!BO52</f>
        <v>-0.047608722614123</v>
      </c>
      <c r="Z59" s="11">
        <f>[2]Final!AL56/10</f>
        <v>459.715824530086</v>
      </c>
      <c r="AA59" s="11">
        <f>[2]Final!AP56/10</f>
        <v>1194.0330337493</v>
      </c>
      <c r="AB59" s="10">
        <f>[2]Final!AS56</f>
        <v>1.18453094787076</v>
      </c>
      <c r="AC59" s="10">
        <f>[2]Final!AT56</f>
        <v>4.87543225683839</v>
      </c>
      <c r="AD59" s="10">
        <f>[2]Final!AD56</f>
        <v>1.19372021671994</v>
      </c>
      <c r="AE59" s="10">
        <f>[2]Final!AF56</f>
        <v>4.66266625032433</v>
      </c>
      <c r="AF59" s="12">
        <f t="shared" si="7"/>
        <v>74.5304497612733</v>
      </c>
      <c r="AG59" s="12">
        <f t="shared" si="3"/>
        <v>193.58006465433</v>
      </c>
      <c r="AH59" s="11">
        <f>[2]Final!AI56/10</f>
        <v>321.463203509211</v>
      </c>
      <c r="AI59" s="11">
        <f>[2]Final!AJ56/10</f>
        <v>74.8695285029784</v>
      </c>
      <c r="AJ59" s="11">
        <f>[2]Final!AK56/10</f>
        <v>63.3830925178967</v>
      </c>
      <c r="AK59" s="11">
        <f>[2]Final!M56/10</f>
        <v>329.195348294569</v>
      </c>
      <c r="AL59" s="11">
        <f>[2]Final!N56/10</f>
        <v>86.6724403270733</v>
      </c>
      <c r="AM59" s="11">
        <f>[2]Final!O56/10</f>
        <v>67.1039207156837</v>
      </c>
      <c r="AN59" s="14">
        <f>[2]Final!X56</f>
        <v>0.634636461213772</v>
      </c>
      <c r="AO59" s="14">
        <f>[2]Final!Y56</f>
        <v>0.220289820905404</v>
      </c>
      <c r="AP59" s="14">
        <f>[2]Final!Z56</f>
        <v>0.145073717880824</v>
      </c>
      <c r="AQ59" s="14">
        <f>[2]Final!Q56</f>
        <v>0.187752721826471</v>
      </c>
      <c r="AR59" s="10">
        <f>[2]Final!D56</f>
        <v>0.0189816439974211</v>
      </c>
      <c r="AS59" s="10">
        <f>[2]Final!E56</f>
        <v>0.0788481549399614</v>
      </c>
      <c r="AT59" s="10">
        <f>[2]Final!F56</f>
        <v>0.0418130977832277</v>
      </c>
      <c r="AU59" s="11">
        <f>[2]Final!AL156/10</f>
        <v>392.596759172603</v>
      </c>
      <c r="AV59" s="11">
        <f>[2]Final!AP156/10</f>
        <v>1019.70276936665</v>
      </c>
      <c r="AW59" s="10">
        <f>[2]Final!AS156</f>
        <v>1.18430797134166</v>
      </c>
      <c r="AX59" s="10">
        <f>[2]Final!AT156</f>
        <v>5.02254313153837</v>
      </c>
      <c r="AY59" s="10">
        <f>[2]Final!AD156</f>
        <v>1.20044818475719</v>
      </c>
      <c r="AZ59" s="10">
        <f>[2]Final!AF156</f>
        <v>4.97156983188477</v>
      </c>
      <c r="BA59" s="12">
        <f t="shared" si="8"/>
        <v>79.468123107498</v>
      </c>
      <c r="BB59" s="12">
        <f t="shared" si="5"/>
        <v>206.404824583536</v>
      </c>
      <c r="BC59" s="11">
        <f>[2]Final!AI156/10</f>
        <v>273.874464249053</v>
      </c>
      <c r="BD59" s="11">
        <f>[2]Final!AJ156/10</f>
        <v>63.9152914523358</v>
      </c>
      <c r="BE59" s="11">
        <f>[2]Final!AK156/10</f>
        <v>54.8070034712138</v>
      </c>
      <c r="BF59" s="11">
        <f>[2]Final!M156/10</f>
        <v>253.712079867826</v>
      </c>
      <c r="BG59" s="11">
        <f>[2]Final!N156/10</f>
        <v>59.5950035649044</v>
      </c>
      <c r="BH59" s="11">
        <f>[2]Final!O156/10</f>
        <v>50.4521218250041</v>
      </c>
      <c r="BI59" s="14">
        <f>[2]Final!X156</f>
        <v>0.654086584014652</v>
      </c>
      <c r="BJ59" s="14">
        <f>[2]Final!Y156</f>
        <v>0.200709370980403</v>
      </c>
      <c r="BK59" s="14">
        <f>[2]Final!Z156</f>
        <v>0.145204045004946</v>
      </c>
      <c r="BL59" s="14">
        <f>[2]Final!Q156</f>
        <v>0.222658595320747</v>
      </c>
      <c r="BM59" s="10">
        <f>[2]Final!D156</f>
        <v>0.0474954913513965</v>
      </c>
      <c r="BN59" s="10">
        <f>[2]Final!E156</f>
        <v>0.12453091067257</v>
      </c>
      <c r="BO59" s="10">
        <f>[2]Final!F156</f>
        <v>0.0767550219467149</v>
      </c>
      <c r="BP59" s="11">
        <f>[2]Data!$BB60/10</f>
        <v>651.914</v>
      </c>
      <c r="BQ59" s="11">
        <f>[2]Data!$BD60/10</f>
        <v>224.076</v>
      </c>
      <c r="BR59" s="21">
        <f>[2]Data!$CR60/10</f>
        <v>253.330595558133</v>
      </c>
      <c r="BS59" s="22">
        <f>[2]Data!BP60</f>
        <v>2.5973285452373</v>
      </c>
      <c r="BT59" s="22">
        <f>[2]Data!BQ60</f>
        <v>2.5973285452373</v>
      </c>
      <c r="BU59" s="22">
        <f>[2]Data!BR60</f>
        <v>2.5973285452373</v>
      </c>
      <c r="BV59" s="22">
        <f>[2]Data!BS60</f>
        <v>2.5973285452373</v>
      </c>
      <c r="BW59" s="21">
        <f>[2]Data!$AZ60</f>
        <v>107</v>
      </c>
      <c r="BX59" s="10"/>
    </row>
    <row r="60" spans="1:76">
      <c r="A60" s="1">
        <v>1997</v>
      </c>
      <c r="B60" s="11">
        <f>[2]OECD!AB53</f>
        <v>452.654904906885</v>
      </c>
      <c r="C60" s="11">
        <f>[2]OECD!EA53</f>
        <v>1169.3930409667</v>
      </c>
      <c r="D60" s="10">
        <f>[2]OECD!EH53</f>
        <v>1.15084108553366</v>
      </c>
      <c r="E60" s="10">
        <f>[2]OECD!EI53</f>
        <v>5.77296861179646</v>
      </c>
      <c r="F60" s="10">
        <f>[2]OECD!CG53</f>
        <v>1.16631191515987</v>
      </c>
      <c r="G60" s="10">
        <f>[2]OECD!CH53</f>
        <v>5.80427098041801</v>
      </c>
      <c r="H60" s="12">
        <f t="shared" si="6"/>
        <v>92.7784455249762</v>
      </c>
      <c r="I60" s="12">
        <f t="shared" si="1"/>
        <v>239.684729741155</v>
      </c>
      <c r="J60" s="11">
        <f>[2]OECD!Y53</f>
        <v>314.998872607769</v>
      </c>
      <c r="K60" s="11">
        <f>[2]OECD!Z53</f>
        <v>73.5933022302765</v>
      </c>
      <c r="L60" s="11">
        <f>[2]OECD!AA53</f>
        <v>64.0627300688401</v>
      </c>
      <c r="M60" s="11">
        <f>[2]OECD!AV53</f>
        <v>302.091844187554</v>
      </c>
      <c r="N60" s="11">
        <f>[2]OECD!AW53</f>
        <v>73.5498833711879</v>
      </c>
      <c r="O60" s="11">
        <f>[2]OECD!AX53</f>
        <v>61.9734019730992</v>
      </c>
      <c r="P60" s="14">
        <f>[2]OECD!BX53</f>
        <v>0.644853366588686</v>
      </c>
      <c r="Q60" s="14">
        <f>[2]OECD!BY53</f>
        <v>0.206255816562663</v>
      </c>
      <c r="R60" s="14">
        <f>[2]OECD!BZ53</f>
        <v>0.148890816848651</v>
      </c>
      <c r="S60" s="14">
        <f>[2]OECD!BR53</f>
        <v>0.160643622534485</v>
      </c>
      <c r="T60" s="10">
        <f>[2]OECD!DR$7</f>
        <v>0.05</v>
      </c>
      <c r="U60" s="10">
        <f>[2]OECD!DS$7</f>
        <v>0.125</v>
      </c>
      <c r="V60" s="10">
        <f>[2]OECD!DT$7</f>
        <v>0.08</v>
      </c>
      <c r="W60" s="16">
        <f>[2]OECD!BM53</f>
        <v>-0.0239047445247769</v>
      </c>
      <c r="X60" s="16">
        <f>[2]OECD!BN53</f>
        <v>-0.0239047445247769</v>
      </c>
      <c r="Y60" s="16">
        <f>[2]OECD!BO53</f>
        <v>-0.0239047445247769</v>
      </c>
      <c r="Z60" s="11">
        <f>[2]Final!AL57/10</f>
        <v>531.155478972129</v>
      </c>
      <c r="AA60" s="11">
        <f>[2]Final!AP57/10</f>
        <v>1372.1921800651</v>
      </c>
      <c r="AB60" s="10">
        <f>[2]Final!AS57</f>
        <v>1.15539959825196</v>
      </c>
      <c r="AC60" s="10">
        <f>[2]Final!AT57</f>
        <v>5.6330724708557</v>
      </c>
      <c r="AD60" s="10">
        <f>[2]Final!AD57</f>
        <v>1.16851403804341</v>
      </c>
      <c r="AE60" s="10">
        <f>[2]Final!AF57</f>
        <v>5.44839096821521</v>
      </c>
      <c r="AF60" s="12">
        <f t="shared" si="7"/>
        <v>87.089876807737</v>
      </c>
      <c r="AG60" s="12">
        <f t="shared" si="3"/>
        <v>224.988826529041</v>
      </c>
      <c r="AH60" s="11">
        <f>[2]Final!AI57/10</f>
        <v>370.418743264665</v>
      </c>
      <c r="AI60" s="11">
        <f>[2]Final!AJ57/10</f>
        <v>86.4096825409933</v>
      </c>
      <c r="AJ60" s="11">
        <f>[2]Final!AK57/10</f>
        <v>74.3270531664707</v>
      </c>
      <c r="AK60" s="11">
        <f>[2]Final!M57/10</f>
        <v>382.590547240404</v>
      </c>
      <c r="AL60" s="11">
        <f>[2]Final!N57/10</f>
        <v>101.711754172564</v>
      </c>
      <c r="AM60" s="11">
        <f>[2]Final!O57/10</f>
        <v>79.7491429611112</v>
      </c>
      <c r="AN60" s="14">
        <f>[2]Final!X57</f>
        <v>0.629090386931479</v>
      </c>
      <c r="AO60" s="14">
        <f>[2]Final!Y57</f>
        <v>0.223093796261579</v>
      </c>
      <c r="AP60" s="14">
        <f>[2]Final!Z57</f>
        <v>0.147815816806942</v>
      </c>
      <c r="AQ60" s="14">
        <f>[2]Final!Q57</f>
        <v>0.158697803928519</v>
      </c>
      <c r="AR60" s="10">
        <f>[2]Final!D57</f>
        <v>0.0190803020426016</v>
      </c>
      <c r="AS60" s="10">
        <f>[2]Final!E57</f>
        <v>0.0802474250460252</v>
      </c>
      <c r="AT60" s="10">
        <f>[2]Final!F57</f>
        <v>0.042386180056777</v>
      </c>
      <c r="AU60" s="11">
        <f>[2]Final!AL157/10</f>
        <v>451.817412703397</v>
      </c>
      <c r="AV60" s="11">
        <f>[2]Final!AP157/10</f>
        <v>1167.22945554211</v>
      </c>
      <c r="AW60" s="10">
        <f>[2]Final!AS157</f>
        <v>1.15084345998067</v>
      </c>
      <c r="AX60" s="10">
        <f>[2]Final!AT157</f>
        <v>5.78016091540178</v>
      </c>
      <c r="AY60" s="10">
        <f>[2]Final!AD157</f>
        <v>1.16565416964305</v>
      </c>
      <c r="AZ60" s="10">
        <f>[2]Final!AF157</f>
        <v>5.79513110420808</v>
      </c>
      <c r="BA60" s="12">
        <f t="shared" si="8"/>
        <v>92.6323490539623</v>
      </c>
      <c r="BB60" s="12">
        <f t="shared" si="5"/>
        <v>239.307302710846</v>
      </c>
      <c r="BC60" s="11">
        <f>[2]Final!AI157/10</f>
        <v>314.765353579773</v>
      </c>
      <c r="BD60" s="11">
        <f>[2]Final!AJ157/10</f>
        <v>73.130513838779</v>
      </c>
      <c r="BE60" s="11">
        <f>[2]Final!AK157/10</f>
        <v>63.9215452848452</v>
      </c>
      <c r="BF60" s="11">
        <f>[2]Final!M157/10</f>
        <v>295.05478127771</v>
      </c>
      <c r="BG60" s="11">
        <f>[2]Final!N157/10</f>
        <v>69.2438422391285</v>
      </c>
      <c r="BH60" s="11">
        <f>[2]Final!O157/10</f>
        <v>59.6846688477578</v>
      </c>
      <c r="BI60" s="14">
        <f>[2]Final!X157</f>
        <v>0.65081544346326</v>
      </c>
      <c r="BJ60" s="14">
        <f>[2]Final!Y157</f>
        <v>0.201552315981494</v>
      </c>
      <c r="BK60" s="14">
        <f>[2]Final!Z157</f>
        <v>0.147632240555246</v>
      </c>
      <c r="BL60" s="14">
        <f>[2]Final!Q157</f>
        <v>0.192246152591596</v>
      </c>
      <c r="BM60" s="10">
        <f>[2]Final!D157</f>
        <v>0.048075024002377</v>
      </c>
      <c r="BN60" s="10">
        <f>[2]Final!E157</f>
        <v>0.126610435076981</v>
      </c>
      <c r="BO60" s="10">
        <f>[2]Final!F157</f>
        <v>0.0779057932869936</v>
      </c>
      <c r="BP60" s="11">
        <f>[2]Data!$BB61/10</f>
        <v>731.551</v>
      </c>
      <c r="BQ60" s="11">
        <f>[2]Data!$BD61/10</f>
        <v>228.869</v>
      </c>
      <c r="BR60" s="21">
        <f>[2]Data!$CR61/10</f>
        <v>287.77901216738</v>
      </c>
      <c r="BS60" s="22">
        <f>[2]Data!BP61</f>
        <v>2.58340963124491</v>
      </c>
      <c r="BT60" s="22">
        <f>[2]Data!BQ61</f>
        <v>2.58340963124491</v>
      </c>
      <c r="BU60" s="22">
        <f>[2]Data!BR61</f>
        <v>2.58340963124491</v>
      </c>
      <c r="BV60" s="22">
        <f>[2]Data!BS61</f>
        <v>2.58340963124491</v>
      </c>
      <c r="BW60" s="21">
        <f>[2]Data!$AZ61</f>
        <v>101.9</v>
      </c>
      <c r="BX60" s="10"/>
    </row>
    <row r="61" spans="1:76">
      <c r="A61" s="1">
        <v>1998</v>
      </c>
      <c r="B61" s="11">
        <f>[2]OECD!AB54</f>
        <v>524.066288312428</v>
      </c>
      <c r="C61" s="11">
        <f>[2]OECD!EA54</f>
        <v>1320.83175403221</v>
      </c>
      <c r="D61" s="10">
        <f>[2]OECD!EH54</f>
        <v>1.15774407246067</v>
      </c>
      <c r="E61" s="10">
        <f>[2]OECD!EI54</f>
        <v>6.68362019080883</v>
      </c>
      <c r="F61" s="10">
        <f>[2]OECD!CG54</f>
        <v>1.15459678567202</v>
      </c>
      <c r="G61" s="10">
        <f>[2]OECD!CH54</f>
        <v>6.70159261716004</v>
      </c>
      <c r="H61" s="12">
        <f t="shared" si="6"/>
        <v>107.121694982785</v>
      </c>
      <c r="I61" s="12">
        <f t="shared" si="1"/>
        <v>269.984426463745</v>
      </c>
      <c r="J61" s="11">
        <f>[2]OECD!Y54</f>
        <v>363.850749465848</v>
      </c>
      <c r="K61" s="11">
        <f>[2]OECD!Z54</f>
        <v>84.9772721023877</v>
      </c>
      <c r="L61" s="11">
        <f>[2]OECD!AA54</f>
        <v>75.2382667441921</v>
      </c>
      <c r="M61" s="11">
        <f>[2]OECD!AV54</f>
        <v>348.128011319803</v>
      </c>
      <c r="N61" s="11">
        <f>[2]OECD!AW54</f>
        <v>84.5709729774209</v>
      </c>
      <c r="O61" s="11">
        <f>[2]OECD!AX54</f>
        <v>72.5526025067876</v>
      </c>
      <c r="P61" s="14">
        <f>[2]OECD!BX54</f>
        <v>0.634309404351526</v>
      </c>
      <c r="Q61" s="14">
        <f>[2]OECD!BY54</f>
        <v>0.213209454548162</v>
      </c>
      <c r="R61" s="14">
        <f>[2]OECD!BZ54</f>
        <v>0.152481141100312</v>
      </c>
      <c r="S61" s="14">
        <f>[2]OECD!BR54</f>
        <v>0.13802055168201</v>
      </c>
      <c r="T61" s="10">
        <f>[2]OECD!DR$7</f>
        <v>0.05</v>
      </c>
      <c r="U61" s="10">
        <f>[2]OECD!DS$7</f>
        <v>0.125</v>
      </c>
      <c r="V61" s="10">
        <f>[2]OECD!DT$7</f>
        <v>0.08</v>
      </c>
      <c r="W61" s="16">
        <f>[2]OECD!BM54</f>
        <v>-0.00652597791719411</v>
      </c>
      <c r="X61" s="16">
        <f>[2]OECD!BN54</f>
        <v>-0.00652597791719411</v>
      </c>
      <c r="Y61" s="16">
        <f>[2]OECD!BO54</f>
        <v>-0.00652597791719411</v>
      </c>
      <c r="Z61" s="11">
        <f>[2]Final!AL58/10</f>
        <v>616.411802392675</v>
      </c>
      <c r="AA61" s="11">
        <f>[2]Final!AP58/10</f>
        <v>1553.57499674753</v>
      </c>
      <c r="AB61" s="10">
        <f>[2]Final!AS58</f>
        <v>1.16051104958106</v>
      </c>
      <c r="AC61" s="10">
        <f>[2]Final!AT58</f>
        <v>6.53724284551892</v>
      </c>
      <c r="AD61" s="10">
        <f>[2]Final!AD58</f>
        <v>1.15943377807</v>
      </c>
      <c r="AE61" s="10">
        <f>[2]Final!AF58</f>
        <v>6.31704852468021</v>
      </c>
      <c r="AF61" s="12">
        <f t="shared" si="7"/>
        <v>100.974944898845</v>
      </c>
      <c r="AG61" s="12">
        <f t="shared" si="3"/>
        <v>254.492449826379</v>
      </c>
      <c r="AH61" s="11">
        <f>[2]Final!AI58/10</f>
        <v>428.533390302378</v>
      </c>
      <c r="AI61" s="11">
        <f>[2]Final!AJ58/10</f>
        <v>100.286993586547</v>
      </c>
      <c r="AJ61" s="11">
        <f>[2]Final!AK58/10</f>
        <v>87.5914185037503</v>
      </c>
      <c r="AK61" s="11">
        <f>[2]Final!M58/10</f>
        <v>441.467820478841</v>
      </c>
      <c r="AL61" s="11">
        <f>[2]Final!N58/10</f>
        <v>118.257645415299</v>
      </c>
      <c r="AM61" s="11">
        <f>[2]Final!O58/10</f>
        <v>93.9206801194279</v>
      </c>
      <c r="AN61" s="14">
        <f>[2]Final!X58</f>
        <v>0.614242760634935</v>
      </c>
      <c r="AO61" s="14">
        <f>[2]Final!Y58</f>
        <v>0.234071205487793</v>
      </c>
      <c r="AP61" s="14">
        <f>[2]Final!Z58</f>
        <v>0.151686033877272</v>
      </c>
      <c r="AQ61" s="14">
        <f>[2]Final!Q58</f>
        <v>0.101618691266089</v>
      </c>
      <c r="AR61" s="10">
        <f>[2]Final!D58</f>
        <v>0.0190034909079326</v>
      </c>
      <c r="AS61" s="10">
        <f>[2]Final!E58</f>
        <v>0.0805491336397866</v>
      </c>
      <c r="AT61" s="10">
        <f>[2]Final!F58</f>
        <v>0.0424171637140047</v>
      </c>
      <c r="AU61" s="11">
        <f>[2]Final!AL158/10</f>
        <v>523.095091267528</v>
      </c>
      <c r="AV61" s="11">
        <f>[2]Final!AP158/10</f>
        <v>1318.38399518007</v>
      </c>
      <c r="AW61" s="10">
        <f>[2]Final!AS158</f>
        <v>1.15775770601148</v>
      </c>
      <c r="AX61" s="10">
        <f>[2]Final!AT158</f>
        <v>6.6920258417928</v>
      </c>
      <c r="AY61" s="10">
        <f>[2]Final!AD158</f>
        <v>1.15474100023534</v>
      </c>
      <c r="AZ61" s="10">
        <f>[2]Final!AF158</f>
        <v>6.69187548776815</v>
      </c>
      <c r="BA61" s="12">
        <f t="shared" si="8"/>
        <v>106.966371400721</v>
      </c>
      <c r="BB61" s="12">
        <f t="shared" si="5"/>
        <v>269.592956293053</v>
      </c>
      <c r="BC61" s="11">
        <f>[2]Final!AI158/10</f>
        <v>363.585209024086</v>
      </c>
      <c r="BD61" s="11">
        <f>[2]Final!AJ158/10</f>
        <v>84.4386100398737</v>
      </c>
      <c r="BE61" s="11">
        <f>[2]Final!AK158/10</f>
        <v>75.0712722035682</v>
      </c>
      <c r="BF61" s="11">
        <f>[2]Final!M158/10</f>
        <v>340.042220523972</v>
      </c>
      <c r="BG61" s="11">
        <f>[2]Final!N158/10</f>
        <v>79.646280554663</v>
      </c>
      <c r="BH61" s="11">
        <f>[2]Final!O158/10</f>
        <v>69.8831920111864</v>
      </c>
      <c r="BI61" s="14">
        <f>[2]Final!X158</f>
        <v>0.639507723719481</v>
      </c>
      <c r="BJ61" s="14">
        <f>[2]Final!Y158</f>
        <v>0.20923840862603</v>
      </c>
      <c r="BK61" s="14">
        <f>[2]Final!Z158</f>
        <v>0.15125386765449</v>
      </c>
      <c r="BL61" s="14">
        <f>[2]Final!Q158</f>
        <v>0.12387805737492</v>
      </c>
      <c r="BM61" s="10">
        <f>[2]Final!D158</f>
        <v>0.0479624075648272</v>
      </c>
      <c r="BN61" s="10">
        <f>[2]Final!E158</f>
        <v>0.126094511600395</v>
      </c>
      <c r="BO61" s="10">
        <f>[2]Final!F158</f>
        <v>0.0776597729869677</v>
      </c>
      <c r="BP61" s="11">
        <f>[2]Data!$BB62/10</f>
        <v>791.91</v>
      </c>
      <c r="BQ61" s="11">
        <f>[2]Data!$BD62/10</f>
        <v>265.124</v>
      </c>
      <c r="BR61" s="21">
        <f>[2]Data!$CR62/10</f>
        <v>263.818380397977</v>
      </c>
      <c r="BS61" s="22">
        <f>[2]Data!BP62</f>
        <v>2.52035245061361</v>
      </c>
      <c r="BT61" s="22">
        <f>[2]Data!BQ62</f>
        <v>2.52035245061361</v>
      </c>
      <c r="BU61" s="22">
        <f>[2]Data!BR62</f>
        <v>2.52035245061361</v>
      </c>
      <c r="BV61" s="22">
        <f>[2]Data!BS62</f>
        <v>2.52035245061361</v>
      </c>
      <c r="BW61" s="21">
        <f>[2]Data!$AZ62</f>
        <v>98.2</v>
      </c>
      <c r="BX61" s="10"/>
    </row>
    <row r="62" spans="1:76">
      <c r="A62" s="1">
        <v>1999</v>
      </c>
      <c r="B62" s="11">
        <f>[2]OECD!AB55</f>
        <v>606.668369526246</v>
      </c>
      <c r="C62" s="11">
        <f>[2]OECD!EA55</f>
        <v>1482.29938142101</v>
      </c>
      <c r="D62" s="10">
        <f>[2]OECD!EH55</f>
        <v>1.15759896038236</v>
      </c>
      <c r="E62" s="10">
        <f>[2]OECD!EI55</f>
        <v>7.73695178447085</v>
      </c>
      <c r="F62" s="10">
        <f>[2]OECD!CG55</f>
        <v>1.15788996570606</v>
      </c>
      <c r="G62" s="10">
        <f>[2]OECD!CH55</f>
        <v>7.7597068456594</v>
      </c>
      <c r="H62" s="12">
        <f t="shared" si="6"/>
        <v>124.035135729991</v>
      </c>
      <c r="I62" s="12">
        <f t="shared" si="1"/>
        <v>303.060476204839</v>
      </c>
      <c r="J62" s="11">
        <f>[2]OECD!Y55</f>
        <v>420.119593910778</v>
      </c>
      <c r="K62" s="11">
        <f>[2]OECD!Z55</f>
        <v>98.195013129102</v>
      </c>
      <c r="L62" s="11">
        <f>[2]OECD!AA55</f>
        <v>88.3537624863663</v>
      </c>
      <c r="M62" s="11">
        <f>[2]OECD!AV55</f>
        <v>402.036073526475</v>
      </c>
      <c r="N62" s="11">
        <f>[2]OECD!AW55</f>
        <v>97.6918854567945</v>
      </c>
      <c r="O62" s="11">
        <f>[2]OECD!AX55</f>
        <v>85.2041818909159</v>
      </c>
      <c r="P62" s="14">
        <f>[2]OECD!BX55</f>
        <v>0.63369257382381</v>
      </c>
      <c r="Q62" s="14">
        <f>[2]OECD!BY55</f>
        <v>0.211827613091949</v>
      </c>
      <c r="R62" s="14">
        <f>[2]OECD!BZ55</f>
        <v>0.154479813084241</v>
      </c>
      <c r="S62" s="14">
        <f>[2]OECD!BR55</f>
        <v>0.134951564793231</v>
      </c>
      <c r="T62" s="10">
        <f>[2]OECD!DR$7</f>
        <v>0.05</v>
      </c>
      <c r="U62" s="10">
        <f>[2]OECD!DS$7</f>
        <v>0.125</v>
      </c>
      <c r="V62" s="10">
        <f>[2]OECD!DT$7</f>
        <v>0.08</v>
      </c>
      <c r="W62" s="16">
        <f>[2]OECD!BM55</f>
        <v>-0.0127848540050174</v>
      </c>
      <c r="X62" s="16">
        <f>[2]OECD!BN55</f>
        <v>-0.0127848540050174</v>
      </c>
      <c r="Y62" s="16">
        <f>[2]OECD!BO55</f>
        <v>-0.0127848540050174</v>
      </c>
      <c r="Z62" s="11">
        <f>[2]Final!AL59/10</f>
        <v>714.935069550284</v>
      </c>
      <c r="AA62" s="11">
        <f>[2]Final!AP59/10</f>
        <v>1746.83214847371</v>
      </c>
      <c r="AB62" s="10">
        <f>[2]Final!AS59</f>
        <v>1.1598335183966</v>
      </c>
      <c r="AC62" s="10">
        <f>[2]Final!AT59</f>
        <v>7.58211337013118</v>
      </c>
      <c r="AD62" s="10">
        <f>[2]Final!AD59</f>
        <v>1.16136973750282</v>
      </c>
      <c r="AE62" s="10">
        <f>[2]Final!AF59</f>
        <v>7.33642898690047</v>
      </c>
      <c r="AF62" s="12">
        <f t="shared" si="7"/>
        <v>117.269245251534</v>
      </c>
      <c r="AG62" s="12">
        <f t="shared" si="3"/>
        <v>286.529079852643</v>
      </c>
      <c r="AH62" s="11">
        <f>[2]Final!AI59/10</f>
        <v>495.505423165238</v>
      </c>
      <c r="AI62" s="11">
        <f>[2]Final!AJ59/10</f>
        <v>116.293113525483</v>
      </c>
      <c r="AJ62" s="11">
        <f>[2]Final!AK59/10</f>
        <v>103.136532859563</v>
      </c>
      <c r="AK62" s="11">
        <f>[2]Final!M59/10</f>
        <v>510.214045319377</v>
      </c>
      <c r="AL62" s="11">
        <f>[2]Final!N59/10</f>
        <v>137.711277353902</v>
      </c>
      <c r="AM62" s="11">
        <f>[2]Final!O59/10</f>
        <v>110.771205808619</v>
      </c>
      <c r="AN62" s="14">
        <f>[2]Final!X59</f>
        <v>0.611386529074298</v>
      </c>
      <c r="AO62" s="14">
        <f>[2]Final!Y59</f>
        <v>0.234618964575898</v>
      </c>
      <c r="AP62" s="14">
        <f>[2]Final!Z59</f>
        <v>0.153994506349804</v>
      </c>
      <c r="AQ62" s="14">
        <f>[2]Final!Q59</f>
        <v>0.0966582494488503</v>
      </c>
      <c r="AR62" s="10">
        <f>[2]Final!D59</f>
        <v>0.0189677343960358</v>
      </c>
      <c r="AS62" s="10">
        <f>[2]Final!E59</f>
        <v>0.0810289318448113</v>
      </c>
      <c r="AT62" s="10">
        <f>[2]Final!F59</f>
        <v>0.0425330948792652</v>
      </c>
      <c r="AU62" s="11">
        <f>[2]Final!AL159/10</f>
        <v>605.541407187661</v>
      </c>
      <c r="AV62" s="11">
        <f>[2]Final!AP159/10</f>
        <v>1479.54582501148</v>
      </c>
      <c r="AW62" s="10">
        <f>[2]Final!AS159</f>
        <v>1.15761248250362</v>
      </c>
      <c r="AX62" s="10">
        <f>[2]Final!AT159</f>
        <v>7.74677264769613</v>
      </c>
      <c r="AY62" s="10">
        <f>[2]Final!AD159</f>
        <v>1.15788075695664</v>
      </c>
      <c r="AZ62" s="10">
        <f>[2]Final!AF159</f>
        <v>7.74839385523655</v>
      </c>
      <c r="BA62" s="12">
        <f t="shared" si="8"/>
        <v>123.854303086372</v>
      </c>
      <c r="BB62" s="12">
        <f t="shared" si="5"/>
        <v>302.618639891555</v>
      </c>
      <c r="BC62" s="11">
        <f>[2]Final!AI159/10</f>
        <v>419.817070604639</v>
      </c>
      <c r="BD62" s="11">
        <f>[2]Final!AJ159/10</f>
        <v>97.5679308104248</v>
      </c>
      <c r="BE62" s="11">
        <f>[2]Final!AK159/10</f>
        <v>88.1564057725974</v>
      </c>
      <c r="BF62" s="11">
        <f>[2]Final!M159/10</f>
        <v>392.698115334833</v>
      </c>
      <c r="BG62" s="11">
        <f>[2]Final!N159/10</f>
        <v>92.0091429097429</v>
      </c>
      <c r="BH62" s="11">
        <f>[2]Final!O159/10</f>
        <v>82.069134439927</v>
      </c>
      <c r="BI62" s="14">
        <f>[2]Final!X159</f>
        <v>0.638568121230076</v>
      </c>
      <c r="BJ62" s="14">
        <f>[2]Final!Y159</f>
        <v>0.208132390763909</v>
      </c>
      <c r="BK62" s="14">
        <f>[2]Final!Z159</f>
        <v>0.153299488006016</v>
      </c>
      <c r="BL62" s="14">
        <f>[2]Final!Q159</f>
        <v>0.120188260127524</v>
      </c>
      <c r="BM62" s="10">
        <f>[2]Final!D159</f>
        <v>0.0479703850815219</v>
      </c>
      <c r="BN62" s="10">
        <f>[2]Final!E159</f>
        <v>0.126065048588161</v>
      </c>
      <c r="BO62" s="10">
        <f>[2]Final!F159</f>
        <v>0.0776653342932295</v>
      </c>
      <c r="BP62" s="11">
        <f>[2]Data!$BB63/10</f>
        <v>846.431</v>
      </c>
      <c r="BQ62" s="11">
        <f>[2]Data!$BD63/10</f>
        <v>297.432</v>
      </c>
      <c r="BR62" s="21">
        <f>[2]Data!$CR63/10</f>
        <v>300.028748171078</v>
      </c>
      <c r="BS62" s="22">
        <f>[2]Data!BP63</f>
        <v>2.44334377046649</v>
      </c>
      <c r="BT62" s="22">
        <f>[2]Data!BQ63</f>
        <v>2.44334377046649</v>
      </c>
      <c r="BU62" s="22">
        <f>[2]Data!BR63</f>
        <v>2.44334377046649</v>
      </c>
      <c r="BV62" s="22">
        <f>[2]Data!BS63</f>
        <v>2.44334377046649</v>
      </c>
      <c r="BW62" s="21">
        <f>[2]Data!$AZ63</f>
        <v>98.2</v>
      </c>
      <c r="BX62" s="10"/>
    </row>
    <row r="63" spans="1:76">
      <c r="A63" s="1">
        <v>2000</v>
      </c>
      <c r="B63" s="11">
        <f>[2]OECD!AB56</f>
        <v>685.109922719066</v>
      </c>
      <c r="C63" s="11">
        <f>[2]OECD!EA56</f>
        <v>1721.28767784295</v>
      </c>
      <c r="D63" s="10">
        <f>[2]OECD!EH56</f>
        <v>1.12928455855699</v>
      </c>
      <c r="E63" s="10">
        <f>[2]OECD!EI56</f>
        <v>8.7372201805029</v>
      </c>
      <c r="F63" s="10">
        <f>[2]OECD!CG56</f>
        <v>1.14239747126812</v>
      </c>
      <c r="G63" s="10">
        <f>[2]OECD!CH56</f>
        <v>8.86466947826319</v>
      </c>
      <c r="H63" s="12">
        <f t="shared" si="6"/>
        <v>141.697425406339</v>
      </c>
      <c r="I63" s="12">
        <f t="shared" si="1"/>
        <v>356.004232672625</v>
      </c>
      <c r="J63" s="11">
        <f>[2]OECD!Y56</f>
        <v>474.136521501998</v>
      </c>
      <c r="K63" s="11">
        <f>[2]OECD!Z56</f>
        <v>110.057477674666</v>
      </c>
      <c r="L63" s="11">
        <f>[2]OECD!AA56</f>
        <v>100.915923542402</v>
      </c>
      <c r="M63" s="11">
        <f>[2]OECD!AV56</f>
        <v>458.592879698859</v>
      </c>
      <c r="N63" s="11">
        <f>[2]OECD!AW56</f>
        <v>111.067995095343</v>
      </c>
      <c r="O63" s="11">
        <f>[2]OECD!AX56</f>
        <v>98.5779614733171</v>
      </c>
      <c r="P63" s="14">
        <f>[2]OECD!BX56</f>
        <v>0.637397902971064</v>
      </c>
      <c r="Q63" s="14">
        <f>[2]OECD!BY56</f>
        <v>0.206930054060267</v>
      </c>
      <c r="R63" s="14">
        <f>[2]OECD!BZ56</f>
        <v>0.155672042968669</v>
      </c>
      <c r="S63" s="14">
        <f>[2]OECD!BR56</f>
        <v>0.186768808828012</v>
      </c>
      <c r="T63" s="10">
        <f>[2]OECD!DR$7</f>
        <v>0.05</v>
      </c>
      <c r="U63" s="10">
        <f>[2]OECD!DS$7</f>
        <v>0.125</v>
      </c>
      <c r="V63" s="10">
        <f>[2]OECD!DT$7</f>
        <v>0.08</v>
      </c>
      <c r="W63" s="16">
        <f>[2]OECD!BM56</f>
        <v>0.0140763914210951</v>
      </c>
      <c r="X63" s="16">
        <f>[2]OECD!BN56</f>
        <v>0.0140763914210951</v>
      </c>
      <c r="Y63" s="16">
        <f>[2]OECD!BO56</f>
        <v>0.0140763914210951</v>
      </c>
      <c r="Z63" s="11">
        <f>[2]Final!AL60/10</f>
        <v>811.314122423177</v>
      </c>
      <c r="AA63" s="11">
        <f>[2]Final!AP60/10</f>
        <v>2038.36633433147</v>
      </c>
      <c r="AB63" s="10">
        <f>[2]Final!AS60</f>
        <v>1.13480812031437</v>
      </c>
      <c r="AC63" s="10">
        <f>[2]Final!AT60</f>
        <v>8.60424382156899</v>
      </c>
      <c r="AD63" s="10">
        <f>[2]Final!AD60</f>
        <v>1.14902293136495</v>
      </c>
      <c r="AE63" s="10">
        <f>[2]Final!AF60</f>
        <v>8.42972514027916</v>
      </c>
      <c r="AF63" s="12">
        <f t="shared" si="7"/>
        <v>134.745051937873</v>
      </c>
      <c r="AG63" s="12">
        <f t="shared" si="3"/>
        <v>338.536911902347</v>
      </c>
      <c r="AH63" s="11">
        <f>[2]Final!AI60/10</f>
        <v>561.686805783334</v>
      </c>
      <c r="AI63" s="11">
        <f>[2]Final!AJ60/10</f>
        <v>131.167165632347</v>
      </c>
      <c r="AJ63" s="11">
        <f>[2]Final!AK60/10</f>
        <v>118.460151007496</v>
      </c>
      <c r="AK63" s="11">
        <f>[2]Final!M60/10</f>
        <v>583.954457901276</v>
      </c>
      <c r="AL63" s="11">
        <f>[2]Final!N60/10</f>
        <v>158.395979251688</v>
      </c>
      <c r="AM63" s="11">
        <f>[2]Final!O60/10</f>
        <v>129.075178964073</v>
      </c>
      <c r="AN63" s="14">
        <f>[2]Final!X60</f>
        <v>0.615826837936745</v>
      </c>
      <c r="AO63" s="14">
        <f>[2]Final!Y60</f>
        <v>0.228969711328351</v>
      </c>
      <c r="AP63" s="14">
        <f>[2]Final!Z60</f>
        <v>0.155203450734904</v>
      </c>
      <c r="AQ63" s="14">
        <f>[2]Final!Q60</f>
        <v>0.1802042051132</v>
      </c>
      <c r="AR63" s="10">
        <f>[2]Final!D60</f>
        <v>0.0191658213211057</v>
      </c>
      <c r="AS63" s="10">
        <f>[2]Final!E60</f>
        <v>0.0828859247907414</v>
      </c>
      <c r="AT63" s="10">
        <f>[2]Final!F60</f>
        <v>0.0432616350931734</v>
      </c>
      <c r="AU63" s="11">
        <f>[2]Final!AL160/10</f>
        <v>683.803763459959</v>
      </c>
      <c r="AV63" s="11">
        <f>[2]Final!AP160/10</f>
        <v>1718.00604994143</v>
      </c>
      <c r="AW63" s="10">
        <f>[2]Final!AS160</f>
        <v>1.12924360802307</v>
      </c>
      <c r="AX63" s="10">
        <f>[2]Final!AT160</f>
        <v>8.74799349521878</v>
      </c>
      <c r="AY63" s="10">
        <f>[2]Final!AD160</f>
        <v>1.14185292071077</v>
      </c>
      <c r="AZ63" s="10">
        <f>[2]Final!AF160</f>
        <v>8.84752615441927</v>
      </c>
      <c r="BA63" s="12">
        <f t="shared" si="8"/>
        <v>141.423397721771</v>
      </c>
      <c r="BB63" s="12">
        <f t="shared" si="5"/>
        <v>355.31575851513</v>
      </c>
      <c r="BC63" s="11">
        <f>[2]Final!AI160/10</f>
        <v>473.791678655143</v>
      </c>
      <c r="BD63" s="11">
        <f>[2]Final!AJ160/10</f>
        <v>109.328815419933</v>
      </c>
      <c r="BE63" s="11">
        <f>[2]Final!AK160/10</f>
        <v>100.683269384883</v>
      </c>
      <c r="BF63" s="11">
        <f>[2]Final!M160/10</f>
        <v>447.812553213768</v>
      </c>
      <c r="BG63" s="11">
        <f>[2]Final!N160/10</f>
        <v>104.504769542214</v>
      </c>
      <c r="BH63" s="11">
        <f>[2]Final!O160/10</f>
        <v>94.8964446066694</v>
      </c>
      <c r="BI63" s="14">
        <f>[2]Final!X160</f>
        <v>0.644503350036181</v>
      </c>
      <c r="BJ63" s="14">
        <f>[2]Final!Y160</f>
        <v>0.20133931963597</v>
      </c>
      <c r="BK63" s="14">
        <f>[2]Final!Z160</f>
        <v>0.154157330327849</v>
      </c>
      <c r="BL63" s="14">
        <f>[2]Final!Q160</f>
        <v>0.213573627497653</v>
      </c>
      <c r="BM63" s="10">
        <f>[2]Final!D160</f>
        <v>0.048485367220599</v>
      </c>
      <c r="BN63" s="10">
        <f>[2]Final!E160</f>
        <v>0.127917596740219</v>
      </c>
      <c r="BO63" s="10">
        <f>[2]Final!F160</f>
        <v>0.0786777625519353</v>
      </c>
      <c r="BP63" s="11">
        <f>[2]Data!$BB64/10</f>
        <v>1074.125</v>
      </c>
      <c r="BQ63" s="11">
        <f>[2]Data!$BD64/10</f>
        <v>309.382</v>
      </c>
      <c r="BR63" s="21">
        <f>[2]Data!$CR64/10</f>
        <v>409.471507686955</v>
      </c>
      <c r="BS63" s="22">
        <f>[2]Data!BP64</f>
        <v>2.51242555502845</v>
      </c>
      <c r="BT63" s="22">
        <f>[2]Data!BQ64</f>
        <v>2.51242555502845</v>
      </c>
      <c r="BU63" s="22">
        <f>[2]Data!BR64</f>
        <v>2.51242555502845</v>
      </c>
      <c r="BV63" s="22">
        <f>[2]Data!BS64</f>
        <v>2.51242555502845</v>
      </c>
      <c r="BW63" s="21">
        <f>[2]Data!$AZ64</f>
        <v>101.4</v>
      </c>
      <c r="BX63" s="10"/>
    </row>
    <row r="64" spans="1:76">
      <c r="A64" s="1">
        <v>2001</v>
      </c>
      <c r="B64" s="11">
        <f>[2]OECD!AB57</f>
        <v>771.843451330791</v>
      </c>
      <c r="C64" s="11">
        <f>[2]OECD!EA57</f>
        <v>1946.92323898858</v>
      </c>
      <c r="D64" s="10">
        <f>[2]OECD!EH57</f>
        <v>1.12659065407373</v>
      </c>
      <c r="E64" s="10">
        <f>[2]OECD!EI57</f>
        <v>9.84327059793893</v>
      </c>
      <c r="F64" s="10">
        <f>[2]OECD!CG57</f>
        <v>1.12803013484604</v>
      </c>
      <c r="G64" s="10">
        <f>[2]OECD!CH57</f>
        <v>9.99961430693077</v>
      </c>
      <c r="H64" s="12">
        <f t="shared" si="6"/>
        <v>159.838965888449</v>
      </c>
      <c r="I64" s="12">
        <f t="shared" si="1"/>
        <v>402.386669592636</v>
      </c>
      <c r="J64" s="11">
        <f>[2]OECD!Y57</f>
        <v>532.464227763048</v>
      </c>
      <c r="K64" s="11">
        <f>[2]OECD!Z57</f>
        <v>124.488390415686</v>
      </c>
      <c r="L64" s="11">
        <f>[2]OECD!AA57</f>
        <v>114.890833152057</v>
      </c>
      <c r="M64" s="11">
        <f>[2]OECD!AV57</f>
        <v>516.205512443613</v>
      </c>
      <c r="N64" s="11">
        <f>[2]OECD!AW57</f>
        <v>125.091129648187</v>
      </c>
      <c r="O64" s="11">
        <f>[2]OECD!AX57</f>
        <v>112.399352445031</v>
      </c>
      <c r="P64" s="14">
        <f>[2]OECD!BX57</f>
        <v>0.621390503150917</v>
      </c>
      <c r="Q64" s="14">
        <f>[2]OECD!BY57</f>
        <v>0.221700234053379</v>
      </c>
      <c r="R64" s="14">
        <f>[2]OECD!BZ57</f>
        <v>0.156909262795704</v>
      </c>
      <c r="S64" s="14">
        <f>[2]OECD!BR57</f>
        <v>0.200386009139487</v>
      </c>
      <c r="T64" s="10">
        <f>[2]OECD!DR$7</f>
        <v>0.05</v>
      </c>
      <c r="U64" s="10">
        <f>[2]OECD!DS$7</f>
        <v>0.125</v>
      </c>
      <c r="V64" s="10">
        <f>[2]OECD!DT$7</f>
        <v>0.08</v>
      </c>
      <c r="W64" s="16">
        <f>[2]OECD!BM57</f>
        <v>0.0221550855991945</v>
      </c>
      <c r="X64" s="16">
        <f>[2]OECD!BN57</f>
        <v>-0.0382678751258811</v>
      </c>
      <c r="Y64" s="16">
        <f>[2]OECD!BO57</f>
        <v>0.0130916414904332</v>
      </c>
      <c r="Z64" s="11">
        <f>[2]Final!AL61/10</f>
        <v>917.89378476922</v>
      </c>
      <c r="AA64" s="11">
        <f>[2]Final!AP61/10</f>
        <v>2315.23867139769</v>
      </c>
      <c r="AB64" s="10">
        <f>[2]Final!AS61</f>
        <v>1.13136670421528</v>
      </c>
      <c r="AC64" s="10">
        <f>[2]Final!AT61</f>
        <v>9.73455497467317</v>
      </c>
      <c r="AD64" s="10">
        <f>[2]Final!AD61</f>
        <v>1.13727977428613</v>
      </c>
      <c r="AE64" s="10">
        <f>[2]Final!AF61</f>
        <v>9.58695590483081</v>
      </c>
      <c r="AF64" s="12">
        <f t="shared" si="7"/>
        <v>153.242822254077</v>
      </c>
      <c r="AG64" s="12">
        <f t="shared" si="3"/>
        <v>385.781205121338</v>
      </c>
      <c r="AH64" s="11">
        <f>[2]Final!AI61/10</f>
        <v>633.600581626962</v>
      </c>
      <c r="AI64" s="11">
        <f>[2]Final!AJ61/10</f>
        <v>148.788626355954</v>
      </c>
      <c r="AJ64" s="11">
        <f>[2]Final!AK61/10</f>
        <v>135.504576786304</v>
      </c>
      <c r="AK64" s="11">
        <f>[2]Final!M61/10</f>
        <v>661.210638098551</v>
      </c>
      <c r="AL64" s="11">
        <f>[2]Final!N61/10</f>
        <v>180.678139945692</v>
      </c>
      <c r="AM64" s="11">
        <f>[2]Final!O61/10</f>
        <v>148.596921425695</v>
      </c>
      <c r="AN64" s="14">
        <f>[2]Final!X61</f>
        <v>0.581604753891129</v>
      </c>
      <c r="AO64" s="14">
        <f>[2]Final!Y61</f>
        <v>0.262980067286958</v>
      </c>
      <c r="AP64" s="14">
        <f>[2]Final!Z61</f>
        <v>0.155415178821912</v>
      </c>
      <c r="AQ64" s="14">
        <f>[2]Final!Q61</f>
        <v>0.161892511203861</v>
      </c>
      <c r="AR64" s="10">
        <f>[2]Final!D61</f>
        <v>0.019293236771049</v>
      </c>
      <c r="AS64" s="10">
        <f>[2]Final!E61</f>
        <v>0.0836478131981822</v>
      </c>
      <c r="AT64" s="10">
        <f>[2]Final!F61</f>
        <v>0.0437065091593864</v>
      </c>
      <c r="AU64" s="11">
        <f>[2]Final!AL161/10</f>
        <v>770.333490065117</v>
      </c>
      <c r="AV64" s="11">
        <f>[2]Final!AP161/10</f>
        <v>1943.20608028008</v>
      </c>
      <c r="AW64" s="10">
        <f>[2]Final!AS161</f>
        <v>1.12654175251585</v>
      </c>
      <c r="AX64" s="10">
        <f>[2]Final!AT161</f>
        <v>9.85497992310103</v>
      </c>
      <c r="AY64" s="10">
        <f>[2]Final!AD161</f>
        <v>1.12802250154191</v>
      </c>
      <c r="AZ64" s="10">
        <f>[2]Final!AF161</f>
        <v>9.98020858516551</v>
      </c>
      <c r="BA64" s="12">
        <f t="shared" si="8"/>
        <v>159.528774874669</v>
      </c>
      <c r="BB64" s="12">
        <f t="shared" si="5"/>
        <v>401.605779099014</v>
      </c>
      <c r="BC64" s="11">
        <f>[2]Final!AI161/10</f>
        <v>532.071445903623</v>
      </c>
      <c r="BD64" s="11">
        <f>[2]Final!AJ161/10</f>
        <v>123.644349636754</v>
      </c>
      <c r="BE64" s="11">
        <f>[2]Final!AK161/10</f>
        <v>114.61769452474</v>
      </c>
      <c r="BF64" s="11">
        <f>[2]Final!M161/10</f>
        <v>504.040537993373</v>
      </c>
      <c r="BG64" s="11">
        <f>[2]Final!N161/10</f>
        <v>117.735687844143</v>
      </c>
      <c r="BH64" s="11">
        <f>[2]Final!O161/10</f>
        <v>108.194421008759</v>
      </c>
      <c r="BI64" s="14">
        <f>[2]Final!X161</f>
        <v>0.625118399465005</v>
      </c>
      <c r="BJ64" s="14">
        <f>[2]Final!Y161</f>
        <v>0.219769532573736</v>
      </c>
      <c r="BK64" s="14">
        <f>[2]Final!Z161</f>
        <v>0.155112067961258</v>
      </c>
      <c r="BL64" s="14">
        <f>[2]Final!Q161</f>
        <v>0.200808025937191</v>
      </c>
      <c r="BM64" s="10">
        <f>[2]Final!D161</f>
        <v>0.0485991398971552</v>
      </c>
      <c r="BN64" s="10">
        <f>[2]Final!E161</f>
        <v>0.127395791045038</v>
      </c>
      <c r="BO64" s="10">
        <f>[2]Final!F161</f>
        <v>0.0788048712971595</v>
      </c>
      <c r="BP64" s="11">
        <f>[2]Data!$BB65/10</f>
        <v>1203.925</v>
      </c>
      <c r="BQ64" s="11">
        <f>[2]Data!$BD65/10</f>
        <v>344.752</v>
      </c>
      <c r="BR64" s="21">
        <f>[2]Data!$CR65/10</f>
        <v>482.44057200824</v>
      </c>
      <c r="BS64" s="22">
        <f>[2]Data!BP65</f>
        <v>2.51745040613851</v>
      </c>
      <c r="BT64" s="22">
        <f>[2]Data!BQ65</f>
        <v>2.55011193835388</v>
      </c>
      <c r="BU64" s="22">
        <f>[2]Data!BR65</f>
        <v>2.39936640505217</v>
      </c>
      <c r="BV64" s="22">
        <f>[2]Data!BS65</f>
        <v>2.52750010835862</v>
      </c>
      <c r="BW64" s="21">
        <f>[2]Data!$AZ65</f>
        <v>99.3</v>
      </c>
      <c r="BX64" s="10"/>
    </row>
    <row r="65" spans="1:76">
      <c r="A65" s="1">
        <v>2002</v>
      </c>
      <c r="B65" s="11">
        <f>[2]OECD!AB58</f>
        <v>875.411927432652</v>
      </c>
      <c r="C65" s="11">
        <f>[2]OECD!EA58</f>
        <v>2209.82345278861</v>
      </c>
      <c r="D65" s="10">
        <f>[2]OECD!EH58</f>
        <v>1.13404892067953</v>
      </c>
      <c r="E65" s="10">
        <f>[2]OECD!EI58</f>
        <v>11.1627503975492</v>
      </c>
      <c r="F65" s="10">
        <f>[2]OECD!CG58</f>
        <v>1.13183084959739</v>
      </c>
      <c r="G65" s="10">
        <f>[2]OECD!CH58</f>
        <v>11.3178719566597</v>
      </c>
      <c r="H65" s="12">
        <f t="shared" si="6"/>
        <v>180.910672560292</v>
      </c>
      <c r="I65" s="12">
        <f t="shared" si="1"/>
        <v>454.067345173362</v>
      </c>
      <c r="J65" s="11">
        <f>[2]OECD!Y58</f>
        <v>600.070826361688</v>
      </c>
      <c r="K65" s="11">
        <f>[2]OECD!Z58</f>
        <v>143.734878247891</v>
      </c>
      <c r="L65" s="11">
        <f>[2]OECD!AA58</f>
        <v>131.606222823073</v>
      </c>
      <c r="M65" s="11">
        <f>[2]OECD!AV58</f>
        <v>580.787207243454</v>
      </c>
      <c r="N65" s="11">
        <f>[2]OECD!AW58</f>
        <v>143.052409953908</v>
      </c>
      <c r="O65" s="11">
        <f>[2]OECD!AX58</f>
        <v>128.38388332038</v>
      </c>
      <c r="P65" s="14">
        <f>[2]OECD!BX58</f>
        <v>0.623964768091849</v>
      </c>
      <c r="Q65" s="14">
        <f>[2]OECD!BY58</f>
        <v>0.218159655351267</v>
      </c>
      <c r="R65" s="14">
        <f>[2]OECD!BZ58</f>
        <v>0.157875576556884</v>
      </c>
      <c r="S65" s="14">
        <f>[2]OECD!BR58</f>
        <v>0.195832761502412</v>
      </c>
      <c r="T65" s="10">
        <f>[2]OECD!DR$7</f>
        <v>0.05</v>
      </c>
      <c r="U65" s="10">
        <f>[2]OECD!DS$7</f>
        <v>0.125</v>
      </c>
      <c r="V65" s="10">
        <f>[2]OECD!DT$7</f>
        <v>0.08</v>
      </c>
      <c r="W65" s="16">
        <f>[2]OECD!BM58</f>
        <v>0.026369168356998</v>
      </c>
      <c r="X65" s="16">
        <f>[2]OECD!BN58</f>
        <v>-0.0405679513184586</v>
      </c>
      <c r="Y65" s="16">
        <f>[2]OECD!BO58</f>
        <v>0.0212981744421905</v>
      </c>
      <c r="Z65" s="11">
        <f>[2]Final!AL62/10</f>
        <v>1043.60360141781</v>
      </c>
      <c r="AA65" s="11">
        <f>[2]Final!AP62/10</f>
        <v>2634.36855783907</v>
      </c>
      <c r="AB65" s="10">
        <f>[2]Final!AS62</f>
        <v>1.13678239147872</v>
      </c>
      <c r="AC65" s="10">
        <f>[2]Final!AT62</f>
        <v>11.06607068409</v>
      </c>
      <c r="AD65" s="10">
        <f>[2]Final!AD62</f>
        <v>1.13916307377652</v>
      </c>
      <c r="AE65" s="10">
        <f>[2]Final!AF62</f>
        <v>10.921106156707</v>
      </c>
      <c r="AF65" s="12">
        <f t="shared" si="7"/>
        <v>174.568564433143</v>
      </c>
      <c r="AG65" s="12">
        <f t="shared" si="3"/>
        <v>438.149300320938</v>
      </c>
      <c r="AH65" s="11">
        <f>[2]Final!AI62/10</f>
        <v>716.379772340325</v>
      </c>
      <c r="AI65" s="11">
        <f>[2]Final!AJ62/10</f>
        <v>171.573278601915</v>
      </c>
      <c r="AJ65" s="11">
        <f>[2]Final!AK62/10</f>
        <v>155.650550475571</v>
      </c>
      <c r="AK65" s="11">
        <f>[2]Final!M62/10</f>
        <v>747.907659713594</v>
      </c>
      <c r="AL65" s="11">
        <f>[2]Final!N62/10</f>
        <v>207.793260641262</v>
      </c>
      <c r="AM65" s="11">
        <f>[2]Final!O62/10</f>
        <v>171.046522707247</v>
      </c>
      <c r="AN65" s="14">
        <f>[2]Final!X62</f>
        <v>0.581885296637884</v>
      </c>
      <c r="AO65" s="14">
        <f>[2]Final!Y62</f>
        <v>0.262313790760765</v>
      </c>
      <c r="AP65" s="14">
        <f>[2]Final!Z62</f>
        <v>0.15580091260135</v>
      </c>
      <c r="AQ65" s="14">
        <f>[2]Final!Q62</f>
        <v>0.15014846790657</v>
      </c>
      <c r="AR65" s="10">
        <f>[2]Final!D62</f>
        <v>0.0193567277899948</v>
      </c>
      <c r="AS65" s="10">
        <f>[2]Final!E62</f>
        <v>0.0835991883314366</v>
      </c>
      <c r="AT65" s="10">
        <f>[2]Final!F62</f>
        <v>0.0439454060809912</v>
      </c>
      <c r="AU65" s="11">
        <f>[2]Final!AL162/10</f>
        <v>873.669207141577</v>
      </c>
      <c r="AV65" s="11">
        <f>[2]Final!AP162/10</f>
        <v>2205.64083780699</v>
      </c>
      <c r="AW65" s="10">
        <f>[2]Final!AS162</f>
        <v>1.13393294941062</v>
      </c>
      <c r="AX65" s="10">
        <f>[2]Final!AT162</f>
        <v>11.1748864505844</v>
      </c>
      <c r="AY65" s="10">
        <f>[2]Final!AD162</f>
        <v>1.13198419034486</v>
      </c>
      <c r="AZ65" s="10">
        <f>[2]Final!AF162</f>
        <v>11.2974383347514</v>
      </c>
      <c r="BA65" s="12">
        <f t="shared" si="8"/>
        <v>180.58405106321</v>
      </c>
      <c r="BB65" s="12">
        <f t="shared" si="5"/>
        <v>453.24755851314</v>
      </c>
      <c r="BC65" s="11">
        <f>[2]Final!AI162/10</f>
        <v>599.62379259478</v>
      </c>
      <c r="BD65" s="11">
        <f>[2]Final!AJ162/10</f>
        <v>142.758732343755</v>
      </c>
      <c r="BE65" s="11">
        <f>[2]Final!AK162/10</f>
        <v>131.286682203042</v>
      </c>
      <c r="BF65" s="11">
        <f>[2]Final!M162/10</f>
        <v>567.127031968645</v>
      </c>
      <c r="BG65" s="11">
        <f>[2]Final!N162/10</f>
        <v>134.729929836021</v>
      </c>
      <c r="BH65" s="11">
        <f>[2]Final!O162/10</f>
        <v>123.594435632926</v>
      </c>
      <c r="BI65" s="14">
        <f>[2]Final!X162</f>
        <v>0.627321317822695</v>
      </c>
      <c r="BJ65" s="14">
        <f>[2]Final!Y162</f>
        <v>0.216810326739991</v>
      </c>
      <c r="BK65" s="14">
        <f>[2]Final!Z162</f>
        <v>0.155868355437313</v>
      </c>
      <c r="BL65" s="14">
        <f>[2]Final!Q162</f>
        <v>0.187471729528485</v>
      </c>
      <c r="BM65" s="10">
        <f>[2]Final!D162</f>
        <v>0.0485197762813182</v>
      </c>
      <c r="BN65" s="10">
        <f>[2]Final!E162</f>
        <v>0.126182518391008</v>
      </c>
      <c r="BO65" s="10">
        <f>[2]Final!F162</f>
        <v>0.0785846095370737</v>
      </c>
      <c r="BP65" s="11">
        <f>[2]Data!$BB66/10</f>
        <v>1350.242</v>
      </c>
      <c r="BQ65" s="11">
        <f>[2]Data!$BD66/10</f>
        <v>402.373</v>
      </c>
      <c r="BR65" s="21">
        <f>[2]Data!$CR66/10</f>
        <v>522.922597909384</v>
      </c>
      <c r="BS65" s="22">
        <f>[2]Data!BP66</f>
        <v>2.50989805492009</v>
      </c>
      <c r="BT65" s="22">
        <f>[2]Data!BQ66</f>
        <v>2.58071328161412</v>
      </c>
      <c r="BU65" s="22">
        <f>[2]Data!BR66</f>
        <v>2.26980061917935</v>
      </c>
      <c r="BV65" s="22">
        <f>[2]Data!BS66</f>
        <v>2.54519260911713</v>
      </c>
      <c r="BW65" s="21">
        <f>[2]Data!$AZ66</f>
        <v>98.6</v>
      </c>
      <c r="BX65" s="10"/>
    </row>
    <row r="66" spans="1:76">
      <c r="A66" s="1">
        <v>2003</v>
      </c>
      <c r="B66" s="11">
        <f>[2]OECD!AB59</f>
        <v>1005.04923317478</v>
      </c>
      <c r="C66" s="11">
        <f>[2]OECD!EA59</f>
        <v>2601.61624013439</v>
      </c>
      <c r="D66" s="10">
        <f>[2]OECD!EH59</f>
        <v>1.14769074574942</v>
      </c>
      <c r="E66" s="10">
        <f>[2]OECD!EI59</f>
        <v>12.8113853283779</v>
      </c>
      <c r="F66" s="10">
        <f>[2]OECD!CG59</f>
        <v>1.14342557248662</v>
      </c>
      <c r="G66" s="10">
        <f>[2]OECD!CH59</f>
        <v>12.9411442213739</v>
      </c>
      <c r="H66" s="12">
        <f t="shared" si="6"/>
        <v>206.857889341192</v>
      </c>
      <c r="I66" s="12">
        <f t="shared" si="1"/>
        <v>530.614442812583</v>
      </c>
      <c r="J66" s="11">
        <f>[2]OECD!Y59</f>
        <v>681.783947753373</v>
      </c>
      <c r="K66" s="11">
        <f>[2]OECD!Z59</f>
        <v>167.475218761526</v>
      </c>
      <c r="L66" s="11">
        <f>[2]OECD!AA59</f>
        <v>155.790066659881</v>
      </c>
      <c r="M66" s="11">
        <f>[2]OECD!AV59</f>
        <v>657.361422623108</v>
      </c>
      <c r="N66" s="11">
        <f>[2]OECD!AW59</f>
        <v>165.978718405022</v>
      </c>
      <c r="O66" s="11">
        <f>[2]OECD!AX59</f>
        <v>149.685567439038</v>
      </c>
      <c r="P66" s="14">
        <f>[2]OECD!BX59</f>
        <v>0.619928793390215</v>
      </c>
      <c r="Q66" s="14">
        <f>[2]OECD!BY59</f>
        <v>0.207413912404768</v>
      </c>
      <c r="R66" s="14">
        <f>[2]OECD!BZ59</f>
        <v>0.172657294205017</v>
      </c>
      <c r="S66" s="14">
        <f>[2]OECD!BR59</f>
        <v>0.214337750286779</v>
      </c>
      <c r="T66" s="10">
        <f>[2]OECD!DR$7</f>
        <v>0.05</v>
      </c>
      <c r="U66" s="10">
        <f>[2]OECD!DS$7</f>
        <v>0.125</v>
      </c>
      <c r="V66" s="10">
        <f>[2]OECD!DT$7</f>
        <v>0.08</v>
      </c>
      <c r="W66" s="16">
        <f>[2]OECD!BM59</f>
        <v>0.036779324055666</v>
      </c>
      <c r="X66" s="16">
        <f>[2]OECD!BN59</f>
        <v>-0.0377733598409543</v>
      </c>
      <c r="Y66" s="16">
        <f>[2]OECD!BO59</f>
        <v>-0.000994035785288339</v>
      </c>
      <c r="Z66" s="11">
        <f>[2]Final!AL63/10</f>
        <v>1198.40877952687</v>
      </c>
      <c r="AA66" s="11">
        <f>[2]Final!AP63/10</f>
        <v>3102.53804125058</v>
      </c>
      <c r="AB66" s="10">
        <f>[2]Final!AS63</f>
        <v>1.14798713213059</v>
      </c>
      <c r="AC66" s="10">
        <f>[2]Final!AT63</f>
        <v>12.7037067485829</v>
      </c>
      <c r="AD66" s="10">
        <f>[2]Final!AD63</f>
        <v>1.14704975307398</v>
      </c>
      <c r="AE66" s="10">
        <f>[2]Final!AF63</f>
        <v>12.5270521203456</v>
      </c>
      <c r="AF66" s="12">
        <f t="shared" si="7"/>
        <v>200.238828727518</v>
      </c>
      <c r="AG66" s="12">
        <f t="shared" si="3"/>
        <v>513.635785771012</v>
      </c>
      <c r="AH66" s="11">
        <f>[2]Final!AI63/10</f>
        <v>815.183407267587</v>
      </c>
      <c r="AI66" s="11">
        <f>[2]Final!AJ63/10</f>
        <v>199.409668782006</v>
      </c>
      <c r="AJ66" s="11">
        <f>[2]Final!AK63/10</f>
        <v>183.815703477273</v>
      </c>
      <c r="AK66" s="11">
        <f>[2]Final!M63/10</f>
        <v>849.356847604485</v>
      </c>
      <c r="AL66" s="11">
        <f>[2]Final!N63/10</f>
        <v>241.059709402019</v>
      </c>
      <c r="AM66" s="11">
        <f>[2]Final!O63/10</f>
        <v>199.691445097559</v>
      </c>
      <c r="AN66" s="14">
        <f>[2]Final!X63</f>
        <v>0.578557636635808</v>
      </c>
      <c r="AO66" s="14">
        <f>[2]Final!Y63</f>
        <v>0.245351067640699</v>
      </c>
      <c r="AP66" s="14">
        <f>[2]Final!Z63</f>
        <v>0.176091295723493</v>
      </c>
      <c r="AQ66" s="14">
        <f>[2]Final!Q63</f>
        <v>0.188560988904496</v>
      </c>
      <c r="AR66" s="10">
        <f>[2]Final!D63</f>
        <v>0.0193546108212174</v>
      </c>
      <c r="AS66" s="10">
        <f>[2]Final!E63</f>
        <v>0.083502922580818</v>
      </c>
      <c r="AT66" s="10">
        <f>[2]Final!F63</f>
        <v>0.043486688454875</v>
      </c>
      <c r="AU66" s="11">
        <f>[2]Final!AL163/10</f>
        <v>1003.03788894107</v>
      </c>
      <c r="AV66" s="11">
        <f>[2]Final!AP163/10</f>
        <v>2596.81065243941</v>
      </c>
      <c r="AW66" s="10">
        <f>[2]Final!AS163</f>
        <v>1.1476544745235</v>
      </c>
      <c r="AX66" s="10">
        <f>[2]Final!AT163</f>
        <v>12.8249084373053</v>
      </c>
      <c r="AY66" s="10">
        <f>[2]Final!AD163</f>
        <v>1.14354846500273</v>
      </c>
      <c r="AZ66" s="10">
        <f>[2]Final!AF163</f>
        <v>12.919168266168</v>
      </c>
      <c r="BA66" s="12">
        <f t="shared" si="8"/>
        <v>206.506614397309</v>
      </c>
      <c r="BB66" s="12">
        <f t="shared" si="5"/>
        <v>529.713381899624</v>
      </c>
      <c r="BC66" s="11">
        <f>[2]Final!AI163/10</f>
        <v>681.275288784443</v>
      </c>
      <c r="BD66" s="11">
        <f>[2]Final!AJ163/10</f>
        <v>166.34616467914</v>
      </c>
      <c r="BE66" s="11">
        <f>[2]Final!AK163/10</f>
        <v>155.416435477487</v>
      </c>
      <c r="BF66" s="11">
        <f>[2]Final!M163/10</f>
        <v>641.968107138019</v>
      </c>
      <c r="BG66" s="11">
        <f>[2]Final!N163/10</f>
        <v>156.367351782027</v>
      </c>
      <c r="BH66" s="11">
        <f>[2]Final!O163/10</f>
        <v>144.199382293689</v>
      </c>
      <c r="BI66" s="14">
        <f>[2]Final!X163</f>
        <v>0.626187399103086</v>
      </c>
      <c r="BJ66" s="14">
        <f>[2]Final!Y163</f>
        <v>0.20357245273015</v>
      </c>
      <c r="BK66" s="14">
        <f>[2]Final!Z163</f>
        <v>0.170240148166764</v>
      </c>
      <c r="BL66" s="14">
        <f>[2]Final!Q163</f>
        <v>0.231584882765591</v>
      </c>
      <c r="BM66" s="10">
        <f>[2]Final!D163</f>
        <v>0.0483353746646723</v>
      </c>
      <c r="BN66" s="10">
        <f>[2]Final!E163</f>
        <v>0.125643101054905</v>
      </c>
      <c r="BO66" s="10">
        <f>[2]Final!F163</f>
        <v>0.0773980944842195</v>
      </c>
      <c r="BP66" s="11">
        <f>[2]Data!$BB67/10</f>
        <v>1584.464</v>
      </c>
      <c r="BQ66" s="11">
        <f>[2]Data!$BD67/10</f>
        <v>498.653</v>
      </c>
      <c r="BR66" s="21">
        <f>[2]Data!$CR67/10</f>
        <v>658.677651968123</v>
      </c>
      <c r="BS66" s="22">
        <f>[2]Data!BP67</f>
        <v>2.56511581212833</v>
      </c>
      <c r="BT66" s="22">
        <f>[2]Data!BQ67</f>
        <v>2.69168395272353</v>
      </c>
      <c r="BU66" s="22">
        <f>[2]Data!BR67</f>
        <v>2.19716699936561</v>
      </c>
      <c r="BV66" s="22">
        <f>[2]Data!BS67</f>
        <v>2.55791857216272</v>
      </c>
      <c r="BW66" s="21">
        <f>[2]Data!$AZ67</f>
        <v>100.6</v>
      </c>
      <c r="BX66" s="10"/>
    </row>
    <row r="67" spans="1:76">
      <c r="A67" s="1">
        <v>2004</v>
      </c>
      <c r="B67" s="11">
        <f>[2]OECD!AB60</f>
        <v>1150.64363123396</v>
      </c>
      <c r="C67" s="11">
        <f>[2]OECD!EA60</f>
        <v>3181.50336868002</v>
      </c>
      <c r="D67" s="10">
        <f>[2]OECD!EH60</f>
        <v>1.14336895434031</v>
      </c>
      <c r="E67" s="10">
        <f>[2]OECD!EI60</f>
        <v>14.6481402465582</v>
      </c>
      <c r="F67" s="10">
        <f>[2]OECD!CG60</f>
        <v>1.14930541547294</v>
      </c>
      <c r="G67" s="10">
        <f>[2]OECD!CH60</f>
        <v>14.8733271360414</v>
      </c>
      <c r="H67" s="12">
        <f t="shared" si="6"/>
        <v>237.742892453134</v>
      </c>
      <c r="I67" s="12">
        <f t="shared" si="1"/>
        <v>648.867688022432</v>
      </c>
      <c r="J67" s="11">
        <f>[2]OECD!Y60</f>
        <v>769.195164226526</v>
      </c>
      <c r="K67" s="11">
        <f>[2]OECD!Z60</f>
        <v>199.362477624792</v>
      </c>
      <c r="L67" s="11">
        <f>[2]OECD!AA60</f>
        <v>182.085989382638</v>
      </c>
      <c r="M67" s="11">
        <f>[2]OECD!AV60</f>
        <v>744.091852297384</v>
      </c>
      <c r="N67" s="11">
        <f>[2]OECD!AW60</f>
        <v>195.646771406036</v>
      </c>
      <c r="O67" s="11">
        <f>[2]OECD!AX60</f>
        <v>175.977112522146</v>
      </c>
      <c r="P67" s="14">
        <f>[2]OECD!BX60</f>
        <v>0.605250353649695</v>
      </c>
      <c r="Q67" s="14">
        <f>[2]OECD!BY60</f>
        <v>0.20987988557982</v>
      </c>
      <c r="R67" s="14">
        <f>[2]OECD!BZ60</f>
        <v>0.184869760770485</v>
      </c>
      <c r="S67" s="14">
        <f>[2]OECD!BR60</f>
        <v>0.23455042211555</v>
      </c>
      <c r="T67" s="10">
        <f>[2]OECD!DR$7</f>
        <v>0.05</v>
      </c>
      <c r="U67" s="10">
        <f>[2]OECD!DS$7</f>
        <v>0.125</v>
      </c>
      <c r="V67" s="10">
        <f>[2]OECD!DT$7</f>
        <v>0.08</v>
      </c>
      <c r="W67" s="16">
        <f>[2]OECD!BM60</f>
        <v>0.0669902912621361</v>
      </c>
      <c r="X67" s="16">
        <f>[2]OECD!BN60</f>
        <v>-0.0446601941747573</v>
      </c>
      <c r="Y67" s="16">
        <f>[2]OECD!BO60</f>
        <v>-0.00970873786407767</v>
      </c>
      <c r="Z67" s="11">
        <f>[2]Final!AL64/10</f>
        <v>1372.89991124439</v>
      </c>
      <c r="AA67" s="11">
        <f>[2]Final!AP64/10</f>
        <v>3798.18931134548</v>
      </c>
      <c r="AB67" s="10">
        <f>[2]Final!AS64</f>
        <v>1.14417704699225</v>
      </c>
      <c r="AC67" s="10">
        <f>[2]Final!AT64</f>
        <v>14.5352896734492</v>
      </c>
      <c r="AD67" s="10">
        <f>[2]Final!AD64</f>
        <v>1.15143396271554</v>
      </c>
      <c r="AE67" s="10">
        <f>[2]Final!AF64</f>
        <v>14.4240732640736</v>
      </c>
      <c r="AF67" s="12">
        <f t="shared" si="7"/>
        <v>230.561788051243</v>
      </c>
      <c r="AG67" s="12">
        <f t="shared" si="3"/>
        <v>629.268420247807</v>
      </c>
      <c r="AH67" s="11">
        <f>[2]Final!AI64/10</f>
        <v>921.854374742719</v>
      </c>
      <c r="AI67" s="11">
        <f>[2]Final!AJ64/10</f>
        <v>236.244480021758</v>
      </c>
      <c r="AJ67" s="11">
        <f>[2]Final!AK64/10</f>
        <v>214.801056479916</v>
      </c>
      <c r="AK67" s="11">
        <f>[2]Final!M64/10</f>
        <v>964.240715274375</v>
      </c>
      <c r="AL67" s="11">
        <f>[2]Final!N64/10</f>
        <v>282.646184427774</v>
      </c>
      <c r="AM67" s="11">
        <f>[2]Final!O64/10</f>
        <v>234.514346194128</v>
      </c>
      <c r="AN67" s="14">
        <f>[2]Final!X64</f>
        <v>0.563309893251221</v>
      </c>
      <c r="AO67" s="14">
        <f>[2]Final!Y64</f>
        <v>0.245818423161678</v>
      </c>
      <c r="AP67" s="14">
        <f>[2]Final!Z64</f>
        <v>0.1908716835871</v>
      </c>
      <c r="AQ67" s="14">
        <f>[2]Final!Q64</f>
        <v>0.234035906592655</v>
      </c>
      <c r="AR67" s="10">
        <f>[2]Final!D64</f>
        <v>0.0194660264186507</v>
      </c>
      <c r="AS67" s="10">
        <f>[2]Final!E64</f>
        <v>0.0825767190305249</v>
      </c>
      <c r="AT67" s="10">
        <f>[2]Final!F64</f>
        <v>0.0437089969469651</v>
      </c>
      <c r="AU67" s="11">
        <f>[2]Final!AL164/10</f>
        <v>1148.31933058128</v>
      </c>
      <c r="AV67" s="11">
        <f>[2]Final!AP164/10</f>
        <v>3175.82207716247</v>
      </c>
      <c r="AW67" s="10">
        <f>[2]Final!AS164</f>
        <v>1.14319976893684</v>
      </c>
      <c r="AX67" s="10">
        <f>[2]Final!AT164</f>
        <v>14.6614323621635</v>
      </c>
      <c r="AY67" s="10">
        <f>[2]Final!AD164</f>
        <v>1.14894027025046</v>
      </c>
      <c r="AZ67" s="10">
        <f>[2]Final!AF164</f>
        <v>14.8433526791423</v>
      </c>
      <c r="BA67" s="12">
        <f t="shared" si="8"/>
        <v>237.263765354152</v>
      </c>
      <c r="BB67" s="12">
        <f t="shared" si="5"/>
        <v>647.560014468966</v>
      </c>
      <c r="BC67" s="11">
        <f>[2]Final!AI164/10</f>
        <v>768.616527831138</v>
      </c>
      <c r="BD67" s="11">
        <f>[2]Final!AJ164/10</f>
        <v>198.053986078406</v>
      </c>
      <c r="BE67" s="11">
        <f>[2]Final!AK164/10</f>
        <v>181.648816671738</v>
      </c>
      <c r="BF67" s="11">
        <f>[2]Final!M164/10</f>
        <v>726.603672773478</v>
      </c>
      <c r="BG67" s="11">
        <f>[2]Final!N164/10</f>
        <v>184.448750113421</v>
      </c>
      <c r="BH67" s="11">
        <f>[2]Final!O164/10</f>
        <v>169.483082860883</v>
      </c>
      <c r="BI67" s="14">
        <f>[2]Final!X164</f>
        <v>0.617306188875264</v>
      </c>
      <c r="BJ67" s="14">
        <f>[2]Final!Y164</f>
        <v>0.202349437272332</v>
      </c>
      <c r="BK67" s="14">
        <f>[2]Final!Z164</f>
        <v>0.180344373852404</v>
      </c>
      <c r="BL67" s="14">
        <f>[2]Final!Q164</f>
        <v>0.279240946385125</v>
      </c>
      <c r="BM67" s="10">
        <f>[2]Final!D164</f>
        <v>0.0484956655128242</v>
      </c>
      <c r="BN67" s="10">
        <f>[2]Final!E164</f>
        <v>0.124386710803192</v>
      </c>
      <c r="BO67" s="10">
        <f>[2]Final!F164</f>
        <v>0.0778519276337147</v>
      </c>
      <c r="BP67" s="11">
        <f>[2]Data!$BB68/10</f>
        <v>1886.462</v>
      </c>
      <c r="BQ67" s="11">
        <f>[2]Data!$BD68/10</f>
        <v>595.786</v>
      </c>
      <c r="BR67" s="21">
        <f>[2]Data!$CR68/10</f>
        <v>827.494580741422</v>
      </c>
      <c r="BS67" s="22">
        <f>[2]Data!BP68</f>
        <v>2.72928322410455</v>
      </c>
      <c r="BT67" s="22">
        <f>[2]Data!BQ68</f>
        <v>2.95816066404316</v>
      </c>
      <c r="BU67" s="22">
        <f>[2]Data!BR68</f>
        <v>2.16201232737576</v>
      </c>
      <c r="BV67" s="22">
        <f>[2]Data!BS68</f>
        <v>2.60907694360597</v>
      </c>
      <c r="BW67" s="21">
        <f>[2]Data!$AZ68</f>
        <v>103</v>
      </c>
      <c r="BX67" s="10"/>
    </row>
    <row r="68" spans="1:76">
      <c r="A68" s="1">
        <v>2005</v>
      </c>
      <c r="B68" s="11">
        <f>[2]OECD!AB61</f>
        <v>1335.9500419714</v>
      </c>
      <c r="C68" s="11">
        <f>[2]OECD!EA61</f>
        <v>3745.45897281218</v>
      </c>
      <c r="D68" s="10">
        <f>[2]OECD!EH61</f>
        <v>1.15721514056744</v>
      </c>
      <c r="E68" s="10">
        <f>[2]OECD!EI61</f>
        <v>16.9510496744725</v>
      </c>
      <c r="F68" s="10">
        <f>[2]OECD!CG61</f>
        <v>1.15576729929031</v>
      </c>
      <c r="G68" s="10">
        <f>[2]OECD!CH61</f>
        <v>17.1901051354837</v>
      </c>
      <c r="H68" s="12">
        <f t="shared" si="6"/>
        <v>274.775460736023</v>
      </c>
      <c r="I68" s="12">
        <f t="shared" si="1"/>
        <v>761.939096268545</v>
      </c>
      <c r="J68" s="11">
        <f>[2]OECD!Y61</f>
        <v>877.686019483367</v>
      </c>
      <c r="K68" s="11">
        <f>[2]OECD!Z61</f>
        <v>248.874724094296</v>
      </c>
      <c r="L68" s="11">
        <f>[2]OECD!AA61</f>
        <v>209.389298393733</v>
      </c>
      <c r="M68" s="11">
        <f>[2]OECD!AV61</f>
        <v>844.55445318456</v>
      </c>
      <c r="N68" s="11">
        <f>[2]OECD!AW61</f>
        <v>239.059840916847</v>
      </c>
      <c r="O68" s="11">
        <f>[2]OECD!AX61</f>
        <v>203.893379050193</v>
      </c>
      <c r="P68" s="14">
        <f>[2]OECD!BX61</f>
        <v>0.657127714936601</v>
      </c>
      <c r="Q68" s="14">
        <f>[2]OECD!BY61</f>
        <v>0.186011721755765</v>
      </c>
      <c r="R68" s="14">
        <f>[2]OECD!BZ61</f>
        <v>0.156860563307634</v>
      </c>
      <c r="S68" s="14">
        <f>[2]OECD!BR61</f>
        <v>0.202976970587895</v>
      </c>
      <c r="T68" s="10">
        <f>[2]OECD!DR$7</f>
        <v>0.05</v>
      </c>
      <c r="U68" s="10">
        <f>[2]OECD!DS$7</f>
        <v>0.125</v>
      </c>
      <c r="V68" s="10">
        <f>[2]OECD!DT$7</f>
        <v>0.08</v>
      </c>
      <c r="W68" s="16">
        <f>[2]OECD!BM61</f>
        <v>0</v>
      </c>
      <c r="X68" s="16">
        <f>[2]OECD!BN61</f>
        <v>-0.035190615835777</v>
      </c>
      <c r="Y68" s="16">
        <f>[2]OECD!BO61</f>
        <v>-0.000977517106549253</v>
      </c>
      <c r="Z68" s="11">
        <f>[2]Final!AL65/10</f>
        <v>1591.88349921317</v>
      </c>
      <c r="AA68" s="11">
        <f>[2]Final!AP65/10</f>
        <v>4467.54956522272</v>
      </c>
      <c r="AB68" s="10">
        <f>[2]Final!AS65</f>
        <v>1.15580677599895</v>
      </c>
      <c r="AC68" s="10">
        <f>[2]Final!AT65</f>
        <v>16.7999862956801</v>
      </c>
      <c r="AD68" s="10">
        <f>[2]Final!AD65</f>
        <v>1.156199298897</v>
      </c>
      <c r="AE68" s="10">
        <f>[2]Final!AF65</f>
        <v>16.6771033951609</v>
      </c>
      <c r="AF68" s="12">
        <f t="shared" si="7"/>
        <v>266.575377697287</v>
      </c>
      <c r="AG68" s="12">
        <f t="shared" si="3"/>
        <v>739.200661609475</v>
      </c>
      <c r="AH68" s="11">
        <f>[2]Final!AI65/10</f>
        <v>1052.13709461949</v>
      </c>
      <c r="AI68" s="11">
        <f>[2]Final!AJ65/10</f>
        <v>292.256463115963</v>
      </c>
      <c r="AJ68" s="11">
        <f>[2]Final!AK65/10</f>
        <v>247.489941477716</v>
      </c>
      <c r="AK68" s="11">
        <f>[2]Final!M65/10</f>
        <v>1096.58235708518</v>
      </c>
      <c r="AL68" s="11">
        <f>[2]Final!N65/10</f>
        <v>340.077765501324</v>
      </c>
      <c r="AM68" s="11">
        <f>[2]Final!O65/10</f>
        <v>272.478182457678</v>
      </c>
      <c r="AN68" s="14">
        <f>[2]Final!X65</f>
        <v>0.634433078630311</v>
      </c>
      <c r="AO68" s="14">
        <f>[2]Final!Y65</f>
        <v>0.208125514739864</v>
      </c>
      <c r="AP68" s="14">
        <f>[2]Final!Z65</f>
        <v>0.157441406629826</v>
      </c>
      <c r="AQ68" s="14">
        <f>[2]Final!Q65</f>
        <v>0.195492485617863</v>
      </c>
      <c r="AR68" s="10">
        <f>[2]Final!D65</f>
        <v>0.0194231893769362</v>
      </c>
      <c r="AS68" s="10">
        <f>[2]Final!E65</f>
        <v>0.0800076181057017</v>
      </c>
      <c r="AT68" s="10">
        <f>[2]Final!F65</f>
        <v>0.044146821774143</v>
      </c>
      <c r="AU68" s="11">
        <f>[2]Final!AL165/10</f>
        <v>1333.25556359545</v>
      </c>
      <c r="AV68" s="11">
        <f>[2]Final!AP165/10</f>
        <v>3738.84974010298</v>
      </c>
      <c r="AW68" s="10">
        <f>[2]Final!AS165</f>
        <v>1.15691030355877</v>
      </c>
      <c r="AX68" s="10">
        <f>[2]Final!AT165</f>
        <v>16.961962164717</v>
      </c>
      <c r="AY68" s="10">
        <f>[2]Final!AD165</f>
        <v>1.15552558230554</v>
      </c>
      <c r="AZ68" s="10">
        <f>[2]Final!AF165</f>
        <v>17.1518737479323</v>
      </c>
      <c r="BA68" s="12">
        <f t="shared" si="8"/>
        <v>274.16435062086</v>
      </c>
      <c r="BB68" s="12">
        <f t="shared" si="5"/>
        <v>760.244517401783</v>
      </c>
      <c r="BC68" s="11">
        <f>[2]Final!AI165/10</f>
        <v>877.027793844024</v>
      </c>
      <c r="BD68" s="11">
        <f>[2]Final!AJ165/10</f>
        <v>247.349463052902</v>
      </c>
      <c r="BE68" s="11">
        <f>[2]Final!AK165/10</f>
        <v>208.878306698521</v>
      </c>
      <c r="BF68" s="11">
        <f>[2]Final!M165/10</f>
        <v>824.82528740965</v>
      </c>
      <c r="BG68" s="11">
        <f>[2]Final!N165/10</f>
        <v>225.730651000918</v>
      </c>
      <c r="BH68" s="11">
        <f>[2]Final!O165/10</f>
        <v>196.303519657756</v>
      </c>
      <c r="BI68" s="14">
        <f>[2]Final!X165</f>
        <v>0.664144813254707</v>
      </c>
      <c r="BJ68" s="14">
        <f>[2]Final!Y165</f>
        <v>0.18037643824693</v>
      </c>
      <c r="BK68" s="14">
        <f>[2]Final!Z165</f>
        <v>0.155478748498362</v>
      </c>
      <c r="BL68" s="14">
        <f>[2]Final!Q165</f>
        <v>0.242058728832728</v>
      </c>
      <c r="BM68" s="10">
        <f>[2]Final!D165</f>
        <v>0.048239419776823</v>
      </c>
      <c r="BN68" s="10">
        <f>[2]Final!E165</f>
        <v>0.121687143517983</v>
      </c>
      <c r="BO68" s="10">
        <f>[2]Final!F165</f>
        <v>0.0784441887111604</v>
      </c>
      <c r="BP68" s="11">
        <f>[2]Data!$BB69/10</f>
        <v>2255.737</v>
      </c>
      <c r="BQ68" s="11">
        <f>[2]Data!$BD69/10</f>
        <v>741.823</v>
      </c>
      <c r="BR68" s="21">
        <f>[2]Data!$CR69/10</f>
        <v>1006.54196115311</v>
      </c>
      <c r="BS68" s="22">
        <f>[2]Data!BP69</f>
        <v>2.77295175569022</v>
      </c>
      <c r="BT68" s="22">
        <f>[2]Data!BQ69</f>
        <v>3.02619835931615</v>
      </c>
      <c r="BU68" s="22">
        <f>[2]Data!BR69</f>
        <v>2.13390616711988</v>
      </c>
      <c r="BV68" s="22">
        <f>[2]Data!BS69</f>
        <v>2.6664766363653</v>
      </c>
      <c r="BW68" s="21">
        <f>[2]Data!$AZ69</f>
        <v>102.3</v>
      </c>
      <c r="BX68" s="10"/>
    </row>
    <row r="69" spans="1:76">
      <c r="A69" s="1">
        <v>2006</v>
      </c>
      <c r="B69" s="11">
        <f>[2]OECD!AB62</f>
        <v>1542.4291048485</v>
      </c>
      <c r="C69" s="11">
        <f>[2]OECD!EA62</f>
        <v>4348.17027210332</v>
      </c>
      <c r="D69" s="10">
        <f>[2]OECD!EH62</f>
        <v>1.15166879422433</v>
      </c>
      <c r="E69" s="10">
        <f>[2]OECD!EI62</f>
        <v>19.5219949394363</v>
      </c>
      <c r="F69" s="10">
        <f>[2]OECD!CG62</f>
        <v>1.15744936509548</v>
      </c>
      <c r="G69" s="10">
        <f>[2]OECD!CH62</f>
        <v>19.8966762749901</v>
      </c>
      <c r="H69" s="12">
        <f t="shared" si="6"/>
        <v>318.038682572727</v>
      </c>
      <c r="I69" s="12">
        <f t="shared" si="1"/>
        <v>888.07926467997</v>
      </c>
      <c r="J69" s="11">
        <f>[2]OECD!Y62</f>
        <v>1004.86065345365</v>
      </c>
      <c r="K69" s="11">
        <f>[2]OECD!Z62</f>
        <v>300.622635617407</v>
      </c>
      <c r="L69" s="11">
        <f>[2]OECD!AA62</f>
        <v>236.945815777434</v>
      </c>
      <c r="M69" s="11">
        <f>[2]OECD!AV62</f>
        <v>965.408550224114</v>
      </c>
      <c r="N69" s="11">
        <f>[2]OECD!AW62</f>
        <v>293.065258512908</v>
      </c>
      <c r="O69" s="11">
        <f>[2]OECD!AX62</f>
        <v>232.466205297483</v>
      </c>
      <c r="P69" s="14">
        <f>[2]OECD!BX62</f>
        <v>0.664489205481427</v>
      </c>
      <c r="Q69" s="14">
        <f>[2]OECD!BY62</f>
        <v>0.18227560672281</v>
      </c>
      <c r="R69" s="14">
        <f>[2]OECD!BZ62</f>
        <v>0.153235187795763</v>
      </c>
      <c r="S69" s="14">
        <f>[2]OECD!BR62</f>
        <v>0.210607502981026</v>
      </c>
      <c r="T69" s="10">
        <f>[2]OECD!DR$7</f>
        <v>0.05</v>
      </c>
      <c r="U69" s="10">
        <f>[2]OECD!DS$7</f>
        <v>0.125</v>
      </c>
      <c r="V69" s="10">
        <f>[2]OECD!DT$7</f>
        <v>0.08</v>
      </c>
      <c r="W69" s="16">
        <f>[2]OECD!BM62</f>
        <v>-0.0108055009823181</v>
      </c>
      <c r="X69" s="16">
        <f>[2]OECD!BN62</f>
        <v>-0.0147347740667976</v>
      </c>
      <c r="Y69" s="16">
        <f>[2]OECD!BO62</f>
        <v>-0.00098231827111972</v>
      </c>
      <c r="Z69" s="11">
        <f>[2]Final!AL66/10</f>
        <v>1837.73353484894</v>
      </c>
      <c r="AA69" s="11">
        <f>[2]Final!AP66/10</f>
        <v>5186.25617725975</v>
      </c>
      <c r="AB69" s="10">
        <f>[2]Final!AS66</f>
        <v>1.15180585220611</v>
      </c>
      <c r="AC69" s="10">
        <f>[2]Final!AT66</f>
        <v>19.3503225323468</v>
      </c>
      <c r="AD69" s="10">
        <f>[2]Final!AD66</f>
        <v>1.15703032336398</v>
      </c>
      <c r="AE69" s="10">
        <f>[2]Final!AF66</f>
        <v>19.2959143340775</v>
      </c>
      <c r="AF69" s="12">
        <f t="shared" si="7"/>
        <v>308.435795457966</v>
      </c>
      <c r="AG69" s="12">
        <f t="shared" si="3"/>
        <v>861.264523596606</v>
      </c>
      <c r="AH69" s="11">
        <f>[2]Final!AI66/10</f>
        <v>1204.21387173236</v>
      </c>
      <c r="AI69" s="11">
        <f>[2]Final!AJ66/10</f>
        <v>352.452304203303</v>
      </c>
      <c r="AJ69" s="11">
        <f>[2]Final!AK66/10</f>
        <v>281.067358913275</v>
      </c>
      <c r="AK69" s="11">
        <f>[2]Final!M66/10</f>
        <v>1253.61258338128</v>
      </c>
      <c r="AL69" s="11">
        <f>[2]Final!N66/10</f>
        <v>411.404486726063</v>
      </c>
      <c r="AM69" s="11">
        <f>[2]Final!O66/10</f>
        <v>312.678123409655</v>
      </c>
      <c r="AN69" s="14">
        <f>[2]Final!X66</f>
        <v>0.649004751956631</v>
      </c>
      <c r="AO69" s="14">
        <f>[2]Final!Y66</f>
        <v>0.196127528527119</v>
      </c>
      <c r="AP69" s="14">
        <f>[2]Final!Z66</f>
        <v>0.15486771951625</v>
      </c>
      <c r="AQ69" s="14">
        <f>[2]Final!Q66</f>
        <v>0.194951669917353</v>
      </c>
      <c r="AR69" s="10">
        <f>[2]Final!D66</f>
        <v>0.0194054269903181</v>
      </c>
      <c r="AS69" s="10">
        <f>[2]Final!E66</f>
        <v>0.0799689132791892</v>
      </c>
      <c r="AT69" s="10">
        <f>[2]Final!F66</f>
        <v>0.0447451330548201</v>
      </c>
      <c r="AU69" s="11">
        <f>[2]Final!AL166/10</f>
        <v>1539.29606640297</v>
      </c>
      <c r="AV69" s="11">
        <f>[2]Final!AP166/10</f>
        <v>4340.44461354731</v>
      </c>
      <c r="AW69" s="10">
        <f>[2]Final!AS166</f>
        <v>1.15183748989639</v>
      </c>
      <c r="AX69" s="10">
        <f>[2]Final!AT166</f>
        <v>19.5374239235252</v>
      </c>
      <c r="AY69" s="10">
        <f>[2]Final!AD166</f>
        <v>1.15674929247454</v>
      </c>
      <c r="AZ69" s="10">
        <f>[2]Final!AF166</f>
        <v>19.8404178225334</v>
      </c>
      <c r="BA69" s="12">
        <f t="shared" si="8"/>
        <v>317.139418602423</v>
      </c>
      <c r="BB69" s="12">
        <f t="shared" si="5"/>
        <v>885.568193765449</v>
      </c>
      <c r="BC69" s="11">
        <f>[2]Final!AI166/10</f>
        <v>1004.11146710802</v>
      </c>
      <c r="BD69" s="11">
        <f>[2]Final!AJ166/10</f>
        <v>298.834452801753</v>
      </c>
      <c r="BE69" s="11">
        <f>[2]Final!AK166/10</f>
        <v>236.350146493201</v>
      </c>
      <c r="BF69" s="11">
        <f>[2]Final!M166/10</f>
        <v>942.897878290047</v>
      </c>
      <c r="BG69" s="11">
        <f>[2]Final!N166/10</f>
        <v>276.428451532617</v>
      </c>
      <c r="BH69" s="11">
        <f>[2]Final!O166/10</f>
        <v>223.738317735998</v>
      </c>
      <c r="BI69" s="14">
        <f>[2]Final!X166</f>
        <v>0.671172368198386</v>
      </c>
      <c r="BJ69" s="14">
        <f>[2]Final!Y166</f>
        <v>0.176610155533269</v>
      </c>
      <c r="BK69" s="14">
        <f>[2]Final!Z166</f>
        <v>0.152217476268344</v>
      </c>
      <c r="BL69" s="14">
        <f>[2]Final!Q166</f>
        <v>0.243959186668456</v>
      </c>
      <c r="BM69" s="10">
        <f>[2]Final!D166</f>
        <v>0.0481633661218807</v>
      </c>
      <c r="BN69" s="10">
        <f>[2]Final!E166</f>
        <v>0.12346661752837</v>
      </c>
      <c r="BO69" s="10">
        <f>[2]Final!F166</f>
        <v>0.0790436320434333</v>
      </c>
      <c r="BP69" s="11">
        <f>[2]Data!$BB70/10</f>
        <v>2658.776</v>
      </c>
      <c r="BQ69" s="11">
        <f>[2]Data!$BD70/10</f>
        <v>848.971</v>
      </c>
      <c r="BR69" s="21">
        <f>[2]Data!$CR70/10</f>
        <v>1220.85232238375</v>
      </c>
      <c r="BS69" s="22">
        <f>[2]Data!BP70</f>
        <v>2.79236241798005</v>
      </c>
      <c r="BT69" s="22">
        <f>[2]Data!BQ70</f>
        <v>3.04738174783136</v>
      </c>
      <c r="BU69" s="22">
        <f>[2]Data!BR70</f>
        <v>2.14030788562124</v>
      </c>
      <c r="BV69" s="22">
        <f>[2]Data!BS70</f>
        <v>2.71180673918351</v>
      </c>
      <c r="BW69" s="21">
        <f>[2]Data!$AZ70</f>
        <v>101.8</v>
      </c>
      <c r="BX69" s="10"/>
    </row>
    <row r="70" spans="1:76">
      <c r="A70" s="1">
        <v>2007</v>
      </c>
      <c r="B70" s="11">
        <f>[2]OECD!AB63</f>
        <v>1776.61486432002</v>
      </c>
      <c r="C70" s="11">
        <f>[2]OECD!EA63</f>
        <v>5135.35109754315</v>
      </c>
      <c r="D70" s="10">
        <f>[2]OECD!EH63</f>
        <v>1.15045039643864</v>
      </c>
      <c r="E70" s="10">
        <f>[2]OECD!EI63</f>
        <v>22.4590868173477</v>
      </c>
      <c r="F70" s="10">
        <f>[2]OECD!CG63</f>
        <v>1.15292444706577</v>
      </c>
      <c r="G70" s="10">
        <f>[2]OECD!CH63</f>
        <v>22.9393644927897</v>
      </c>
      <c r="H70" s="12">
        <f t="shared" si="6"/>
        <v>366.674572250689</v>
      </c>
      <c r="I70" s="12">
        <f t="shared" si="1"/>
        <v>1048.4616142661</v>
      </c>
      <c r="J70" s="11">
        <f>[2]OECD!Y63</f>
        <v>1146.46622285896</v>
      </c>
      <c r="K70" s="11">
        <f>[2]OECD!Z63</f>
        <v>350.000425716124</v>
      </c>
      <c r="L70" s="11">
        <f>[2]OECD!AA63</f>
        <v>280.148215744936</v>
      </c>
      <c r="M70" s="11">
        <f>[2]OECD!AV63</f>
        <v>1103.24455195519</v>
      </c>
      <c r="N70" s="11">
        <f>[2]OECD!AW63</f>
        <v>346.99896604455</v>
      </c>
      <c r="O70" s="11">
        <f>[2]OECD!AX63</f>
        <v>269.319808084568</v>
      </c>
      <c r="P70" s="14">
        <f>[2]OECD!BX63</f>
        <v>0.641336092383351</v>
      </c>
      <c r="Q70" s="14">
        <f>[2]OECD!BY63</f>
        <v>0.19333829907535</v>
      </c>
      <c r="R70" s="14">
        <f>[2]OECD!BZ63</f>
        <v>0.165325608541299</v>
      </c>
      <c r="S70" s="14">
        <f>[2]OECD!BR63</f>
        <v>0.213767624483961</v>
      </c>
      <c r="T70" s="10">
        <f>[2]OECD!DR$7</f>
        <v>0.05</v>
      </c>
      <c r="U70" s="10">
        <f>[2]OECD!DS$7</f>
        <v>0.125</v>
      </c>
      <c r="V70" s="10">
        <f>[2]OECD!DT$7</f>
        <v>0.08</v>
      </c>
      <c r="W70" s="16">
        <f>[2]OECD!BM63</f>
        <v>0.000964320154291043</v>
      </c>
      <c r="X70" s="16">
        <f>[2]OECD!BN63</f>
        <v>-0.0405014464802315</v>
      </c>
      <c r="Y70" s="16">
        <f>[2]OECD!BO63</f>
        <v>-0.0308582449373193</v>
      </c>
      <c r="Z70" s="11">
        <f>[2]Final!AL67/10</f>
        <v>2117.33499741265</v>
      </c>
      <c r="AA70" s="11">
        <f>[2]Final!AP67/10</f>
        <v>6126.81835555468</v>
      </c>
      <c r="AB70" s="10">
        <f>[2]Final!AS67</f>
        <v>1.1506555610186</v>
      </c>
      <c r="AC70" s="10">
        <f>[2]Final!AT67</f>
        <v>22.2655562293483</v>
      </c>
      <c r="AD70" s="10">
        <f>[2]Final!AD67</f>
        <v>1.15396916031566</v>
      </c>
      <c r="AE70" s="10">
        <f>[2]Final!AF67</f>
        <v>22.2668900616183</v>
      </c>
      <c r="AF70" s="12">
        <f t="shared" si="7"/>
        <v>355.925395895921</v>
      </c>
      <c r="AG70" s="12">
        <f t="shared" si="3"/>
        <v>1017.72564388295</v>
      </c>
      <c r="AH70" s="11">
        <f>[2]Final!AI67/10</f>
        <v>1374.26410872861</v>
      </c>
      <c r="AI70" s="11">
        <f>[2]Final!AJ67/10</f>
        <v>411.859958363223</v>
      </c>
      <c r="AJ70" s="11">
        <f>[2]Final!AK67/10</f>
        <v>331.21093032082</v>
      </c>
      <c r="AK70" s="11">
        <f>[2]Final!M67/10</f>
        <v>1432.82508929414</v>
      </c>
      <c r="AL70" s="11">
        <f>[2]Final!N67/10</f>
        <v>486.978598655135</v>
      </c>
      <c r="AM70" s="11">
        <f>[2]Final!O67/10</f>
        <v>362.72491405496</v>
      </c>
      <c r="AN70" s="14">
        <f>[2]Final!X67</f>
        <v>0.615341232705558</v>
      </c>
      <c r="AO70" s="14">
        <f>[2]Final!Y67</f>
        <v>0.212928761864875</v>
      </c>
      <c r="AP70" s="14">
        <f>[2]Final!Z67</f>
        <v>0.171730005429567</v>
      </c>
      <c r="AQ70" s="14">
        <f>[2]Final!Q67</f>
        <v>0.218539095721248</v>
      </c>
      <c r="AR70" s="10">
        <f>[2]Final!D67</f>
        <v>0.0194413576234142</v>
      </c>
      <c r="AS70" s="10">
        <f>[2]Final!E67</f>
        <v>0.0809620018097464</v>
      </c>
      <c r="AT70" s="10">
        <f>[2]Final!F67</f>
        <v>0.0440939953055796</v>
      </c>
      <c r="AU70" s="11">
        <f>[2]Final!AL167/10</f>
        <v>1772.9689797522</v>
      </c>
      <c r="AV70" s="11">
        <f>[2]Final!AP167/10</f>
        <v>5126.29164130174</v>
      </c>
      <c r="AW70" s="10">
        <f>[2]Final!AS167</f>
        <v>1.15047269575193</v>
      </c>
      <c r="AX70" s="10">
        <f>[2]Final!AT167</f>
        <v>22.4772727693464</v>
      </c>
      <c r="AY70" s="10">
        <f>[2]Final!AD167</f>
        <v>1.15255924543522</v>
      </c>
      <c r="AZ70" s="10">
        <f>[2]Final!AF167</f>
        <v>22.8672569946586</v>
      </c>
      <c r="BA70" s="12">
        <f t="shared" si="8"/>
        <v>365.521969002173</v>
      </c>
      <c r="BB70" s="12">
        <f t="shared" si="5"/>
        <v>1045.16588460824</v>
      </c>
      <c r="BC70" s="11">
        <f>[2]Final!AI167/10</f>
        <v>1145.61310442896</v>
      </c>
      <c r="BD70" s="11">
        <f>[2]Final!AJ167/10</f>
        <v>347.901554888739</v>
      </c>
      <c r="BE70" s="11">
        <f>[2]Final!AK167/10</f>
        <v>279.45432043451</v>
      </c>
      <c r="BF70" s="11">
        <f>[2]Final!M167/10</f>
        <v>1077.47328708079</v>
      </c>
      <c r="BG70" s="11">
        <f>[2]Final!N167/10</f>
        <v>326.90385546298</v>
      </c>
      <c r="BH70" s="11">
        <f>[2]Final!O167/10</f>
        <v>259.443371121488</v>
      </c>
      <c r="BI70" s="14">
        <f>[2]Final!X167</f>
        <v>0.648255453264904</v>
      </c>
      <c r="BJ70" s="14">
        <f>[2]Final!Y167</f>
        <v>0.188251659593982</v>
      </c>
      <c r="BK70" s="14">
        <f>[2]Final!Z167</f>
        <v>0.163492887141114</v>
      </c>
      <c r="BL70" s="14">
        <f>[2]Final!Q167</f>
        <v>0.270475062664752</v>
      </c>
      <c r="BM70" s="10">
        <f>[2]Final!D167</f>
        <v>0.0482415568296733</v>
      </c>
      <c r="BN70" s="10">
        <f>[2]Final!E167</f>
        <v>0.125568736768854</v>
      </c>
      <c r="BO70" s="10">
        <f>[2]Final!F167</f>
        <v>0.0774502632104798</v>
      </c>
      <c r="BP70" s="11">
        <f>[2]Data!$BB71/10</f>
        <v>3177.701</v>
      </c>
      <c r="BQ70" s="11">
        <f>[2]Data!$BD71/10</f>
        <v>996.401</v>
      </c>
      <c r="BR70" s="21">
        <f>[2]Data!$CR71/10</f>
        <v>1483.19951714087</v>
      </c>
      <c r="BS70" s="22">
        <f>[2]Data!BP71</f>
        <v>2.85937911601157</v>
      </c>
      <c r="BT70" s="22">
        <f>[2]Data!BQ71</f>
        <v>3.16318225424896</v>
      </c>
      <c r="BU70" s="22">
        <f>[2]Data!BR71</f>
        <v>2.12960634619313</v>
      </c>
      <c r="BV70" s="22">
        <f>[2]Data!BS71</f>
        <v>2.72536577287943</v>
      </c>
      <c r="BW70" s="21">
        <f>[2]Data!$AZ71</f>
        <v>103.7</v>
      </c>
      <c r="BX70" s="10"/>
    </row>
    <row r="71" spans="1:76">
      <c r="A71" s="1">
        <v>2008</v>
      </c>
      <c r="B71" s="11">
        <f>[2]OECD!AB64</f>
        <v>2015.95528848074</v>
      </c>
      <c r="C71" s="11">
        <f>[2]OECD!EA64</f>
        <v>6368.05255107763</v>
      </c>
      <c r="D71" s="10">
        <f>[2]OECD!EH64</f>
        <v>1.13319241659779</v>
      </c>
      <c r="E71" s="10">
        <f>[2]OECD!EI64</f>
        <v>25.4504668651299</v>
      </c>
      <c r="F71" s="10">
        <f>[2]OECD!CG64</f>
        <v>1.1433201395473</v>
      </c>
      <c r="G71" s="10">
        <f>[2]OECD!CH64</f>
        <v>26.2270374130228</v>
      </c>
      <c r="H71" s="12">
        <f t="shared" si="6"/>
        <v>419.226423114106</v>
      </c>
      <c r="I71" s="12">
        <f t="shared" si="1"/>
        <v>1301.81782513812</v>
      </c>
      <c r="J71" s="11">
        <f>[2]OECD!Y64</f>
        <v>1288.60777517922</v>
      </c>
      <c r="K71" s="11">
        <f>[2]OECD!Z64</f>
        <v>401.363482477572</v>
      </c>
      <c r="L71" s="11">
        <f>[2]OECD!AA64</f>
        <v>325.984030823953</v>
      </c>
      <c r="M71" s="11">
        <f>[2]OECD!AV64</f>
        <v>1248.75589642984</v>
      </c>
      <c r="N71" s="11">
        <f>[2]OECD!AW64</f>
        <v>400.727417703304</v>
      </c>
      <c r="O71" s="11">
        <f>[2]OECD!AX64</f>
        <v>315.693878421297</v>
      </c>
      <c r="P71" s="14">
        <f>[2]OECD!BX64</f>
        <v>0.610934876264038</v>
      </c>
      <c r="Q71" s="14">
        <f>[2]OECD!BY64</f>
        <v>0.213546968078455</v>
      </c>
      <c r="R71" s="14">
        <f>[2]OECD!BZ64</f>
        <v>0.175518155657506</v>
      </c>
      <c r="S71" s="14">
        <f>[2]OECD!BR64</f>
        <v>0.230584958279429</v>
      </c>
      <c r="T71" s="10">
        <f>[2]OECD!DR$7</f>
        <v>0.05</v>
      </c>
      <c r="U71" s="10">
        <f>[2]OECD!DS$7</f>
        <v>0.125</v>
      </c>
      <c r="V71" s="10">
        <f>[2]OECD!DT$7</f>
        <v>0.08</v>
      </c>
      <c r="W71" s="16">
        <f>[2]OECD!BM64</f>
        <v>0.0625</v>
      </c>
      <c r="X71" s="16">
        <f>[2]OECD!BN64</f>
        <v>-0.0520833333333333</v>
      </c>
      <c r="Y71" s="16">
        <f>[2]OECD!BO64</f>
        <v>0.000946969696969724</v>
      </c>
      <c r="Z71" s="11">
        <f>[2]Final!AL68/10</f>
        <v>2408.1728126645</v>
      </c>
      <c r="AA71" s="11">
        <f>[2]Final!AP68/10</f>
        <v>7616.85056768016</v>
      </c>
      <c r="AB71" s="10">
        <f>[2]Final!AS68</f>
        <v>1.1357326643671</v>
      </c>
      <c r="AC71" s="10">
        <f>[2]Final!AT68</f>
        <v>25.2877194999732</v>
      </c>
      <c r="AD71" s="10">
        <f>[2]Final!AD68</f>
        <v>1.14714631206409</v>
      </c>
      <c r="AE71" s="10">
        <f>[2]Final!AF68</f>
        <v>25.5433808153218</v>
      </c>
      <c r="AF71" s="12">
        <f t="shared" si="7"/>
        <v>408.298505271955</v>
      </c>
      <c r="AG71" s="12">
        <f t="shared" si="3"/>
        <v>1267.88351791368</v>
      </c>
      <c r="AH71" s="11">
        <f>[2]Final!AI68/10</f>
        <v>1548.47582575537</v>
      </c>
      <c r="AI71" s="11">
        <f>[2]Final!AJ68/10</f>
        <v>474.473837296232</v>
      </c>
      <c r="AJ71" s="11">
        <f>[2]Final!AK68/10</f>
        <v>385.223149612895</v>
      </c>
      <c r="AK71" s="11">
        <f>[2]Final!M68/10</f>
        <v>1625.65114761861</v>
      </c>
      <c r="AL71" s="11">
        <f>[2]Final!N68/10</f>
        <v>566.420525560944</v>
      </c>
      <c r="AM71" s="11">
        <f>[2]Final!O68/10</f>
        <v>424.286518234275</v>
      </c>
      <c r="AN71" s="14">
        <f>[2]Final!X68</f>
        <v>0.578076483065651</v>
      </c>
      <c r="AO71" s="14">
        <f>[2]Final!Y68</f>
        <v>0.242098458692851</v>
      </c>
      <c r="AP71" s="14">
        <f>[2]Final!Z68</f>
        <v>0.179825058241498</v>
      </c>
      <c r="AQ71" s="14">
        <f>[2]Final!Q68</f>
        <v>0.258911951201619</v>
      </c>
      <c r="AR71" s="10">
        <f>[2]Final!D68</f>
        <v>0.0196113039738091</v>
      </c>
      <c r="AS71" s="10">
        <f>[2]Final!E68</f>
        <v>0.081859318656389</v>
      </c>
      <c r="AT71" s="10">
        <f>[2]Final!F68</f>
        <v>0.0443356171035082</v>
      </c>
      <c r="AU71" s="11">
        <f>[2]Final!AL168/10</f>
        <v>2011.71631114391</v>
      </c>
      <c r="AV71" s="11">
        <f>[2]Final!AP168/10</f>
        <v>6357.03408254982</v>
      </c>
      <c r="AW71" s="10">
        <f>[2]Final!AS168</f>
        <v>1.13313107038315</v>
      </c>
      <c r="AX71" s="10">
        <f>[2]Final!AT168</f>
        <v>25.4696961524235</v>
      </c>
      <c r="AY71" s="10">
        <f>[2]Final!AD168</f>
        <v>1.14269855364021</v>
      </c>
      <c r="AZ71" s="10">
        <f>[2]Final!AF168</f>
        <v>26.1303814935155</v>
      </c>
      <c r="BA71" s="12">
        <f t="shared" si="8"/>
        <v>417.681425302507</v>
      </c>
      <c r="BB71" s="12">
        <f t="shared" si="5"/>
        <v>1297.02016549635</v>
      </c>
      <c r="BC71" s="11">
        <f>[2]Final!AI168/10</f>
        <v>1287.63671761306</v>
      </c>
      <c r="BD71" s="11">
        <f>[2]Final!AJ168/10</f>
        <v>398.904341035536</v>
      </c>
      <c r="BE71" s="11">
        <f>[2]Final!AK168/10</f>
        <v>325.175252495315</v>
      </c>
      <c r="BF71" s="11">
        <f>[2]Final!M168/10</f>
        <v>1219.35399987408</v>
      </c>
      <c r="BG71" s="11">
        <f>[2]Final!N168/10</f>
        <v>377.33265494484</v>
      </c>
      <c r="BH71" s="11">
        <f>[2]Final!O168/10</f>
        <v>304.015626301198</v>
      </c>
      <c r="BI71" s="14">
        <f>[2]Final!X168</f>
        <v>0.625502674066868</v>
      </c>
      <c r="BJ71" s="14">
        <f>[2]Final!Y168</f>
        <v>0.204374200796778</v>
      </c>
      <c r="BK71" s="14">
        <f>[2]Final!Z168</f>
        <v>0.170123125136354</v>
      </c>
      <c r="BL71" s="14">
        <f>[2]Final!Q168</f>
        <v>0.305087437783412</v>
      </c>
      <c r="BM71" s="10">
        <f>[2]Final!D168</f>
        <v>0.0485818190037324</v>
      </c>
      <c r="BN71" s="10">
        <f>[2]Final!E168</f>
        <v>0.126474426667294</v>
      </c>
      <c r="BO71" s="10">
        <f>[2]Final!F168</f>
        <v>0.0780206768418853</v>
      </c>
      <c r="BP71" s="11">
        <f>[2]Data!$BB72/10</f>
        <v>3679.671</v>
      </c>
      <c r="BQ71" s="11">
        <f>[2]Data!$BD72/10</f>
        <v>1147.136</v>
      </c>
      <c r="BR71" s="21">
        <f>[2]Data!$CR72/10</f>
        <v>1694.6042767962</v>
      </c>
      <c r="BS71" s="22">
        <f>[2]Data!BP72</f>
        <v>3.10528571998857</v>
      </c>
      <c r="BT71" s="22">
        <f>[2]Data!BQ72</f>
        <v>3.54909048926733</v>
      </c>
      <c r="BU71" s="22">
        <f>[2]Data!BR72</f>
        <v>2.13173595253932</v>
      </c>
      <c r="BV71" s="22">
        <f>[2]Data!BS72</f>
        <v>2.88071162193356</v>
      </c>
      <c r="BW71" s="21">
        <f>[2]Data!$AZ72</f>
        <v>105.6</v>
      </c>
      <c r="BX71" s="10"/>
    </row>
    <row r="72" spans="1:76">
      <c r="A72" s="1">
        <v>2009</v>
      </c>
      <c r="B72" s="11">
        <f>[2]OECD!AB65</f>
        <v>2326.30112347619</v>
      </c>
      <c r="C72" s="11">
        <f>[2]OECD!EA65</f>
        <v>7102.75154267927</v>
      </c>
      <c r="D72" s="10">
        <f>[2]OECD!EH65</f>
        <v>1.15555320566339</v>
      </c>
      <c r="E72" s="10">
        <f>[2]OECD!EI65</f>
        <v>29.4093685716306</v>
      </c>
      <c r="F72" s="10">
        <f>[2]OECD!CG65</f>
        <v>1.14488291571926</v>
      </c>
      <c r="G72" s="10">
        <f>[2]OECD!CH65</f>
        <v>30.0268870640996</v>
      </c>
      <c r="H72" s="12">
        <f t="shared" si="6"/>
        <v>479.965169641433</v>
      </c>
      <c r="I72" s="12">
        <f t="shared" si="1"/>
        <v>1441.24483079591</v>
      </c>
      <c r="J72" s="11">
        <f>[2]OECD!Y65</f>
        <v>1493.06170463804</v>
      </c>
      <c r="K72" s="11">
        <f>[2]OECD!Z65</f>
        <v>453.776852354515</v>
      </c>
      <c r="L72" s="11">
        <f>[2]OECD!AA65</f>
        <v>379.462566483635</v>
      </c>
      <c r="M72" s="11">
        <f>[2]OECD!AV65</f>
        <v>1426.49716913706</v>
      </c>
      <c r="N72" s="11">
        <f>[2]OECD!AW65</f>
        <v>456.074845243779</v>
      </c>
      <c r="O72" s="11">
        <f>[2]OECD!AX65</f>
        <v>367.420102764369</v>
      </c>
      <c r="P72" s="14">
        <f>[2]OECD!BX65</f>
        <v>0.697460501824167</v>
      </c>
      <c r="Q72" s="14">
        <f>[2]OECD!BY65</f>
        <v>0.164314443865175</v>
      </c>
      <c r="R72" s="14">
        <f>[2]OECD!BZ65</f>
        <v>0.138225054310658</v>
      </c>
      <c r="S72" s="14">
        <f>[2]OECD!BR65</f>
        <v>0.197936429736283</v>
      </c>
      <c r="T72" s="10">
        <f>[2]OECD!DR$7</f>
        <v>0.05</v>
      </c>
      <c r="U72" s="10">
        <f>[2]OECD!DS$7</f>
        <v>0.125</v>
      </c>
      <c r="V72" s="10">
        <f>[2]OECD!DT$7</f>
        <v>0.08</v>
      </c>
      <c r="W72" s="16">
        <f>[2]OECD!BM65</f>
        <v>-0.0245649948822928</v>
      </c>
      <c r="X72" s="16">
        <f>[2]OECD!BN65</f>
        <v>-0.0030706243602866</v>
      </c>
      <c r="Y72" s="16">
        <f>[2]OECD!BO65</f>
        <v>0.0399181166837257</v>
      </c>
      <c r="Z72" s="11">
        <f>[2]Final!AL69/10</f>
        <v>2776.89644612091</v>
      </c>
      <c r="AA72" s="11">
        <f>[2]Final!AP69/10</f>
        <v>8484.00980743793</v>
      </c>
      <c r="AB72" s="10">
        <f>[2]Final!AS69</f>
        <v>1.15424921518893</v>
      </c>
      <c r="AC72" s="10">
        <f>[2]Final!AT69</f>
        <v>29.1883303867617</v>
      </c>
      <c r="AD72" s="10">
        <f>[2]Final!AD69</f>
        <v>1.14715165597278</v>
      </c>
      <c r="AE72" s="10">
        <f>[2]Final!AF69</f>
        <v>29.3021316014396</v>
      </c>
      <c r="AF72" s="12">
        <f t="shared" si="7"/>
        <v>468.380306453932</v>
      </c>
      <c r="AG72" s="12">
        <f t="shared" si="3"/>
        <v>1406.45767280914</v>
      </c>
      <c r="AH72" s="11">
        <f>[2]Final!AI69/10</f>
        <v>1789.55704775039</v>
      </c>
      <c r="AI72" s="11">
        <f>[2]Final!AJ69/10</f>
        <v>539.131248711357</v>
      </c>
      <c r="AJ72" s="11">
        <f>[2]Final!AK69/10</f>
        <v>448.208149659165</v>
      </c>
      <c r="AK72" s="11">
        <f>[2]Final!M69/10</f>
        <v>1856.95174351341</v>
      </c>
      <c r="AL72" s="11">
        <f>[2]Final!N69/10</f>
        <v>651.224634270164</v>
      </c>
      <c r="AM72" s="11">
        <f>[2]Final!O69/10</f>
        <v>493.834897893401</v>
      </c>
      <c r="AN72" s="14">
        <f>[2]Final!X69</f>
        <v>0.692778169685383</v>
      </c>
      <c r="AO72" s="14">
        <f>[2]Final!Y69</f>
        <v>0.179396120703411</v>
      </c>
      <c r="AP72" s="14">
        <f>[2]Final!Z69</f>
        <v>0.127825709611207</v>
      </c>
      <c r="AQ72" s="14">
        <f>[2]Final!Q69</f>
        <v>0.133523471687791</v>
      </c>
      <c r="AR72" s="10">
        <f>[2]Final!D69</f>
        <v>0.0193889130074297</v>
      </c>
      <c r="AS72" s="10">
        <f>[2]Final!E69</f>
        <v>0.0830323121211938</v>
      </c>
      <c r="AT72" s="10">
        <f>[2]Final!F69</f>
        <v>0.0443703307262153</v>
      </c>
      <c r="AU72" s="11">
        <f>[2]Final!AL169/10</f>
        <v>2321.38062915346</v>
      </c>
      <c r="AV72" s="11">
        <f>[2]Final!AP169/10</f>
        <v>7090.28946939648</v>
      </c>
      <c r="AW72" s="10">
        <f>[2]Final!AS169</f>
        <v>1.1556809948194</v>
      </c>
      <c r="AX72" s="10">
        <f>[2]Final!AT169</f>
        <v>29.4348437871807</v>
      </c>
      <c r="AY72" s="10">
        <f>[2]Final!AD169</f>
        <v>1.1450169535994</v>
      </c>
      <c r="AZ72" s="10">
        <f>[2]Final!AF169</f>
        <v>29.9197298140951</v>
      </c>
      <c r="BA72" s="12">
        <f t="shared" si="8"/>
        <v>478.25231317493</v>
      </c>
      <c r="BB72" s="12">
        <f t="shared" si="5"/>
        <v>1436.10144605804</v>
      </c>
      <c r="BC72" s="11">
        <f>[2]Final!AI169/10</f>
        <v>1491.95596597056</v>
      </c>
      <c r="BD72" s="11">
        <f>[2]Final!AJ169/10</f>
        <v>450.904531561331</v>
      </c>
      <c r="BE72" s="11">
        <f>[2]Final!AK169/10</f>
        <v>378.520131621569</v>
      </c>
      <c r="BF72" s="11">
        <f>[2]Final!M169/10</f>
        <v>1393.45088373054</v>
      </c>
      <c r="BG72" s="11">
        <f>[2]Final!N169/10</f>
        <v>429.249628902202</v>
      </c>
      <c r="BH72" s="11">
        <f>[2]Final!O169/10</f>
        <v>353.830394318265</v>
      </c>
      <c r="BI72" s="14">
        <f>[2]Final!X169</f>
        <v>0.704213219327032</v>
      </c>
      <c r="BJ72" s="14">
        <f>[2]Final!Y169</f>
        <v>0.160795085661198</v>
      </c>
      <c r="BK72" s="14">
        <f>[2]Final!Z169</f>
        <v>0.13499169501177</v>
      </c>
      <c r="BL72" s="14">
        <f>[2]Final!Q169</f>
        <v>0.176731669924578</v>
      </c>
      <c r="BM72" s="10">
        <f>[2]Final!D169</f>
        <v>0.0478965473432744</v>
      </c>
      <c r="BN72" s="10">
        <f>[2]Final!E169</f>
        <v>0.127349651616464</v>
      </c>
      <c r="BO72" s="10">
        <f>[2]Final!F169</f>
        <v>0.0780071184802864</v>
      </c>
      <c r="BP72" s="11">
        <f>[2]Data!$BB73/10</f>
        <v>3948.256</v>
      </c>
      <c r="BQ72" s="11">
        <f>[2]Data!$BD73/10</f>
        <v>1402.508</v>
      </c>
      <c r="BR72" s="21">
        <f>[2]Data!$CR73/10</f>
        <v>1833.42303402605</v>
      </c>
      <c r="BS72" s="22">
        <f>[2]Data!BP73</f>
        <v>3.00281129122894</v>
      </c>
      <c r="BT72" s="22">
        <f>[2]Data!BQ73</f>
        <v>3.38228323627176</v>
      </c>
      <c r="BU72" s="22">
        <f>[2]Data!BR73</f>
        <v>2.0763108177733</v>
      </c>
      <c r="BV72" s="22">
        <f>[2]Data!BS73</f>
        <v>2.92680300788449</v>
      </c>
      <c r="BW72" s="21">
        <f>[2]Data!$AZ73</f>
        <v>97.7</v>
      </c>
      <c r="BX72" s="10"/>
    </row>
    <row r="73" spans="1:76">
      <c r="A73" s="1">
        <v>2010</v>
      </c>
      <c r="B73" s="11">
        <f>[2]OECD!AB66</f>
        <v>2683.48191878069</v>
      </c>
      <c r="C73" s="11">
        <f>[2]OECD!EA66</f>
        <v>8457.97274434237</v>
      </c>
      <c r="D73" s="10">
        <f>[2]OECD!EH66</f>
        <v>1.15326749231704</v>
      </c>
      <c r="E73" s="10">
        <f>[2]OECD!EI66</f>
        <v>33.9168687432319</v>
      </c>
      <c r="F73" s="10">
        <f>[2]OECD!CG66</f>
        <v>1.15394065891237</v>
      </c>
      <c r="G73" s="10">
        <f>[2]OECD!CH66</f>
        <v>34.6492458438343</v>
      </c>
      <c r="H73" s="12">
        <f t="shared" si="6"/>
        <v>553.851324111021</v>
      </c>
      <c r="I73" s="12">
        <f t="shared" si="1"/>
        <v>1713.00433999376</v>
      </c>
      <c r="J73" s="11">
        <f>[2]OECD!Y66</f>
        <v>1714.50895049373</v>
      </c>
      <c r="K73" s="11">
        <f>[2]OECD!Z66</f>
        <v>520.347992847242</v>
      </c>
      <c r="L73" s="11">
        <f>[2]OECD!AA66</f>
        <v>448.624975439727</v>
      </c>
      <c r="M73" s="11">
        <f>[2]OECD!AV66</f>
        <v>1644.9080282727</v>
      </c>
      <c r="N73" s="11">
        <f>[2]OECD!AW66</f>
        <v>519.53325077427</v>
      </c>
      <c r="O73" s="11">
        <f>[2]OECD!AX66</f>
        <v>431.295594751751</v>
      </c>
      <c r="P73" s="14">
        <f>[2]OECD!BX66</f>
        <v>0.646199660843725</v>
      </c>
      <c r="Q73" s="14">
        <f>[2]OECD!BY66</f>
        <v>0.177495461601334</v>
      </c>
      <c r="R73" s="14">
        <f>[2]OECD!BZ66</f>
        <v>0.17630487755494</v>
      </c>
      <c r="S73" s="14">
        <f>[2]OECD!BR66</f>
        <v>0.198423508008003</v>
      </c>
      <c r="T73" s="10">
        <f>[2]OECD!DR$7</f>
        <v>0.05</v>
      </c>
      <c r="U73" s="10">
        <f>[2]OECD!DS$7</f>
        <v>0.125</v>
      </c>
      <c r="V73" s="10">
        <f>[2]OECD!DT$7</f>
        <v>0.08</v>
      </c>
      <c r="W73" s="16">
        <f>[2]OECD!BM66</f>
        <v>0.0116391852570321</v>
      </c>
      <c r="X73" s="16">
        <f>[2]OECD!BN66</f>
        <v>-0.032007759456838</v>
      </c>
      <c r="Y73" s="16">
        <f>[2]OECD!BO66</f>
        <v>-0.0164888457807952</v>
      </c>
      <c r="Z73" s="11">
        <f>[2]Final!AL70/10</f>
        <v>3201.10207543491</v>
      </c>
      <c r="AA73" s="11">
        <f>[2]Final!AP70/10</f>
        <v>10095.4274604183</v>
      </c>
      <c r="AB73" s="10">
        <f>[2]Final!AS70</f>
        <v>1.15248570609695</v>
      </c>
      <c r="AC73" s="10">
        <f>[2]Final!AT70</f>
        <v>33.6391335555782</v>
      </c>
      <c r="AD73" s="10">
        <f>[2]Final!AD70</f>
        <v>1.1532830873253</v>
      </c>
      <c r="AE73" s="10">
        <f>[2]Final!AF70</f>
        <v>33.7936527985205</v>
      </c>
      <c r="AF73" s="12">
        <f t="shared" si="7"/>
        <v>540.17508586956</v>
      </c>
      <c r="AG73" s="12">
        <f t="shared" si="3"/>
        <v>1670.70516250237</v>
      </c>
      <c r="AH73" s="11">
        <f>[2]Final!AI70/10</f>
        <v>2053.37514951753</v>
      </c>
      <c r="AI73" s="11">
        <f>[2]Final!AJ70/10</f>
        <v>619.132001044906</v>
      </c>
      <c r="AJ73" s="11">
        <f>[2]Final!AK70/10</f>
        <v>528.594924872475</v>
      </c>
      <c r="AK73" s="11">
        <f>[2]Final!M70/10</f>
        <v>2136.49672423799</v>
      </c>
      <c r="AL73" s="11">
        <f>[2]Final!N70/10</f>
        <v>747.786074356317</v>
      </c>
      <c r="AM73" s="11">
        <f>[2]Final!O70/10</f>
        <v>578.410088201706</v>
      </c>
      <c r="AN73" s="14">
        <f>[2]Final!X70</f>
        <v>0.616664254659214</v>
      </c>
      <c r="AO73" s="14">
        <f>[2]Final!Y70</f>
        <v>0.202235601488224</v>
      </c>
      <c r="AP73" s="14">
        <f>[2]Final!Z70</f>
        <v>0.181100143852562</v>
      </c>
      <c r="AQ73" s="14">
        <f>[2]Final!Q70</f>
        <v>0.201612112760239</v>
      </c>
      <c r="AR73" s="10">
        <f>[2]Final!D70</f>
        <v>0.0194190260418546</v>
      </c>
      <c r="AS73" s="10">
        <f>[2]Final!E70</f>
        <v>0.0832004232038166</v>
      </c>
      <c r="AT73" s="10">
        <f>[2]Final!F70</f>
        <v>0.044039925900799</v>
      </c>
      <c r="AU73" s="11">
        <f>[2]Final!AL170/10</f>
        <v>2677.77586505164</v>
      </c>
      <c r="AV73" s="11">
        <f>[2]Final!AP170/10</f>
        <v>8443.32972247946</v>
      </c>
      <c r="AW73" s="10">
        <f>[2]Final!AS170</f>
        <v>1.15340388601929</v>
      </c>
      <c r="AX73" s="10">
        <f>[2]Final!AT170</f>
        <v>33.950263208505</v>
      </c>
      <c r="AY73" s="10">
        <f>[2]Final!AD170</f>
        <v>1.15399939852426</v>
      </c>
      <c r="AZ73" s="10">
        <f>[2]Final!AF170</f>
        <v>34.5273502094741</v>
      </c>
      <c r="BA73" s="12">
        <f t="shared" si="8"/>
        <v>551.902881746705</v>
      </c>
      <c r="BB73" s="12">
        <f t="shared" si="5"/>
        <v>1706.97801111992</v>
      </c>
      <c r="BC73" s="11">
        <f>[2]Final!AI170/10</f>
        <v>1713.24837460148</v>
      </c>
      <c r="BD73" s="11">
        <f>[2]Final!AJ170/10</f>
        <v>517.001561366686</v>
      </c>
      <c r="BE73" s="11">
        <f>[2]Final!AK170/10</f>
        <v>447.525929083476</v>
      </c>
      <c r="BF73" s="11">
        <f>[2]Final!M170/10</f>
        <v>1606.61958743862</v>
      </c>
      <c r="BG73" s="11">
        <f>[2]Final!N170/10</f>
        <v>489.207956436688</v>
      </c>
      <c r="BH73" s="11">
        <f>[2]Final!O170/10</f>
        <v>415.475944810424</v>
      </c>
      <c r="BI73" s="14">
        <f>[2]Final!X170</f>
        <v>0.653118201254287</v>
      </c>
      <c r="BJ73" s="14">
        <f>[2]Final!Y170</f>
        <v>0.172937632281671</v>
      </c>
      <c r="BK73" s="14">
        <f>[2]Final!Z170</f>
        <v>0.173944166464042</v>
      </c>
      <c r="BL73" s="14">
        <f>[2]Final!Q170</f>
        <v>0.246370743459386</v>
      </c>
      <c r="BM73" s="10">
        <f>[2]Final!D170</f>
        <v>0.048095909419764</v>
      </c>
      <c r="BN73" s="10">
        <f>[2]Final!E170</f>
        <v>0.126529147922167</v>
      </c>
      <c r="BO73" s="10">
        <f>[2]Final!F170</f>
        <v>0.0774486053697681</v>
      </c>
      <c r="BP73" s="11">
        <f>[2]Data!$BB74/10</f>
        <v>4601.306</v>
      </c>
      <c r="BQ73" s="11">
        <f>[2]Data!$BD74/10</f>
        <v>1651.511</v>
      </c>
      <c r="BR73" s="21">
        <f>[2]Data!$CR74/10</f>
        <v>2197.59100402699</v>
      </c>
      <c r="BS73" s="22">
        <f>[2]Data!BP74</f>
        <v>3.09289562996581</v>
      </c>
      <c r="BT73" s="22">
        <f>[2]Data!BQ74</f>
        <v>3.52772141543145</v>
      </c>
      <c r="BU73" s="22">
        <f>[2]Data!BR74</f>
        <v>2.07215819613776</v>
      </c>
      <c r="BV73" s="22">
        <f>[2]Data!BS74</f>
        <v>2.96777824999488</v>
      </c>
      <c r="BW73" s="21">
        <f>[2]Data!$AZ74</f>
        <v>103.1</v>
      </c>
      <c r="BX73" s="10"/>
    </row>
    <row r="74" spans="1:76">
      <c r="A74" s="1">
        <v>2011</v>
      </c>
      <c r="B74" s="11">
        <f>[2]OECD!AB67</f>
        <v>3080.97603312588</v>
      </c>
      <c r="C74" s="11">
        <f>[2]OECD!EA67</f>
        <v>10277.6301721924</v>
      </c>
      <c r="D74" s="10">
        <f>[2]OECD!EH67</f>
        <v>1.14598226129915</v>
      </c>
      <c r="E74" s="10">
        <f>[2]OECD!EI67</f>
        <v>38.8681299385555</v>
      </c>
      <c r="F74" s="10">
        <f>[2]OECD!CG67</f>
        <v>1.15077007600692</v>
      </c>
      <c r="G74" s="10">
        <f>[2]OECD!CH67</f>
        <v>39.8733152732916</v>
      </c>
      <c r="H74" s="12">
        <f t="shared" si="6"/>
        <v>637.355530343772</v>
      </c>
      <c r="I74" s="12">
        <f t="shared" si="1"/>
        <v>2079.69421193421</v>
      </c>
      <c r="J74" s="11">
        <f>[2]OECD!Y67</f>
        <v>1954.49979061726</v>
      </c>
      <c r="K74" s="11">
        <f>[2]OECD!Z67</f>
        <v>609.583205468574</v>
      </c>
      <c r="L74" s="11">
        <f>[2]OECD!AA67</f>
        <v>516.893037040052</v>
      </c>
      <c r="M74" s="11">
        <f>[2]OECD!AV67</f>
        <v>1881.54294415948</v>
      </c>
      <c r="N74" s="11">
        <f>[2]OECD!AW67</f>
        <v>602.629972435102</v>
      </c>
      <c r="O74" s="11">
        <f>[2]OECD!AX67</f>
        <v>502.873964833218</v>
      </c>
      <c r="P74" s="14">
        <f>[2]OECD!BX67</f>
        <v>0.626265838091046</v>
      </c>
      <c r="Q74" s="14">
        <f>[2]OECD!BY67</f>
        <v>0.185204292252801</v>
      </c>
      <c r="R74" s="14">
        <f>[2]OECD!BZ67</f>
        <v>0.188529869656153</v>
      </c>
      <c r="S74" s="14">
        <f>[2]OECD!BR67</f>
        <v>0.176393340991525</v>
      </c>
      <c r="T74" s="10">
        <f>[2]OECD!DR$7</f>
        <v>0.05</v>
      </c>
      <c r="U74" s="10">
        <f>[2]OECD!DS$7</f>
        <v>0.125</v>
      </c>
      <c r="V74" s="10">
        <f>[2]OECD!DT$7</f>
        <v>0.08</v>
      </c>
      <c r="W74" s="16">
        <f>[2]OECD!BM67</f>
        <v>0.0256410256410258</v>
      </c>
      <c r="X74" s="16">
        <f>[2]OECD!BN67</f>
        <v>-0.0455840455840454</v>
      </c>
      <c r="Y74" s="16">
        <f>[2]OECD!BO67</f>
        <v>-0.0332383665716999</v>
      </c>
      <c r="Z74" s="11">
        <f>[2]Final!AL71/10</f>
        <v>3675.64745226176</v>
      </c>
      <c r="AA74" s="11">
        <f>[2]Final!AP71/10</f>
        <v>12272.4754643793</v>
      </c>
      <c r="AB74" s="10">
        <f>[2]Final!AS71</f>
        <v>1.14621067115004</v>
      </c>
      <c r="AC74" s="10">
        <f>[2]Final!AT71</f>
        <v>38.5575338496452</v>
      </c>
      <c r="AD74" s="10">
        <f>[2]Final!AD71</f>
        <v>1.15144749345491</v>
      </c>
      <c r="AE74" s="10">
        <f>[2]Final!AF71</f>
        <v>38.9116168095418</v>
      </c>
      <c r="AF74" s="12">
        <f t="shared" si="7"/>
        <v>621.983248651294</v>
      </c>
      <c r="AG74" s="12">
        <f t="shared" si="3"/>
        <v>2029.53438160713</v>
      </c>
      <c r="AH74" s="11">
        <f>[2]Final!AI71/10</f>
        <v>2341.82784322497</v>
      </c>
      <c r="AI74" s="11">
        <f>[2]Final!AJ71/10</f>
        <v>723.867639150933</v>
      </c>
      <c r="AJ74" s="11">
        <f>[2]Final!AK71/10</f>
        <v>609.951969885853</v>
      </c>
      <c r="AK74" s="11">
        <f>[2]Final!M71/10</f>
        <v>2443.71715232206</v>
      </c>
      <c r="AL74" s="11">
        <f>[2]Final!N71/10</f>
        <v>868.102728886164</v>
      </c>
      <c r="AM74" s="11">
        <f>[2]Final!O71/10</f>
        <v>674.25146226091</v>
      </c>
      <c r="AN74" s="14">
        <f>[2]Final!X71</f>
        <v>0.590036369896753</v>
      </c>
      <c r="AO74" s="14">
        <f>[2]Final!Y71</f>
        <v>0.212766874267588</v>
      </c>
      <c r="AP74" s="14">
        <f>[2]Final!Z71</f>
        <v>0.197196755835659</v>
      </c>
      <c r="AQ74" s="14">
        <f>[2]Final!Q71</f>
        <v>0.208920785223646</v>
      </c>
      <c r="AR74" s="10">
        <f>[2]Final!D71</f>
        <v>0.0194784999913734</v>
      </c>
      <c r="AS74" s="10">
        <f>[2]Final!E71</f>
        <v>0.0826509127274557</v>
      </c>
      <c r="AT74" s="10">
        <f>[2]Final!F71</f>
        <v>0.0444968376422879</v>
      </c>
      <c r="AU74" s="11">
        <f>[2]Final!AL171/10</f>
        <v>3074.358830539</v>
      </c>
      <c r="AV74" s="11">
        <f>[2]Final!AP171/10</f>
        <v>10260.1631861994</v>
      </c>
      <c r="AW74" s="10">
        <f>[2]Final!AS171</f>
        <v>1.14589331735653</v>
      </c>
      <c r="AX74" s="10">
        <f>[2]Final!AT171</f>
        <v>38.9033797331213</v>
      </c>
      <c r="AY74" s="10">
        <f>[2]Final!AD171</f>
        <v>1.15058106618924</v>
      </c>
      <c r="AZ74" s="10">
        <f>[2]Final!AF171</f>
        <v>39.726515416706</v>
      </c>
      <c r="BA74" s="12">
        <f t="shared" si="8"/>
        <v>635.009006113038</v>
      </c>
      <c r="BB74" s="12">
        <f t="shared" si="5"/>
        <v>2072.03749189572</v>
      </c>
      <c r="BC74" s="11">
        <f>[2]Final!AI171/10</f>
        <v>1953.06218594739</v>
      </c>
      <c r="BD74" s="11">
        <f>[2]Final!AJ171/10</f>
        <v>605.685396484822</v>
      </c>
      <c r="BE74" s="11">
        <f>[2]Final!AK171/10</f>
        <v>515.61124810679</v>
      </c>
      <c r="BF74" s="11">
        <f>[2]Final!M171/10</f>
        <v>1837.57660918537</v>
      </c>
      <c r="BG74" s="11">
        <f>[2]Final!N171/10</f>
        <v>567.860559187566</v>
      </c>
      <c r="BH74" s="11">
        <f>[2]Final!O171/10</f>
        <v>484.172515047278</v>
      </c>
      <c r="BI74" s="14">
        <f>[2]Final!X171</f>
        <v>0.6365518375652</v>
      </c>
      <c r="BJ74" s="14">
        <f>[2]Final!Y171</f>
        <v>0.178482368645955</v>
      </c>
      <c r="BK74" s="14">
        <f>[2]Final!Z171</f>
        <v>0.184965793788845</v>
      </c>
      <c r="BL74" s="14">
        <f>[2]Final!Q171</f>
        <v>0.247224447505795</v>
      </c>
      <c r="BM74" s="10">
        <f>[2]Final!D171</f>
        <v>0.0482596901746235</v>
      </c>
      <c r="BN74" s="10">
        <f>[2]Final!E171</f>
        <v>0.125279764871276</v>
      </c>
      <c r="BO74" s="10">
        <f>[2]Final!F171</f>
        <v>0.0783781577924367</v>
      </c>
      <c r="BP74" s="11">
        <f>[2]Data!$BB75/10</f>
        <v>5321.028</v>
      </c>
      <c r="BQ74" s="11">
        <f>[2]Data!$BD75/10</f>
        <v>1943.279</v>
      </c>
      <c r="BR74" s="21">
        <f>[2]Data!$CR75/10</f>
        <v>2435.15758965163</v>
      </c>
      <c r="BS74" s="22">
        <f>[2]Data!BP75</f>
        <v>3.26300488961393</v>
      </c>
      <c r="BT74" s="22">
        <f>[2]Data!BQ75</f>
        <v>3.80993912866597</v>
      </c>
      <c r="BU74" s="22">
        <f>[2]Data!BR75</f>
        <v>2.08251898711844</v>
      </c>
      <c r="BV74" s="22">
        <f>[2]Data!BS75</f>
        <v>3.02119825849478</v>
      </c>
      <c r="BW74" s="21">
        <f>[2]Data!$AZ75</f>
        <v>105.3</v>
      </c>
      <c r="BX74" s="10"/>
    </row>
    <row r="75" spans="1:76">
      <c r="A75" s="1">
        <v>2012</v>
      </c>
      <c r="B75" s="11">
        <f>[2]OECD!AB68</f>
        <v>3516.11668190912</v>
      </c>
      <c r="C75" s="11">
        <f>[2]OECD!EA68</f>
        <v>11917.8633591704</v>
      </c>
      <c r="D75" s="10">
        <f>[2]OECD!EH68</f>
        <v>1.14009418556159</v>
      </c>
      <c r="E75" s="10">
        <f>[2]OECD!EI68</f>
        <v>44.3133289465993</v>
      </c>
      <c r="F75" s="10">
        <f>[2]OECD!CG68</f>
        <v>1.144105916176</v>
      </c>
      <c r="G75" s="10">
        <f>[2]OECD!CH68</f>
        <v>45.6192959017236</v>
      </c>
      <c r="H75" s="12">
        <f t="shared" si="6"/>
        <v>729.202232973799</v>
      </c>
      <c r="I75" s="12">
        <f t="shared" si="1"/>
        <v>2415.08130848657</v>
      </c>
      <c r="J75" s="11">
        <f>[2]OECD!Y68</f>
        <v>2223.10424425016</v>
      </c>
      <c r="K75" s="11">
        <f>[2]OECD!Z68</f>
        <v>702.346436161449</v>
      </c>
      <c r="L75" s="11">
        <f>[2]OECD!AA68</f>
        <v>590.666001497512</v>
      </c>
      <c r="M75" s="11">
        <f>[2]OECD!AV68</f>
        <v>2142.36104352175</v>
      </c>
      <c r="N75" s="11">
        <f>[2]OECD!AW68</f>
        <v>699.695808869346</v>
      </c>
      <c r="O75" s="11">
        <f>[2]OECD!AX68</f>
        <v>576.853665904981</v>
      </c>
      <c r="P75" s="14">
        <f>[2]OECD!BX68</f>
        <v>0.667233004092973</v>
      </c>
      <c r="Q75" s="14">
        <f>[2]OECD!BY68</f>
        <v>0.175577020791191</v>
      </c>
      <c r="R75" s="14">
        <f>[2]OECD!BZ68</f>
        <v>0.157189975115836</v>
      </c>
      <c r="S75" s="14">
        <f>[2]OECD!BR68</f>
        <v>0.136353885730695</v>
      </c>
      <c r="T75" s="10">
        <f>[2]OECD!DR$7</f>
        <v>0.05</v>
      </c>
      <c r="U75" s="10">
        <f>[2]OECD!DS$7</f>
        <v>0.125</v>
      </c>
      <c r="V75" s="10">
        <f>[2]OECD!DT$7</f>
        <v>0.08</v>
      </c>
      <c r="W75" s="16">
        <f>[2]OECD!BM68</f>
        <v>-0.00875486381322943</v>
      </c>
      <c r="X75" s="16">
        <f>[2]OECD!BN68</f>
        <v>-0.0398832684824904</v>
      </c>
      <c r="Y75" s="16">
        <f>[2]OECD!BO68</f>
        <v>0.00486381322957197</v>
      </c>
      <c r="Z75" s="11">
        <f>[2]Final!AL72/10</f>
        <v>4198.65503220201</v>
      </c>
      <c r="AA75" s="11">
        <f>[2]Final!AP72/10</f>
        <v>14243.9721359944</v>
      </c>
      <c r="AB75" s="10">
        <f>[2]Final!AS72</f>
        <v>1.14108737665852</v>
      </c>
      <c r="AC75" s="10">
        <f>[2]Final!AT72</f>
        <v>43.9975151509137</v>
      </c>
      <c r="AD75" s="10">
        <f>[2]Final!AD72</f>
        <v>1.14633455826436</v>
      </c>
      <c r="AE75" s="10">
        <f>[2]Final!AF72</f>
        <v>44.6057310667182</v>
      </c>
      <c r="AF75" s="12">
        <f t="shared" si="7"/>
        <v>713.000892590513</v>
      </c>
      <c r="AG75" s="12">
        <f t="shared" si="3"/>
        <v>2361.42327980427</v>
      </c>
      <c r="AH75" s="11">
        <f>[2]Final!AI72/10</f>
        <v>2665.51479189839</v>
      </c>
      <c r="AI75" s="11">
        <f>[2]Final!AJ72/10</f>
        <v>834.579945311771</v>
      </c>
      <c r="AJ75" s="11">
        <f>[2]Final!AK72/10</f>
        <v>698.560294991847</v>
      </c>
      <c r="AK75" s="11">
        <f>[2]Final!M72/10</f>
        <v>2785.30880240674</v>
      </c>
      <c r="AL75" s="11">
        <f>[2]Final!N72/10</f>
        <v>1008.19632734894</v>
      </c>
      <c r="AM75" s="11">
        <f>[2]Final!O72/10</f>
        <v>776.535546216378</v>
      </c>
      <c r="AN75" s="14">
        <f>[2]Final!X72</f>
        <v>0.642013223354115</v>
      </c>
      <c r="AO75" s="14">
        <f>[2]Final!Y72</f>
        <v>0.202439587205182</v>
      </c>
      <c r="AP75" s="14">
        <f>[2]Final!Z72</f>
        <v>0.155547189440703</v>
      </c>
      <c r="AQ75" s="14">
        <f>[2]Final!Q72</f>
        <v>0.147232522340891</v>
      </c>
      <c r="AR75" s="10">
        <f>[2]Final!D72</f>
        <v>0.0195217664121517</v>
      </c>
      <c r="AS75" s="10">
        <f>[2]Final!E72</f>
        <v>0.0832908830738048</v>
      </c>
      <c r="AT75" s="10">
        <f>[2]Final!F72</f>
        <v>0.0448249533338124</v>
      </c>
      <c r="AU75" s="11">
        <f>[2]Final!AL172/10</f>
        <v>3508.44577766908</v>
      </c>
      <c r="AV75" s="11">
        <f>[2]Final!AP172/10</f>
        <v>11897.5112136564</v>
      </c>
      <c r="AW75" s="10">
        <f>[2]Final!AS172</f>
        <v>1.14002603596196</v>
      </c>
      <c r="AX75" s="10">
        <f>[2]Final!AT172</f>
        <v>44.3508657826731</v>
      </c>
      <c r="AY75" s="10">
        <f>[2]Final!AD172</f>
        <v>1.14380319876013</v>
      </c>
      <c r="AZ75" s="10">
        <f>[2]Final!AF172</f>
        <v>45.4393154092218</v>
      </c>
      <c r="BA75" s="12">
        <f t="shared" si="8"/>
        <v>726.325332433581</v>
      </c>
      <c r="BB75" s="12">
        <f t="shared" si="5"/>
        <v>2405.55315784896</v>
      </c>
      <c r="BC75" s="11">
        <f>[2]Final!AI172/10</f>
        <v>2221.46490002842</v>
      </c>
      <c r="BD75" s="11">
        <f>[2]Final!AJ172/10</f>
        <v>697.807319612154</v>
      </c>
      <c r="BE75" s="11">
        <f>[2]Final!AK172/10</f>
        <v>589.173558028511</v>
      </c>
      <c r="BF75" s="11">
        <f>[2]Final!M172/10</f>
        <v>2092.24132561306</v>
      </c>
      <c r="BG75" s="11">
        <f>[2]Final!N172/10</f>
        <v>658.967437411525</v>
      </c>
      <c r="BH75" s="11">
        <f>[2]Final!O172/10</f>
        <v>555.308135879839</v>
      </c>
      <c r="BI75" s="14">
        <f>[2]Final!X172</f>
        <v>0.672802668790194</v>
      </c>
      <c r="BJ75" s="14">
        <f>[2]Final!Y172</f>
        <v>0.171787385562782</v>
      </c>
      <c r="BK75" s="14">
        <f>[2]Final!Z172</f>
        <v>0.155409945647024</v>
      </c>
      <c r="BL75" s="14">
        <f>[2]Final!Q172</f>
        <v>0.176961595059387</v>
      </c>
      <c r="BM75" s="10">
        <f>[2]Final!D172</f>
        <v>0.0483103702095805</v>
      </c>
      <c r="BN75" s="10">
        <f>[2]Final!E172</f>
        <v>0.126257322326712</v>
      </c>
      <c r="BO75" s="10">
        <f>[2]Final!F172</f>
        <v>0.0786847053409238</v>
      </c>
      <c r="BP75" s="11">
        <f>[2]Data!$BB76/10</f>
        <v>5706.792</v>
      </c>
      <c r="BQ75" s="11">
        <f>[2]Data!$BD76/10</f>
        <v>2203.382</v>
      </c>
      <c r="BR75" s="21">
        <f>[2]Data!$CR76/10</f>
        <v>2494.60479088972</v>
      </c>
      <c r="BS75" s="22">
        <f>[2]Data!BP76</f>
        <v>3.31194996295814</v>
      </c>
      <c r="BT75" s="22">
        <f>[2]Data!BQ76</f>
        <v>3.88232797211062</v>
      </c>
      <c r="BU75" s="22">
        <f>[2]Data!BR76</f>
        <v>2.0554462402859</v>
      </c>
      <c r="BV75" s="22">
        <f>[2]Data!BS76</f>
        <v>3.12089780102511</v>
      </c>
      <c r="BW75" s="21">
        <f>[2]Data!$AZ76</f>
        <v>102.8</v>
      </c>
      <c r="BX75" s="10"/>
    </row>
    <row r="76" spans="1:76">
      <c r="A76" s="1">
        <v>2013</v>
      </c>
      <c r="B76" s="11">
        <f>[2]OECD!AB69</f>
        <v>3998.03350749341</v>
      </c>
      <c r="C76" s="11">
        <f>[2]OECD!EA69</f>
        <v>13747.1094294596</v>
      </c>
      <c r="D76" s="10">
        <f>[2]OECD!EH69</f>
        <v>1.13615583998424</v>
      </c>
      <c r="E76" s="10">
        <f>[2]OECD!EI69</f>
        <v>50.3468474718217</v>
      </c>
      <c r="F76" s="10">
        <f>[2]OECD!CG69</f>
        <v>1.13866056498086</v>
      </c>
      <c r="G76" s="10">
        <f>[2]OECD!CH69</f>
        <v>51.9448932454858</v>
      </c>
      <c r="H76" s="12">
        <f t="shared" si="6"/>
        <v>830.313826583254</v>
      </c>
      <c r="I76" s="12">
        <f t="shared" si="1"/>
        <v>2788.45725705678</v>
      </c>
      <c r="J76" s="11">
        <f>[2]OECD!Y69</f>
        <v>2522.9632666117</v>
      </c>
      <c r="K76" s="11">
        <f>[2]OECD!Z69</f>
        <v>805.422063641426</v>
      </c>
      <c r="L76" s="11">
        <f>[2]OECD!AA69</f>
        <v>669.648177240282</v>
      </c>
      <c r="M76" s="11">
        <f>[2]OECD!AV69</f>
        <v>2433.88077480096</v>
      </c>
      <c r="N76" s="11">
        <f>[2]OECD!AW69</f>
        <v>804.143199894867</v>
      </c>
      <c r="O76" s="11">
        <f>[2]OECD!AX69</f>
        <v>656.413634759268</v>
      </c>
      <c r="P76" s="14">
        <f>[2]OECD!BX69</f>
        <v>0.660111985232037</v>
      </c>
      <c r="Q76" s="14">
        <f>[2]OECD!BY69</f>
        <v>0.172474399117437</v>
      </c>
      <c r="R76" s="14">
        <f>[2]OECD!BZ69</f>
        <v>0.167413615650525</v>
      </c>
      <c r="S76" s="14">
        <f>[2]OECD!BR69</f>
        <v>0.128177805961478</v>
      </c>
      <c r="T76" s="10">
        <f>[2]OECD!DR$7</f>
        <v>0.05</v>
      </c>
      <c r="U76" s="10">
        <f>[2]OECD!DS$7</f>
        <v>0.125</v>
      </c>
      <c r="V76" s="10">
        <f>[2]OECD!DT$7</f>
        <v>0.08</v>
      </c>
      <c r="W76" s="16">
        <f>[2]OECD!BM69</f>
        <v>-0.00585365853658515</v>
      </c>
      <c r="X76" s="16">
        <f>[2]OECD!BN69</f>
        <v>-0.0331707317073171</v>
      </c>
      <c r="Y76" s="16">
        <f>[2]OECD!BO69</f>
        <v>-0.00780487804878027</v>
      </c>
      <c r="Z76" s="11">
        <f>[2]Final!AL73/10</f>
        <v>4779.8637794011</v>
      </c>
      <c r="AA76" s="11">
        <f>[2]Final!AP73/10</f>
        <v>16450.0673429006</v>
      </c>
      <c r="AB76" s="10">
        <f>[2]Final!AS73</f>
        <v>1.13748543680687</v>
      </c>
      <c r="AC76" s="10">
        <f>[2]Final!AT73</f>
        <v>50.046532739854</v>
      </c>
      <c r="AD76" s="10">
        <f>[2]Final!AD73</f>
        <v>1.14181692828901</v>
      </c>
      <c r="AE76" s="10">
        <f>[2]Final!AF73</f>
        <v>50.9315788306858</v>
      </c>
      <c r="AF76" s="12">
        <f t="shared" si="7"/>
        <v>814.116489045022</v>
      </c>
      <c r="AG76" s="12">
        <f t="shared" si="3"/>
        <v>2734.06145879658</v>
      </c>
      <c r="AH76" s="11">
        <f>[2]Final!AI73/10</f>
        <v>3027.80114411175</v>
      </c>
      <c r="AI76" s="11">
        <f>[2]Final!AJ73/10</f>
        <v>957.917442836955</v>
      </c>
      <c r="AJ76" s="11">
        <f>[2]Final!AK73/10</f>
        <v>794.145192452393</v>
      </c>
      <c r="AK76" s="11">
        <f>[2]Final!M73/10</f>
        <v>3168.77836189051</v>
      </c>
      <c r="AL76" s="11">
        <f>[2]Final!N73/10</f>
        <v>1162.66261276258</v>
      </c>
      <c r="AM76" s="11">
        <f>[2]Final!O73/10</f>
        <v>888.418724192193</v>
      </c>
      <c r="AN76" s="14">
        <f>[2]Final!X73</f>
        <v>0.631208680425013</v>
      </c>
      <c r="AO76" s="14">
        <f>[2]Final!Y73</f>
        <v>0.198504980864608</v>
      </c>
      <c r="AP76" s="14">
        <f>[2]Final!Z73</f>
        <v>0.170286338710379</v>
      </c>
      <c r="AQ76" s="14">
        <f>[2]Final!Q73</f>
        <v>0.137392351993832</v>
      </c>
      <c r="AR76" s="10">
        <f>[2]Final!D73</f>
        <v>0.0195741748111472</v>
      </c>
      <c r="AS76" s="10">
        <f>[2]Final!E73</f>
        <v>0.0837817815530804</v>
      </c>
      <c r="AT76" s="10">
        <f>[2]Final!F73</f>
        <v>0.0452188962475133</v>
      </c>
      <c r="AU76" s="11">
        <f>[2]Final!AL173/10</f>
        <v>3989.15232346276</v>
      </c>
      <c r="AV76" s="11">
        <f>[2]Final!AP173/10</f>
        <v>13723.4611549413</v>
      </c>
      <c r="AW76" s="10">
        <f>[2]Final!AS173</f>
        <v>1.13610819986431</v>
      </c>
      <c r="AX76" s="10">
        <f>[2]Final!AT173</f>
        <v>50.3873822867763</v>
      </c>
      <c r="AY76" s="10">
        <f>[2]Final!AD173</f>
        <v>1.13852643898968</v>
      </c>
      <c r="AZ76" s="10">
        <f>[2]Final!AF173</f>
        <v>51.7338619629901</v>
      </c>
      <c r="BA76" s="12">
        <f t="shared" si="8"/>
        <v>826.940594283599</v>
      </c>
      <c r="BB76" s="12">
        <f t="shared" si="5"/>
        <v>2777.12887279463</v>
      </c>
      <c r="BC76" s="11">
        <f>[2]Final!AI173/10</f>
        <v>2521.09441194047</v>
      </c>
      <c r="BD76" s="11">
        <f>[2]Final!AJ173/10</f>
        <v>800.143382634563</v>
      </c>
      <c r="BE76" s="11">
        <f>[2]Final!AK173/10</f>
        <v>667.914528887726</v>
      </c>
      <c r="BF76" s="11">
        <f>[2]Final!M173/10</f>
        <v>2376.87398014248</v>
      </c>
      <c r="BG76" s="11">
        <f>[2]Final!N173/10</f>
        <v>757.21880399419</v>
      </c>
      <c r="BH76" s="11">
        <f>[2]Final!O173/10</f>
        <v>631.794270291486</v>
      </c>
      <c r="BI76" s="14">
        <f>[2]Final!X173</f>
        <v>0.665633281049843</v>
      </c>
      <c r="BJ76" s="14">
        <f>[2]Final!Y173</f>
        <v>0.168653654829228</v>
      </c>
      <c r="BK76" s="14">
        <f>[2]Final!Z173</f>
        <v>0.165713064120929</v>
      </c>
      <c r="BL76" s="14">
        <f>[2]Final!Q173</f>
        <v>0.164746598585186</v>
      </c>
      <c r="BM76" s="10">
        <f>[2]Final!D173</f>
        <v>0.0483613579134881</v>
      </c>
      <c r="BN76" s="10">
        <f>[2]Final!E173</f>
        <v>0.126549149367483</v>
      </c>
      <c r="BO76" s="10">
        <f>[2]Final!F173</f>
        <v>0.078983602515952</v>
      </c>
      <c r="BP76" s="11">
        <f>[2]Data!$BB77/10</f>
        <v>6216.397</v>
      </c>
      <c r="BQ76" s="11">
        <f>[2]Data!$BD77/10</f>
        <v>2499.773</v>
      </c>
      <c r="BR76" s="21">
        <f>[2]Data!$CR77/10</f>
        <v>2747.08934681508</v>
      </c>
      <c r="BS76" s="22">
        <f>[2]Data!BP77</f>
        <v>3.35831726243955</v>
      </c>
      <c r="BT76" s="22">
        <f>[2]Data!BQ77</f>
        <v>3.95609220358072</v>
      </c>
      <c r="BU76" s="22">
        <f>[2]Data!BR77</f>
        <v>2.03694722412333</v>
      </c>
      <c r="BV76" s="22">
        <f>[2]Data!BS77</f>
        <v>3.17395306364254</v>
      </c>
      <c r="BW76" s="21">
        <f>[2]Data!$AZ77</f>
        <v>102.5</v>
      </c>
      <c r="BX76" s="10"/>
    </row>
    <row r="77" spans="1:76">
      <c r="A77" s="1">
        <v>2014</v>
      </c>
      <c r="B77" s="11">
        <f>[2]OECD!AB70</f>
        <v>4519.57845730866</v>
      </c>
      <c r="C77" s="11">
        <f>[2]OECD!EA70</f>
        <v>15782.893450883</v>
      </c>
      <c r="D77" s="10">
        <f>[2]OECD!EH70</f>
        <v>1.12983877877573</v>
      </c>
      <c r="E77" s="10">
        <f>[2]OECD!EI70</f>
        <v>56.8838206627711</v>
      </c>
      <c r="F77" s="10">
        <f>[2]OECD!CG70</f>
        <v>1.13323315862721</v>
      </c>
      <c r="G77" s="10">
        <f>[2]OECD!CH70</f>
        <v>58.8656754471351</v>
      </c>
      <c r="H77" s="12">
        <f t="shared" si="6"/>
        <v>940.939160350786</v>
      </c>
      <c r="I77" s="12">
        <f t="shared" si="1"/>
        <v>3207.3718084881</v>
      </c>
      <c r="J77" s="11">
        <f>[2]OECD!Y70</f>
        <v>2850.86573674326</v>
      </c>
      <c r="K77" s="11">
        <f>[2]OECD!Z70</f>
        <v>917.130519742379</v>
      </c>
      <c r="L77" s="11">
        <f>[2]OECD!AA70</f>
        <v>751.582200823018</v>
      </c>
      <c r="M77" s="11">
        <f>[2]OECD!AV70</f>
        <v>2755.80974531024</v>
      </c>
      <c r="N77" s="11">
        <f>[2]OECD!AW70</f>
        <v>918.694711138029</v>
      </c>
      <c r="O77" s="11">
        <f>[2]OECD!AX70</f>
        <v>740.224155241302</v>
      </c>
      <c r="P77" s="14">
        <f>[2]OECD!BX70</f>
        <v>0.658670679833866</v>
      </c>
      <c r="Q77" s="14">
        <f>[2]OECD!BY70</f>
        <v>0.170852041231482</v>
      </c>
      <c r="R77" s="14">
        <f>[2]OECD!BZ70</f>
        <v>0.170477278934651</v>
      </c>
      <c r="S77" s="14">
        <f>[2]OECD!BR70</f>
        <v>0.120190626565314</v>
      </c>
      <c r="T77" s="10">
        <f>[2]OECD!DR$7</f>
        <v>0.05</v>
      </c>
      <c r="U77" s="10">
        <f>[2]OECD!DS$7</f>
        <v>0.125</v>
      </c>
      <c r="V77" s="10">
        <f>[2]OECD!DT$7</f>
        <v>0.08</v>
      </c>
      <c r="W77" s="16">
        <f>[2]OECD!BM70</f>
        <v>-0.00293255131964798</v>
      </c>
      <c r="X77" s="16">
        <f>[2]OECD!BN70</f>
        <v>-0.0254154447702831</v>
      </c>
      <c r="Y77" s="16">
        <f>[2]OECD!BO70</f>
        <v>-0.00977517106549364</v>
      </c>
      <c r="Z77" s="11">
        <f>[2]Final!AL74/10</f>
        <v>5412.75595923008</v>
      </c>
      <c r="AA77" s="11">
        <f>[2]Final!AP74/10</f>
        <v>18919.0165602243</v>
      </c>
      <c r="AB77" s="10">
        <f>[2]Final!AS74</f>
        <v>1.13177067589088</v>
      </c>
      <c r="AC77" s="10">
        <f>[2]Final!AT74</f>
        <v>56.6411981849798</v>
      </c>
      <c r="AD77" s="10">
        <f>[2]Final!AD74</f>
        <v>1.13729333383334</v>
      </c>
      <c r="AE77" s="10">
        <f>[2]Final!AF74</f>
        <v>57.9241450857461</v>
      </c>
      <c r="AF77" s="12">
        <f t="shared" si="7"/>
        <v>925.889255954705</v>
      </c>
      <c r="AG77" s="12">
        <f t="shared" si="3"/>
        <v>3156.0713194507</v>
      </c>
      <c r="AH77" s="11">
        <f>[2]Final!AI74/10</f>
        <v>3426.14760046388</v>
      </c>
      <c r="AI77" s="11">
        <f>[2]Final!AJ74/10</f>
        <v>1092.21397004941</v>
      </c>
      <c r="AJ77" s="11">
        <f>[2]Final!AK74/10</f>
        <v>894.394388716793</v>
      </c>
      <c r="AK77" s="11">
        <f>[2]Final!M74/10</f>
        <v>3595.12175597536</v>
      </c>
      <c r="AL77" s="11">
        <f>[2]Final!N74/10</f>
        <v>1334.37783144956</v>
      </c>
      <c r="AM77" s="11">
        <f>[2]Final!O74/10</f>
        <v>1008.78972342481</v>
      </c>
      <c r="AN77" s="14">
        <f>[2]Final!X74</f>
        <v>0.62751864511588</v>
      </c>
      <c r="AO77" s="14">
        <f>[2]Final!Y74</f>
        <v>0.196516662095138</v>
      </c>
      <c r="AP77" s="14">
        <f>[2]Final!Z74</f>
        <v>0.175964692788982</v>
      </c>
      <c r="AQ77" s="14">
        <f>[2]Final!Q74</f>
        <v>0.129179269028743</v>
      </c>
      <c r="AR77" s="10">
        <f>[2]Final!D74</f>
        <v>0.0196566257203341</v>
      </c>
      <c r="AS77" s="10">
        <f>[2]Final!E74</f>
        <v>0.0844603441362078</v>
      </c>
      <c r="AT77" s="10">
        <f>[2]Final!F74</f>
        <v>0.0457323528117435</v>
      </c>
      <c r="AU77" s="11">
        <f>[2]Final!AL174/10</f>
        <v>4509.31418680091</v>
      </c>
      <c r="AV77" s="11">
        <f>[2]Final!AP174/10</f>
        <v>15755.402538086</v>
      </c>
      <c r="AW77" s="10">
        <f>[2]Final!AS174</f>
        <v>1.12979106336801</v>
      </c>
      <c r="AX77" s="10">
        <f>[2]Final!AT174</f>
        <v>56.9272142141073</v>
      </c>
      <c r="AY77" s="10">
        <f>[2]Final!AD174</f>
        <v>1.13307530650453</v>
      </c>
      <c r="AZ77" s="10">
        <f>[2]Final!AF174</f>
        <v>58.6183615003782</v>
      </c>
      <c r="BA77" s="12">
        <f t="shared" si="8"/>
        <v>936.98596732893</v>
      </c>
      <c r="BB77" s="12">
        <f t="shared" si="5"/>
        <v>3193.89659097554</v>
      </c>
      <c r="BC77" s="11">
        <f>[2]Final!AI174/10</f>
        <v>2848.73643788402</v>
      </c>
      <c r="BD77" s="11">
        <f>[2]Final!AJ174/10</f>
        <v>911.003302030545</v>
      </c>
      <c r="BE77" s="11">
        <f>[2]Final!AK174/10</f>
        <v>749.574446886349</v>
      </c>
      <c r="BF77" s="11">
        <f>[2]Final!M174/10</f>
        <v>2691.11446385714</v>
      </c>
      <c r="BG77" s="11">
        <f>[2]Final!N174/10</f>
        <v>864.881781960512</v>
      </c>
      <c r="BH77" s="11">
        <f>[2]Final!O174/10</f>
        <v>712.313256222673</v>
      </c>
      <c r="BI77" s="14">
        <f>[2]Final!X174</f>
        <v>0.664152750172721</v>
      </c>
      <c r="BJ77" s="14">
        <f>[2]Final!Y174</f>
        <v>0.166888459308422</v>
      </c>
      <c r="BK77" s="14">
        <f>[2]Final!Z174</f>
        <v>0.168958790518857</v>
      </c>
      <c r="BL77" s="14">
        <f>[2]Final!Q174</f>
        <v>0.153864693086776</v>
      </c>
      <c r="BM77" s="10">
        <f>[2]Final!D174</f>
        <v>0.04846040848765</v>
      </c>
      <c r="BN77" s="10">
        <f>[2]Final!E174</f>
        <v>0.126986779673984</v>
      </c>
      <c r="BO77" s="10">
        <f>[2]Final!F174</f>
        <v>0.0793677509292647</v>
      </c>
      <c r="BP77" s="11">
        <f>[2]Data!$BB78/10</f>
        <v>6780.985</v>
      </c>
      <c r="BQ77" s="11">
        <f>[2]Data!$BD78/10</f>
        <v>2793.081</v>
      </c>
      <c r="BR77" s="21">
        <f>[2]Data!$CR78/10</f>
        <v>2987.51670366495</v>
      </c>
      <c r="BS77" s="22">
        <f>[2]Data!BP78</f>
        <v>3.40869202137615</v>
      </c>
      <c r="BT77" s="22">
        <f>[2]Data!BQ78</f>
        <v>4.03521404765234</v>
      </c>
      <c r="BU77" s="22">
        <f>[2]Data!BR78</f>
        <v>2.03083638245096</v>
      </c>
      <c r="BV77" s="22">
        <f>[2]Data!BS78</f>
        <v>3.21521445346989</v>
      </c>
      <c r="BW77" s="21">
        <f>[2]Data!$AZ78</f>
        <v>102.3</v>
      </c>
      <c r="BX77" s="10"/>
    </row>
    <row r="78" spans="1:76">
      <c r="A78" s="1">
        <v>2015</v>
      </c>
      <c r="B78" s="11">
        <f>[2]OECD!AB71</f>
        <v>5057.00259240779</v>
      </c>
      <c r="C78" s="11">
        <f>[2]OECD!EA71</f>
        <v>17446.9723819279</v>
      </c>
      <c r="D78" s="10">
        <f>[2]OECD!EH71</f>
        <v>1.11742848515699</v>
      </c>
      <c r="E78" s="10">
        <f>[2]OECD!EI71</f>
        <v>63.563601553142</v>
      </c>
      <c r="F78" s="10">
        <f>[2]OECD!CG71</f>
        <v>1.12382598393118</v>
      </c>
      <c r="G78" s="10">
        <f>[2]OECD!CH71</f>
        <v>66.1547756291503</v>
      </c>
      <c r="H78" s="12">
        <f t="shared" si="6"/>
        <v>1057.4518777006</v>
      </c>
      <c r="I78" s="12">
        <f t="shared" si="1"/>
        <v>3568.4825007222</v>
      </c>
      <c r="J78" s="11">
        <f>[2]OECD!Y71</f>
        <v>3187.20494385438</v>
      </c>
      <c r="K78" s="11">
        <f>[2]OECD!Z71</f>
        <v>1044.08097454111</v>
      </c>
      <c r="L78" s="11">
        <f>[2]OECD!AA71</f>
        <v>825.716674012308</v>
      </c>
      <c r="M78" s="11">
        <f>[2]OECD!AV71</f>
        <v>3096.44650287058</v>
      </c>
      <c r="N78" s="11">
        <f>[2]OECD!AW71</f>
        <v>1045.97946361786</v>
      </c>
      <c r="O78" s="11">
        <f>[2]OECD!AX71</f>
        <v>821.509830643399</v>
      </c>
      <c r="P78" s="14">
        <f>[2]OECD!BX71</f>
        <v>0.685992883661264</v>
      </c>
      <c r="Q78" s="14">
        <f>[2]OECD!BY71</f>
        <v>0.161076462744793</v>
      </c>
      <c r="R78" s="14">
        <f>[2]OECD!BZ71</f>
        <v>0.152930653593943</v>
      </c>
      <c r="S78" s="14">
        <f>[2]OECD!BR71</f>
        <v>0.0954869156766375</v>
      </c>
      <c r="T78" s="10">
        <f>[2]OECD!DR$7</f>
        <v>0.05</v>
      </c>
      <c r="U78" s="10">
        <f>[2]OECD!DS$7</f>
        <v>0.125</v>
      </c>
      <c r="V78" s="10">
        <f>[2]OECD!DT$7</f>
        <v>0.08</v>
      </c>
      <c r="W78" s="16">
        <f>[2]OECD!BM71</f>
        <v>-0.0305418719211821</v>
      </c>
      <c r="X78" s="16">
        <f>[2]OECD!BN71</f>
        <v>-0.0206896551724135</v>
      </c>
      <c r="Y78" s="16">
        <f>[2]OECD!BO71</f>
        <v>-0.00394088669950743</v>
      </c>
      <c r="Z78" s="11">
        <f>[2]Final!AL75/10</f>
        <v>6073.57179742555</v>
      </c>
      <c r="AA78" s="11">
        <f>[2]Final!AP75/10</f>
        <v>20975.7509530686</v>
      </c>
      <c r="AB78" s="10">
        <f>[2]Final!AS75</f>
        <v>1.12077502535731</v>
      </c>
      <c r="AC78" s="10">
        <f>[2]Final!AT75</f>
        <v>63.4820403320389</v>
      </c>
      <c r="AD78" s="10">
        <f>[2]Final!AD75</f>
        <v>1.12959887391077</v>
      </c>
      <c r="AE78" s="10">
        <f>[2]Final!AF75</f>
        <v>65.4310490611032</v>
      </c>
      <c r="AF78" s="12">
        <f t="shared" si="7"/>
        <v>1045.88346089252</v>
      </c>
      <c r="AG78" s="12">
        <f t="shared" si="3"/>
        <v>3529.44366234927</v>
      </c>
      <c r="AH78" s="11">
        <f>[2]Final!AI75/10</f>
        <v>3841.16651456083</v>
      </c>
      <c r="AI78" s="11">
        <f>[2]Final!AJ75/10</f>
        <v>1244.22224746895</v>
      </c>
      <c r="AJ78" s="11">
        <f>[2]Final!AK75/10</f>
        <v>988.183035395773</v>
      </c>
      <c r="AK78" s="11">
        <f>[2]Final!M75/10</f>
        <v>4053.90269553908</v>
      </c>
      <c r="AL78" s="11">
        <f>[2]Final!N75/10</f>
        <v>1526.37565369492</v>
      </c>
      <c r="AM78" s="11">
        <f>[2]Final!O75/10</f>
        <v>1130.99235377423</v>
      </c>
      <c r="AN78" s="14">
        <f>[2]Final!X75</f>
        <v>0.667069749824608</v>
      </c>
      <c r="AO78" s="14">
        <f>[2]Final!Y75</f>
        <v>0.180975585480549</v>
      </c>
      <c r="AP78" s="14">
        <f>[2]Final!Z75</f>
        <v>0.151954664694844</v>
      </c>
      <c r="AQ78" s="14">
        <f>[2]Final!Q75</f>
        <v>0.0954721213567881</v>
      </c>
      <c r="AR78" s="10">
        <f>[2]Final!D75</f>
        <v>0.019822785049557</v>
      </c>
      <c r="AS78" s="10">
        <f>[2]Final!E75</f>
        <v>0.084944318064099</v>
      </c>
      <c r="AT78" s="10">
        <f>[2]Final!F75</f>
        <v>0.0466174901933342</v>
      </c>
      <c r="AU78" s="11">
        <f>[2]Final!AL175/10</f>
        <v>5045.1661687554</v>
      </c>
      <c r="AV78" s="11">
        <f>[2]Final!AP175/10</f>
        <v>17415.4963663415</v>
      </c>
      <c r="AW78" s="10">
        <f>[2]Final!AS175</f>
        <v>1.11737106493695</v>
      </c>
      <c r="AX78" s="10">
        <f>[2]Final!AT175</f>
        <v>63.6088219703112</v>
      </c>
      <c r="AY78" s="10">
        <f>[2]Final!AD175</f>
        <v>1.12360367720558</v>
      </c>
      <c r="AZ78" s="10">
        <f>[2]Final!AF175</f>
        <v>65.8638065335911</v>
      </c>
      <c r="BA78" s="12">
        <f t="shared" si="8"/>
        <v>1052.80087838082</v>
      </c>
      <c r="BB78" s="12">
        <f t="shared" si="5"/>
        <v>3552.78721469214</v>
      </c>
      <c r="BC78" s="11">
        <f>[2]Final!AI175/10</f>
        <v>3184.78176765976</v>
      </c>
      <c r="BD78" s="11">
        <f>[2]Final!AJ175/10</f>
        <v>1036.9830888816</v>
      </c>
      <c r="BE78" s="11">
        <f>[2]Final!AK175/10</f>
        <v>823.401312214037</v>
      </c>
      <c r="BF78" s="11">
        <f>[2]Final!M175/10</f>
        <v>3023.34366155521</v>
      </c>
      <c r="BG78" s="11">
        <f>[2]Final!N175/10</f>
        <v>984.704101951541</v>
      </c>
      <c r="BH78" s="11">
        <f>[2]Final!O175/10</f>
        <v>790.184366861552</v>
      </c>
      <c r="BI78" s="14">
        <f>[2]Final!X175</f>
        <v>0.691421057632688</v>
      </c>
      <c r="BJ78" s="14">
        <f>[2]Final!Y175</f>
        <v>0.157125081772307</v>
      </c>
      <c r="BK78" s="14">
        <f>[2]Final!Z175</f>
        <v>0.151453860595005</v>
      </c>
      <c r="BL78" s="14">
        <f>[2]Final!Q175</f>
        <v>0.117871673466322</v>
      </c>
      <c r="BM78" s="10">
        <f>[2]Final!D175</f>
        <v>0.0487054416268174</v>
      </c>
      <c r="BN78" s="10">
        <f>[2]Final!E175</f>
        <v>0.127020490798904</v>
      </c>
      <c r="BO78" s="10">
        <f>[2]Final!F175</f>
        <v>0.0801898094326939</v>
      </c>
      <c r="BP78" s="11">
        <f>[2]Data!$BB79/10</f>
        <v>7281.255</v>
      </c>
      <c r="BQ78" s="11">
        <f>[2]Data!$BD79/10</f>
        <v>2925.044</v>
      </c>
      <c r="BR78" s="21">
        <f>[2]Data!$CR79/10</f>
        <v>3174.47079136768</v>
      </c>
      <c r="BS78" s="22">
        <f>[2]Data!BP79</f>
        <v>3.37460510116239</v>
      </c>
      <c r="BT78" s="22">
        <f>[2]Data!BQ79</f>
        <v>3.9706506228899</v>
      </c>
      <c r="BU78" s="22">
        <f>[2]Data!BR79</f>
        <v>2.01865136415626</v>
      </c>
      <c r="BV78" s="22">
        <f>[2]Data!BS79</f>
        <v>3.25058181245806</v>
      </c>
      <c r="BW78" s="21">
        <f>[2]Data!$AZ79</f>
        <v>101.5</v>
      </c>
      <c r="BX78" s="10"/>
    </row>
    <row r="79" spans="1:76">
      <c r="A79" s="1">
        <v>2016</v>
      </c>
      <c r="B79" s="11">
        <f>[2]OECD!AB72</f>
        <v>5674.12040844903</v>
      </c>
      <c r="C79" s="11">
        <f>[2]OECD!EA72</f>
        <v>19602.5662043915</v>
      </c>
      <c r="D79" s="10">
        <f>[2]OECD!EH72</f>
        <v>1.12003046604626</v>
      </c>
      <c r="E79" s="10">
        <f>[2]OECD!EI72</f>
        <v>71.1931702711443</v>
      </c>
      <c r="F79" s="10">
        <f>[2]OECD!CG72</f>
        <v>1.11973678338151</v>
      </c>
      <c r="G79" s="10">
        <f>[2]OECD!CH72</f>
        <v>74.0759356683101</v>
      </c>
      <c r="H79" s="12">
        <f t="shared" si="6"/>
        <v>1184.06776411721</v>
      </c>
      <c r="I79" s="12">
        <f t="shared" si="1"/>
        <v>4007.74840026261</v>
      </c>
      <c r="J79" s="11">
        <f>[2]OECD!Y72</f>
        <v>3556.43353654388</v>
      </c>
      <c r="K79" s="11">
        <f>[2]OECD!Z72</f>
        <v>1187.86000208206</v>
      </c>
      <c r="L79" s="11">
        <f>[2]OECD!AA72</f>
        <v>929.826869823091</v>
      </c>
      <c r="M79" s="11">
        <f>[2]OECD!AV72</f>
        <v>3458.27614379398</v>
      </c>
      <c r="N79" s="11">
        <f>[2]OECD!AW72</f>
        <v>1190.36852086569</v>
      </c>
      <c r="O79" s="11">
        <f>[2]OECD!AX72</f>
        <v>914.345595747604</v>
      </c>
      <c r="P79" s="14">
        <f>[2]OECD!BX72</f>
        <v>0.661167196377588</v>
      </c>
      <c r="Q79" s="14">
        <f>[2]OECD!BY72</f>
        <v>0.172024803936528</v>
      </c>
      <c r="R79" s="14">
        <f>[2]OECD!BZ72</f>
        <v>0.166807999685885</v>
      </c>
      <c r="S79" s="14">
        <f>[2]OECD!BR72</f>
        <v>0.0973016841842079</v>
      </c>
      <c r="T79" s="10">
        <f>[2]OECD!DR$7</f>
        <v>0.05</v>
      </c>
      <c r="U79" s="10">
        <f>[2]OECD!DS$7</f>
        <v>0.125</v>
      </c>
      <c r="V79" s="10">
        <f>[2]OECD!DT$7</f>
        <v>0.08</v>
      </c>
      <c r="W79" s="16">
        <f>[2]OECD!BM72</f>
        <v>-0.0185728250244376</v>
      </c>
      <c r="X79" s="16">
        <f>[2]OECD!BN72</f>
        <v>-0.0293255131964809</v>
      </c>
      <c r="Y79" s="16">
        <f>[2]OECD!BO72</f>
        <v>-0.0156402737047898</v>
      </c>
      <c r="Z79" s="11">
        <f>[2]Final!AL76/10</f>
        <v>6827.05656865948</v>
      </c>
      <c r="AA79" s="11">
        <f>[2]Final!AP76/10</f>
        <v>23615.7591158356</v>
      </c>
      <c r="AB79" s="10">
        <f>[2]Final!AS76</f>
        <v>1.122351786293</v>
      </c>
      <c r="AC79" s="10">
        <f>[2]Final!AT76</f>
        <v>71.2491813641883</v>
      </c>
      <c r="AD79" s="10">
        <f>[2]Final!AD76</f>
        <v>1.12575553629465</v>
      </c>
      <c r="AE79" s="10">
        <f>[2]Final!AF76</f>
        <v>73.6593657261035</v>
      </c>
      <c r="AF79" s="12">
        <f t="shared" si="7"/>
        <v>1177.40909641876</v>
      </c>
      <c r="AG79" s="12">
        <f t="shared" si="3"/>
        <v>3985.21061515853</v>
      </c>
      <c r="AH79" s="11">
        <f>[2]Final!AI76/10</f>
        <v>4297.58745493134</v>
      </c>
      <c r="AI79" s="11">
        <f>[2]Final!AJ76/10</f>
        <v>1415.90221468816</v>
      </c>
      <c r="AJ79" s="11">
        <f>[2]Final!AK76/10</f>
        <v>1113.56689903998</v>
      </c>
      <c r="AK79" s="11">
        <f>[2]Final!M76/10</f>
        <v>4548.32834768008</v>
      </c>
      <c r="AL79" s="11">
        <f>[2]Final!N76/10</f>
        <v>1743.53936427676</v>
      </c>
      <c r="AM79" s="11">
        <f>[2]Final!O76/10</f>
        <v>1268.77503369535</v>
      </c>
      <c r="AN79" s="14">
        <f>[2]Final!X76</f>
        <v>0.630259452106342</v>
      </c>
      <c r="AO79" s="14">
        <f>[2]Final!Y76</f>
        <v>0.197441351863215</v>
      </c>
      <c r="AP79" s="14">
        <f>[2]Final!Z76</f>
        <v>0.172299196030443</v>
      </c>
      <c r="AQ79" s="14">
        <f>[2]Final!Q76</f>
        <v>0.106339493029405</v>
      </c>
      <c r="AR79" s="10">
        <f>[2]Final!D76</f>
        <v>0.0199464142167298</v>
      </c>
      <c r="AS79" s="10">
        <f>[2]Final!E76</f>
        <v>0.0853838098251501</v>
      </c>
      <c r="AT79" s="10">
        <f>[2]Final!F76</f>
        <v>0.0465836222961573</v>
      </c>
      <c r="AU79" s="11">
        <f>[2]Final!AL176/10</f>
        <v>5660.49879780622</v>
      </c>
      <c r="AV79" s="11">
        <f>[2]Final!AP176/10</f>
        <v>19566.4280301153</v>
      </c>
      <c r="AW79" s="10">
        <f>[2]Final!AS176</f>
        <v>1.1200116426743</v>
      </c>
      <c r="AX79" s="10">
        <f>[2]Final!AT176</f>
        <v>71.2426211835452</v>
      </c>
      <c r="AY79" s="10">
        <f>[2]Final!AD176</f>
        <v>1.11973009557025</v>
      </c>
      <c r="AZ79" s="10">
        <f>[2]Final!AF176</f>
        <v>73.7496863844785</v>
      </c>
      <c r="BA79" s="12">
        <f t="shared" si="8"/>
        <v>1178.85282816579</v>
      </c>
      <c r="BB79" s="12">
        <f t="shared" si="5"/>
        <v>3990.09725575034</v>
      </c>
      <c r="BC79" s="11">
        <f>[2]Final!AI176/10</f>
        <v>3553.68028265828</v>
      </c>
      <c r="BD79" s="11">
        <f>[2]Final!AJ176/10</f>
        <v>1179.65270208828</v>
      </c>
      <c r="BE79" s="11">
        <f>[2]Final!AK176/10</f>
        <v>927.165813059662</v>
      </c>
      <c r="BF79" s="11">
        <f>[2]Final!M176/10</f>
        <v>3376.54940623801</v>
      </c>
      <c r="BG79" s="11">
        <f>[2]Final!N176/10</f>
        <v>1120.60906334794</v>
      </c>
      <c r="BH79" s="11">
        <f>[2]Final!O176/10</f>
        <v>879.930880800877</v>
      </c>
      <c r="BI79" s="14">
        <f>[2]Final!X176</f>
        <v>0.666543308623497</v>
      </c>
      <c r="BJ79" s="14">
        <f>[2]Final!Y176</f>
        <v>0.168278775085649</v>
      </c>
      <c r="BK79" s="14">
        <f>[2]Final!Z176</f>
        <v>0.165177916290854</v>
      </c>
      <c r="BL79" s="14">
        <f>[2]Final!Q176</f>
        <v>0.129462615477447</v>
      </c>
      <c r="BM79" s="10">
        <f>[2]Final!D176</f>
        <v>0.048750554664723</v>
      </c>
      <c r="BN79" s="10">
        <f>[2]Final!E176</f>
        <v>0.1270759429255</v>
      </c>
      <c r="BO79" s="10">
        <f>[2]Final!F176</f>
        <v>0.0792666657784077</v>
      </c>
      <c r="BP79" s="11">
        <f>[2]Data!$BB80/10</f>
        <v>8085.491</v>
      </c>
      <c r="BQ79" s="11">
        <f>[2]Data!$BD80/10</f>
        <v>3327.965</v>
      </c>
      <c r="BR79" s="21">
        <f>[2]Data!$CR80/10</f>
        <v>3518.52655474073</v>
      </c>
      <c r="BS79" s="22">
        <f>[2]Data!BP80</f>
        <v>3.38472891646587</v>
      </c>
      <c r="BT79" s="22">
        <f>[2]Data!BQ80</f>
        <v>3.98653322538146</v>
      </c>
      <c r="BU79" s="22">
        <f>[2]Data!BR80</f>
        <v>2.00452080460716</v>
      </c>
      <c r="BV79" s="22">
        <f>[2]Data!BS80</f>
        <v>3.27333588514527</v>
      </c>
      <c r="BW79" s="21">
        <f>[2]Data!$AZ80</f>
        <v>102.3</v>
      </c>
      <c r="BX79" s="10"/>
    </row>
    <row r="80" spans="1:76">
      <c r="A80" s="1">
        <v>2017</v>
      </c>
      <c r="B80" s="11">
        <f>[2]OECD!AB73</f>
        <v>6348.23072513996</v>
      </c>
      <c r="C80" s="11">
        <f>[2]OECD!EA73</f>
        <v>23106.3380522478</v>
      </c>
      <c r="D80" s="10">
        <f>[2]OECD!EH73</f>
        <v>1.11624669043792</v>
      </c>
      <c r="E80" s="10">
        <f>[2]OECD!EI73</f>
        <v>79.4691406969481</v>
      </c>
      <c r="F80" s="10">
        <f>[2]OECD!CG73</f>
        <v>1.12027149280018</v>
      </c>
      <c r="G80" s="10">
        <f>[2]OECD!CH73</f>
        <v>82.9851590317076</v>
      </c>
      <c r="H80" s="12">
        <f t="shared" si="6"/>
        <v>1326.47736168415</v>
      </c>
      <c r="I80" s="12">
        <f t="shared" ref="I80:I93" si="9">+H80*$BS80</f>
        <v>4727.72389613558</v>
      </c>
      <c r="J80" s="11">
        <f>[2]OECD!Y73</f>
        <v>3938.15717006115</v>
      </c>
      <c r="K80" s="11">
        <f>[2]OECD!Z73</f>
        <v>1345.05036756223</v>
      </c>
      <c r="L80" s="11">
        <f>[2]OECD!AA73</f>
        <v>1065.02318751657</v>
      </c>
      <c r="M80" s="11">
        <f>[2]OECD!AV73</f>
        <v>3843.37984954104</v>
      </c>
      <c r="N80" s="11">
        <f>[2]OECD!AW73</f>
        <v>1350.88553047696</v>
      </c>
      <c r="O80" s="11">
        <f>[2]OECD!AX73</f>
        <v>1038.98440486441</v>
      </c>
      <c r="P80" s="14">
        <f>[2]OECD!BX73</f>
        <v>0.597895622677689</v>
      </c>
      <c r="Q80" s="14">
        <f>[2]OECD!BY73</f>
        <v>0.196711210339549</v>
      </c>
      <c r="R80" s="14">
        <f>[2]OECD!BZ73</f>
        <v>0.205393166982762</v>
      </c>
      <c r="S80" s="14">
        <f>[2]OECD!BR73</f>
        <v>0.143166256730424</v>
      </c>
      <c r="T80" s="10">
        <f>[2]OECD!DR$7</f>
        <v>0.05</v>
      </c>
      <c r="U80" s="10">
        <f>[2]OECD!DS$7</f>
        <v>0.125</v>
      </c>
      <c r="V80" s="10">
        <f>[2]OECD!DT$7</f>
        <v>0.08</v>
      </c>
      <c r="W80" s="16">
        <f>[2]OECD!BM73</f>
        <v>0.0581280788177341</v>
      </c>
      <c r="X80" s="16">
        <f>[2]OECD!BN73</f>
        <v>-0.00591133004926114</v>
      </c>
      <c r="Y80" s="16">
        <f>[2]OECD!BO73</f>
        <v>-0.00394088669950743</v>
      </c>
      <c r="Z80" s="11">
        <f>[2]Final!AL77/10</f>
        <v>7652.22627784134</v>
      </c>
      <c r="AA80" s="11">
        <f>[2]Final!AP77/10</f>
        <v>27902.3067940557</v>
      </c>
      <c r="AB80" s="10">
        <f>[2]Final!AS77</f>
        <v>1.11869358030796</v>
      </c>
      <c r="AC80" s="10">
        <f>[2]Final!AT77</f>
        <v>79.7060017943153</v>
      </c>
      <c r="AD80" s="10">
        <f>[2]Final!AD77</f>
        <v>1.12575173013809</v>
      </c>
      <c r="AE80" s="10">
        <f>[2]Final!AF77</f>
        <v>82.9221584070355</v>
      </c>
      <c r="AF80" s="12">
        <f t="shared" si="7"/>
        <v>1325.47032737375</v>
      </c>
      <c r="AG80" s="12">
        <f t="shared" ref="AG80:AG93" si="10">+AF80*$BS80</f>
        <v>4724.13470546331</v>
      </c>
      <c r="AH80" s="11">
        <f>[2]Final!AI77/10</f>
        <v>4775.33370491674</v>
      </c>
      <c r="AI80" s="11">
        <f>[2]Final!AJ77/10</f>
        <v>1604.06672952594</v>
      </c>
      <c r="AJ80" s="11">
        <f>[2]Final!AK77/10</f>
        <v>1272.82584339866</v>
      </c>
      <c r="AK80" s="11">
        <f>[2]Final!M77/10</f>
        <v>5081.2305616507</v>
      </c>
      <c r="AL80" s="11">
        <f>[2]Final!N77/10</f>
        <v>1985.81450906248</v>
      </c>
      <c r="AM80" s="11">
        <f>[2]Final!O77/10</f>
        <v>1442.78745107698</v>
      </c>
      <c r="AN80" s="14">
        <f>[2]Final!X77</f>
        <v>0.544439886646938</v>
      </c>
      <c r="AO80" s="14">
        <f>[2]Final!Y77</f>
        <v>0.231639599645224</v>
      </c>
      <c r="AP80" s="14">
        <f>[2]Final!Z77</f>
        <v>0.223920513707838</v>
      </c>
      <c r="AQ80" s="14">
        <f>[2]Final!Q77</f>
        <v>0.145203448134819</v>
      </c>
      <c r="AR80" s="10">
        <f>[2]Final!D77</f>
        <v>0.020133959624629</v>
      </c>
      <c r="AS80" s="10">
        <f>[2]Final!E77</f>
        <v>0.0859606021457534</v>
      </c>
      <c r="AT80" s="10">
        <f>[2]Final!F77</f>
        <v>0.0463976482173502</v>
      </c>
      <c r="AU80" s="11">
        <f>[2]Final!AL177/10</f>
        <v>6332.58086345308</v>
      </c>
      <c r="AV80" s="11">
        <f>[2]Final!AP177/10</f>
        <v>23063.7000538994</v>
      </c>
      <c r="AW80" s="10">
        <f>[2]Final!AS177</f>
        <v>1.11622410035444</v>
      </c>
      <c r="AX80" s="10">
        <f>[2]Final!AT177</f>
        <v>79.5227307374947</v>
      </c>
      <c r="AY80" s="10">
        <f>[2]Final!AD177</f>
        <v>1.12004242317232</v>
      </c>
      <c r="AZ80" s="10">
        <f>[2]Final!AF177</f>
        <v>82.6027774462701</v>
      </c>
      <c r="BA80" s="12">
        <f t="shared" si="8"/>
        <v>1320.36517822236</v>
      </c>
      <c r="BB80" s="12">
        <f t="shared" ref="BB80:BB93" si="11">+BA80*$BS80</f>
        <v>4705.9393435721</v>
      </c>
      <c r="BC80" s="11">
        <f>[2]Final!AI177/10</f>
        <v>3935.03461968113</v>
      </c>
      <c r="BD80" s="11">
        <f>[2]Final!AJ177/10</f>
        <v>1335.5782976942</v>
      </c>
      <c r="BE80" s="11">
        <f>[2]Final!AK177/10</f>
        <v>1061.96794607775</v>
      </c>
      <c r="BF80" s="11">
        <f>[2]Final!M177/10</f>
        <v>3752.18588886589</v>
      </c>
      <c r="BG80" s="11">
        <f>[2]Final!N177/10</f>
        <v>1271.51764155711</v>
      </c>
      <c r="BH80" s="11">
        <f>[2]Final!O177/10</f>
        <v>1000.23185553337</v>
      </c>
      <c r="BI80" s="14">
        <f>[2]Final!X177</f>
        <v>0.609208833374835</v>
      </c>
      <c r="BJ80" s="14">
        <f>[2]Final!Y177</f>
        <v>0.189907984941378</v>
      </c>
      <c r="BK80" s="14">
        <f>[2]Final!Z177</f>
        <v>0.200883181683787</v>
      </c>
      <c r="BL80" s="14">
        <f>[2]Final!Q177</f>
        <v>0.166102419902442</v>
      </c>
      <c r="BM80" s="10">
        <f>[2]Final!D177</f>
        <v>0.0489292490613654</v>
      </c>
      <c r="BN80" s="10">
        <f>[2]Final!E177</f>
        <v>0.127379623851019</v>
      </c>
      <c r="BO80" s="10">
        <f>[2]Final!F177</f>
        <v>0.0786397907516819</v>
      </c>
      <c r="BP80" s="11">
        <f>[2]Data!$BB81/10</f>
        <v>8970.52</v>
      </c>
      <c r="BQ80" s="11">
        <f>[2]Data!$BD81/10</f>
        <v>3839.08</v>
      </c>
      <c r="BR80" s="21">
        <f>[2]Data!$CR81/10</f>
        <v>3853.52600121553</v>
      </c>
      <c r="BS80" s="22">
        <f>[2]Data!BP81</f>
        <v>3.56411954903856</v>
      </c>
      <c r="BT80" s="22">
        <f>[2]Data!BQ81</f>
        <v>4.28153668405969</v>
      </c>
      <c r="BU80" s="22">
        <f>[2]Data!BR81</f>
        <v>2.02256149184863</v>
      </c>
      <c r="BV80" s="22">
        <f>[2]Data!BS81</f>
        <v>3.30934257988186</v>
      </c>
      <c r="BW80" s="21">
        <f>[2]Data!$AZ81</f>
        <v>101.5</v>
      </c>
      <c r="BX80" s="10"/>
    </row>
    <row r="81" spans="1:76">
      <c r="A81" s="1">
        <v>2018</v>
      </c>
      <c r="B81" s="11" t="e">
        <f>[2]OECD!AB74</f>
        <v>#DIV/0!</v>
      </c>
      <c r="C81" s="11" t="e">
        <f>[2]OECD!EA74</f>
        <v>#DIV/0!</v>
      </c>
      <c r="D81" s="10" t="e">
        <f>[2]OECD!EH74</f>
        <v>#DIV/0!</v>
      </c>
      <c r="E81" s="10" t="e">
        <f>[2]OECD!EI74</f>
        <v>#DIV/0!</v>
      </c>
      <c r="F81" s="10" t="e">
        <f>[2]OECD!CG74</f>
        <v>#DIV/0!</v>
      </c>
      <c r="G81" s="10" t="e">
        <f>[2]OECD!CH74</f>
        <v>#DIV/0!</v>
      </c>
      <c r="H81" s="12" t="e">
        <f t="shared" si="6"/>
        <v>#DIV/0!</v>
      </c>
      <c r="I81" s="12" t="e">
        <f t="shared" si="9"/>
        <v>#DIV/0!</v>
      </c>
      <c r="J81" s="11" t="e">
        <f>[2]OECD!Y74</f>
        <v>#DIV/0!</v>
      </c>
      <c r="K81" s="11" t="e">
        <f>[2]OECD!Z74</f>
        <v>#DIV/0!</v>
      </c>
      <c r="L81" s="11" t="e">
        <f>[2]OECD!AA74</f>
        <v>#DIV/0!</v>
      </c>
      <c r="M81" s="11" t="e">
        <f>[2]OECD!AV74</f>
        <v>#DIV/0!</v>
      </c>
      <c r="N81" s="11" t="e">
        <f>[2]OECD!AW74</f>
        <v>#DIV/0!</v>
      </c>
      <c r="O81" s="11" t="e">
        <f>[2]OECD!AX74</f>
        <v>#DIV/0!</v>
      </c>
      <c r="P81" s="14" t="e">
        <f>[2]OECD!BX74</f>
        <v>#DIV/0!</v>
      </c>
      <c r="Q81" s="14" t="e">
        <f>[2]OECD!BY74</f>
        <v>#DIV/0!</v>
      </c>
      <c r="R81" s="14" t="e">
        <f>[2]OECD!BZ74</f>
        <v>#DIV/0!</v>
      </c>
      <c r="S81" s="14" t="e">
        <f>[2]OECD!BR74</f>
        <v>#DIV/0!</v>
      </c>
      <c r="T81" s="10">
        <f>[2]OECD!DR$7</f>
        <v>0.05</v>
      </c>
      <c r="U81" s="10">
        <f>[2]OECD!DS$7</f>
        <v>0.125</v>
      </c>
      <c r="V81" s="10">
        <f>[2]OECD!DT$7</f>
        <v>0.08</v>
      </c>
      <c r="W81" s="16">
        <f>[2]OECD!BM74</f>
        <v>0.0606653620352251</v>
      </c>
      <c r="X81" s="16">
        <f>[2]OECD!BN74</f>
        <v>-0.0107632093933463</v>
      </c>
      <c r="Y81" s="16">
        <f>[2]OECD!BO74</f>
        <v>-0.00880626223091985</v>
      </c>
      <c r="Z81" s="11" t="e">
        <f>[2]Final!AL78/10</f>
        <v>#DIV/0!</v>
      </c>
      <c r="AA81" s="11" t="e">
        <f>[2]Final!AP78/10</f>
        <v>#DIV/0!</v>
      </c>
      <c r="AB81" s="10" t="e">
        <f>[2]Final!AS78</f>
        <v>#DIV/0!</v>
      </c>
      <c r="AC81" s="10" t="e">
        <f>[2]Final!AT78</f>
        <v>#DIV/0!</v>
      </c>
      <c r="AD81" s="10" t="e">
        <f>[2]Final!AD78</f>
        <v>#DIV/0!</v>
      </c>
      <c r="AE81" s="10" t="e">
        <f>[2]Final!AF78</f>
        <v>#DIV/0!</v>
      </c>
      <c r="AF81" s="12" t="e">
        <f t="shared" si="7"/>
        <v>#DIV/0!</v>
      </c>
      <c r="AG81" s="12" t="e">
        <f t="shared" si="10"/>
        <v>#DIV/0!</v>
      </c>
      <c r="AH81" s="11" t="e">
        <f>[2]Final!AI78/10</f>
        <v>#DIV/0!</v>
      </c>
      <c r="AI81" s="11" t="e">
        <f>[2]Final!AJ78/10</f>
        <v>#DIV/0!</v>
      </c>
      <c r="AJ81" s="11" t="e">
        <f>[2]Final!AK78/10</f>
        <v>#DIV/0!</v>
      </c>
      <c r="AK81" s="11" t="e">
        <f>[2]Final!M78/10</f>
        <v>#DIV/0!</v>
      </c>
      <c r="AL81" s="11" t="e">
        <f>[2]Final!N78/10</f>
        <v>#DIV/0!</v>
      </c>
      <c r="AM81" s="11" t="e">
        <f>[2]Final!O78/10</f>
        <v>#DIV/0!</v>
      </c>
      <c r="AN81" s="14" t="e">
        <f>[2]Final!X78</f>
        <v>#DIV/0!</v>
      </c>
      <c r="AO81" s="14" t="e">
        <f>[2]Final!Y78</f>
        <v>#DIV/0!</v>
      </c>
      <c r="AP81" s="14" t="e">
        <f>[2]Final!Z78</f>
        <v>#DIV/0!</v>
      </c>
      <c r="AQ81" s="14" t="e">
        <f>[2]Final!Q78</f>
        <v>#DIV/0!</v>
      </c>
      <c r="AR81" s="10" t="e">
        <f>[2]Final!D78</f>
        <v>#DIV/0!</v>
      </c>
      <c r="AS81" s="10" t="e">
        <f>[2]Final!E78</f>
        <v>#DIV/0!</v>
      </c>
      <c r="AT81" s="10" t="e">
        <f>[2]Final!F78</f>
        <v>#DIV/0!</v>
      </c>
      <c r="AU81" s="11" t="e">
        <f>[2]Final!AL178/10</f>
        <v>#DIV/0!</v>
      </c>
      <c r="AV81" s="11" t="e">
        <f>[2]Final!AP178/10</f>
        <v>#DIV/0!</v>
      </c>
      <c r="AW81" s="10" t="e">
        <f>[2]Final!AS178</f>
        <v>#DIV/0!</v>
      </c>
      <c r="AX81" s="10" t="e">
        <f>[2]Final!AT178</f>
        <v>#DIV/0!</v>
      </c>
      <c r="AY81" s="10" t="e">
        <f>[2]Final!AD178</f>
        <v>#DIV/0!</v>
      </c>
      <c r="AZ81" s="10" t="e">
        <f>[2]Final!AF178</f>
        <v>#DIV/0!</v>
      </c>
      <c r="BA81" s="12" t="e">
        <f t="shared" si="8"/>
        <v>#DIV/0!</v>
      </c>
      <c r="BB81" s="12" t="e">
        <f t="shared" si="11"/>
        <v>#DIV/0!</v>
      </c>
      <c r="BC81" s="11" t="e">
        <f>[2]Final!AI178/10</f>
        <v>#DIV/0!</v>
      </c>
      <c r="BD81" s="11" t="e">
        <f>[2]Final!AJ178/10</f>
        <v>#DIV/0!</v>
      </c>
      <c r="BE81" s="11" t="e">
        <f>[2]Final!AK178/10</f>
        <v>#DIV/0!</v>
      </c>
      <c r="BF81" s="11" t="e">
        <f>[2]Final!M178/10</f>
        <v>#DIV/0!</v>
      </c>
      <c r="BG81" s="11" t="e">
        <f>[2]Final!N178/10</f>
        <v>#DIV/0!</v>
      </c>
      <c r="BH81" s="11" t="e">
        <f>[2]Final!O178/10</f>
        <v>#DIV/0!</v>
      </c>
      <c r="BI81" s="14" t="e">
        <f>[2]Final!X178</f>
        <v>#DIV/0!</v>
      </c>
      <c r="BJ81" s="14" t="e">
        <f>[2]Final!Y178</f>
        <v>#DIV/0!</v>
      </c>
      <c r="BK81" s="14" t="e">
        <f>[2]Final!Z178</f>
        <v>#DIV/0!</v>
      </c>
      <c r="BL81" s="14" t="e">
        <f>[2]Final!Q178</f>
        <v>#DIV/0!</v>
      </c>
      <c r="BM81" s="10" t="e">
        <f>[2]Final!D178</f>
        <v>#DIV/0!</v>
      </c>
      <c r="BN81" s="10" t="e">
        <f>[2]Final!E178</f>
        <v>#DIV/0!</v>
      </c>
      <c r="BO81" s="10" t="e">
        <f>[2]Final!F178</f>
        <v>#DIV/0!</v>
      </c>
      <c r="BP81" s="11">
        <f>[2]Data!$BB82/10</f>
        <v>0</v>
      </c>
      <c r="BQ81" s="11">
        <f>[2]Data!$BD82/10</f>
        <v>0</v>
      </c>
      <c r="BR81" s="21" t="e">
        <f>[2]Data!$CR82/10</f>
        <v>#DIV/0!</v>
      </c>
      <c r="BS81" s="22">
        <f>[2]Data!BP82</f>
        <v>3.78509496107896</v>
      </c>
      <c r="BT81" s="22">
        <f>[2]Data!BQ82</f>
        <v>4.6411857655207</v>
      </c>
      <c r="BU81" s="22">
        <f>[2]Data!BR82</f>
        <v>2.04480966825896</v>
      </c>
      <c r="BV81" s="22">
        <f>[2]Data!BS82</f>
        <v>3.35236403342033</v>
      </c>
      <c r="BW81" s="21">
        <f>[2]Data!$AZ82</f>
        <v>102.2</v>
      </c>
      <c r="BX81" s="10"/>
    </row>
    <row r="82" spans="1:76">
      <c r="A82" s="1">
        <v>2019</v>
      </c>
      <c r="B82" s="11" t="e">
        <f>[2]OECD!AB75</f>
        <v>#DIV/0!</v>
      </c>
      <c r="C82" s="11" t="e">
        <f>[2]OECD!EA75</f>
        <v>#DIV/0!</v>
      </c>
      <c r="D82" s="10" t="e">
        <f>[2]OECD!EH75</f>
        <v>#DIV/0!</v>
      </c>
      <c r="E82" s="10" t="e">
        <f>[2]OECD!EI75</f>
        <v>#DIV/0!</v>
      </c>
      <c r="F82" s="10" t="e">
        <f>[2]OECD!CG75</f>
        <v>#DIV/0!</v>
      </c>
      <c r="G82" s="10" t="e">
        <f>[2]OECD!CH75</f>
        <v>#DIV/0!</v>
      </c>
      <c r="H82" s="12" t="e">
        <f t="shared" si="6"/>
        <v>#DIV/0!</v>
      </c>
      <c r="I82" s="12" t="e">
        <f t="shared" si="9"/>
        <v>#DIV/0!</v>
      </c>
      <c r="J82" s="11" t="e">
        <f>[2]OECD!Y75</f>
        <v>#DIV/0!</v>
      </c>
      <c r="K82" s="11" t="e">
        <f>[2]OECD!Z75</f>
        <v>#DIV/0!</v>
      </c>
      <c r="L82" s="11" t="e">
        <f>[2]OECD!AA75</f>
        <v>#DIV/0!</v>
      </c>
      <c r="M82" s="11" t="e">
        <f>[2]OECD!AV75</f>
        <v>#DIV/0!</v>
      </c>
      <c r="N82" s="11" t="e">
        <f>[2]OECD!AW75</f>
        <v>#DIV/0!</v>
      </c>
      <c r="O82" s="11" t="e">
        <f>[2]OECD!AX75</f>
        <v>#DIV/0!</v>
      </c>
      <c r="P82" s="14" t="e">
        <f>[2]OECD!BX75</f>
        <v>#DIV/0!</v>
      </c>
      <c r="Q82" s="14" t="e">
        <f>[2]OECD!BY75</f>
        <v>#DIV/0!</v>
      </c>
      <c r="R82" s="14" t="e">
        <f>[2]OECD!BZ75</f>
        <v>#DIV/0!</v>
      </c>
      <c r="S82" s="14" t="e">
        <f>[2]OECD!BR75</f>
        <v>#DIV/0!</v>
      </c>
      <c r="T82" s="10">
        <f>[2]OECD!DR$7</f>
        <v>0.05</v>
      </c>
      <c r="U82" s="10">
        <f>[2]OECD!DS$7</f>
        <v>0.125</v>
      </c>
      <c r="V82" s="10">
        <f>[2]OECD!DT$7</f>
        <v>0.08</v>
      </c>
      <c r="W82" s="16">
        <f>[2]OECD!BM75</f>
        <v>0.0087040618955514</v>
      </c>
      <c r="X82" s="16">
        <f>[2]OECD!BN75</f>
        <v>-0.0299806576402323</v>
      </c>
      <c r="Y82" s="16">
        <f>[2]OECD!BO75</f>
        <v>0.0280464216634428</v>
      </c>
      <c r="Z82" s="11" t="e">
        <f>[2]Final!AL79/10</f>
        <v>#DIV/0!</v>
      </c>
      <c r="AA82" s="11" t="e">
        <f>[2]Final!AP79/10</f>
        <v>#DIV/0!</v>
      </c>
      <c r="AB82" s="10" t="e">
        <f>[2]Final!AS79</f>
        <v>#DIV/0!</v>
      </c>
      <c r="AC82" s="10" t="e">
        <f>[2]Final!AT79</f>
        <v>#DIV/0!</v>
      </c>
      <c r="AD82" s="10" t="e">
        <f>[2]Final!AD79</f>
        <v>#DIV/0!</v>
      </c>
      <c r="AE82" s="10" t="e">
        <f>[2]Final!AF79</f>
        <v>#DIV/0!</v>
      </c>
      <c r="AF82" s="12" t="e">
        <f t="shared" si="7"/>
        <v>#DIV/0!</v>
      </c>
      <c r="AG82" s="12" t="e">
        <f t="shared" si="10"/>
        <v>#DIV/0!</v>
      </c>
      <c r="AH82" s="11" t="e">
        <f>[2]Final!AI79/10</f>
        <v>#DIV/0!</v>
      </c>
      <c r="AI82" s="11" t="e">
        <f>[2]Final!AJ79/10</f>
        <v>#DIV/0!</v>
      </c>
      <c r="AJ82" s="11" t="e">
        <f>[2]Final!AK79/10</f>
        <v>#DIV/0!</v>
      </c>
      <c r="AK82" s="11" t="e">
        <f>[2]Final!M79/10</f>
        <v>#DIV/0!</v>
      </c>
      <c r="AL82" s="11" t="e">
        <f>[2]Final!N79/10</f>
        <v>#DIV/0!</v>
      </c>
      <c r="AM82" s="11" t="e">
        <f>[2]Final!O79/10</f>
        <v>#DIV/0!</v>
      </c>
      <c r="AN82" s="14" t="e">
        <f>[2]Final!X79</f>
        <v>#DIV/0!</v>
      </c>
      <c r="AO82" s="14" t="e">
        <f>[2]Final!Y79</f>
        <v>#DIV/0!</v>
      </c>
      <c r="AP82" s="14" t="e">
        <f>[2]Final!Z79</f>
        <v>#DIV/0!</v>
      </c>
      <c r="AQ82" s="14" t="e">
        <f>[2]Final!Q79</f>
        <v>#DIV/0!</v>
      </c>
      <c r="AR82" s="10" t="e">
        <f>[2]Final!D79</f>
        <v>#DIV/0!</v>
      </c>
      <c r="AS82" s="10" t="e">
        <f>[2]Final!E79</f>
        <v>#DIV/0!</v>
      </c>
      <c r="AT82" s="10" t="e">
        <f>[2]Final!F79</f>
        <v>#DIV/0!</v>
      </c>
      <c r="AU82" s="11" t="e">
        <f>[2]Final!AL179/10</f>
        <v>#DIV/0!</v>
      </c>
      <c r="AV82" s="11" t="e">
        <f>[2]Final!AP179/10</f>
        <v>#DIV/0!</v>
      </c>
      <c r="AW82" s="10" t="e">
        <f>[2]Final!AS179</f>
        <v>#DIV/0!</v>
      </c>
      <c r="AX82" s="10" t="e">
        <f>[2]Final!AT179</f>
        <v>#DIV/0!</v>
      </c>
      <c r="AY82" s="10" t="e">
        <f>[2]Final!AD179</f>
        <v>#DIV/0!</v>
      </c>
      <c r="AZ82" s="10" t="e">
        <f>[2]Final!AF179</f>
        <v>#DIV/0!</v>
      </c>
      <c r="BA82" s="12" t="e">
        <f t="shared" si="8"/>
        <v>#DIV/0!</v>
      </c>
      <c r="BB82" s="12" t="e">
        <f t="shared" si="11"/>
        <v>#DIV/0!</v>
      </c>
      <c r="BC82" s="11" t="e">
        <f>[2]Final!AI179/10</f>
        <v>#DIV/0!</v>
      </c>
      <c r="BD82" s="11" t="e">
        <f>[2]Final!AJ179/10</f>
        <v>#DIV/0!</v>
      </c>
      <c r="BE82" s="11" t="e">
        <f>[2]Final!AK179/10</f>
        <v>#DIV/0!</v>
      </c>
      <c r="BF82" s="11" t="e">
        <f>[2]Final!M179/10</f>
        <v>#DIV/0!</v>
      </c>
      <c r="BG82" s="11" t="e">
        <f>[2]Final!N179/10</f>
        <v>#DIV/0!</v>
      </c>
      <c r="BH82" s="11" t="e">
        <f>[2]Final!O179/10</f>
        <v>#DIV/0!</v>
      </c>
      <c r="BI82" s="14" t="e">
        <f>[2]Final!X179</f>
        <v>#DIV/0!</v>
      </c>
      <c r="BJ82" s="14" t="e">
        <f>[2]Final!Y179</f>
        <v>#DIV/0!</v>
      </c>
      <c r="BK82" s="14" t="e">
        <f>[2]Final!Z179</f>
        <v>#DIV/0!</v>
      </c>
      <c r="BL82" s="14" t="e">
        <f>[2]Final!Q179</f>
        <v>#DIV/0!</v>
      </c>
      <c r="BM82" s="10" t="e">
        <f>[2]Final!D179</f>
        <v>#DIV/0!</v>
      </c>
      <c r="BN82" s="10" t="e">
        <f>[2]Final!E179</f>
        <v>#DIV/0!</v>
      </c>
      <c r="BO82" s="10" t="e">
        <f>[2]Final!F179</f>
        <v>#DIV/0!</v>
      </c>
      <c r="BP82" s="11">
        <f>[2]Data!$BB83/10</f>
        <v>0</v>
      </c>
      <c r="BQ82" s="11">
        <f>[2]Data!$BD83/10</f>
        <v>0</v>
      </c>
      <c r="BR82" s="21" t="e">
        <f>[2]Data!$CR83/10</f>
        <v>#DIV/0!</v>
      </c>
      <c r="BS82" s="22">
        <f>[2]Data!BP83</f>
        <v>3.94406894944427</v>
      </c>
      <c r="BT82" s="22">
        <f>[2]Data!BQ83</f>
        <v>4.84075675343809</v>
      </c>
      <c r="BU82" s="22">
        <f>[2]Data!BR83</f>
        <v>2.05094409726374</v>
      </c>
      <c r="BV82" s="22">
        <f>[2]Data!BS83</f>
        <v>3.56356296752581</v>
      </c>
      <c r="BW82" s="21">
        <f>[2]Data!$AZ83</f>
        <v>103.4</v>
      </c>
      <c r="BX82" s="10"/>
    </row>
    <row r="83" spans="1:76">
      <c r="A83" s="1">
        <v>2020</v>
      </c>
      <c r="B83" s="11" t="e">
        <f>[2]OECD!AB76</f>
        <v>#DIV/0!</v>
      </c>
      <c r="C83" s="11" t="e">
        <f>[2]OECD!EA76</f>
        <v>#DIV/0!</v>
      </c>
      <c r="D83" s="10" t="e">
        <f>[2]OECD!EH76</f>
        <v>#DIV/0!</v>
      </c>
      <c r="E83" s="10" t="e">
        <f>[2]OECD!EI76</f>
        <v>#DIV/0!</v>
      </c>
      <c r="F83" s="10" t="e">
        <f>[2]OECD!CG76</f>
        <v>#DIV/0!</v>
      </c>
      <c r="G83" s="10" t="e">
        <f>[2]OECD!CH76</f>
        <v>#DIV/0!</v>
      </c>
      <c r="H83" s="12" t="e">
        <f t="shared" si="6"/>
        <v>#DIV/0!</v>
      </c>
      <c r="I83" s="12" t="e">
        <f t="shared" si="9"/>
        <v>#DIV/0!</v>
      </c>
      <c r="J83" s="11" t="e">
        <f>[2]OECD!Y76</f>
        <v>#DIV/0!</v>
      </c>
      <c r="K83" s="11" t="e">
        <f>[2]OECD!Z76</f>
        <v>#DIV/0!</v>
      </c>
      <c r="L83" s="11" t="e">
        <f>[2]OECD!AA76</f>
        <v>#DIV/0!</v>
      </c>
      <c r="M83" s="11" t="e">
        <f>[2]OECD!AV76</f>
        <v>#DIV/0!</v>
      </c>
      <c r="N83" s="11" t="e">
        <f>[2]OECD!AW76</f>
        <v>#DIV/0!</v>
      </c>
      <c r="O83" s="11" t="e">
        <f>[2]OECD!AX76</f>
        <v>#DIV/0!</v>
      </c>
      <c r="P83" s="14" t="e">
        <f>[2]OECD!BX76</f>
        <v>#DIV/0!</v>
      </c>
      <c r="Q83" s="14" t="e">
        <f>[2]OECD!BY76</f>
        <v>#DIV/0!</v>
      </c>
      <c r="R83" s="14" t="e">
        <f>[2]OECD!BZ76</f>
        <v>#DIV/0!</v>
      </c>
      <c r="S83" s="14" t="e">
        <f>[2]OECD!BR76</f>
        <v>#DIV/0!</v>
      </c>
      <c r="T83" s="10">
        <f>[2]OECD!DR$7</f>
        <v>0.05</v>
      </c>
      <c r="U83" s="10">
        <f>[2]OECD!DS$7</f>
        <v>0.125</v>
      </c>
      <c r="V83" s="10">
        <f>[2]OECD!DT$7</f>
        <v>0.08</v>
      </c>
      <c r="W83" s="16">
        <f>[2]OECD!BM76</f>
        <v>-1</v>
      </c>
      <c r="X83" s="16">
        <f>[2]OECD!BN76</f>
        <v>-1</v>
      </c>
      <c r="Y83" s="16">
        <f>[2]OECD!BO76</f>
        <v>-1</v>
      </c>
      <c r="Z83" s="11" t="e">
        <f>[2]Final!AL80/10</f>
        <v>#DIV/0!</v>
      </c>
      <c r="AA83" s="11" t="e">
        <f>[2]Final!AP80/10</f>
        <v>#DIV/0!</v>
      </c>
      <c r="AB83" s="10" t="e">
        <f>[2]Final!AS80</f>
        <v>#DIV/0!</v>
      </c>
      <c r="AC83" s="10" t="e">
        <f>[2]Final!AT80</f>
        <v>#DIV/0!</v>
      </c>
      <c r="AD83" s="10" t="e">
        <f>[2]Final!AD80</f>
        <v>#DIV/0!</v>
      </c>
      <c r="AE83" s="10" t="e">
        <f>[2]Final!AF80</f>
        <v>#DIV/0!</v>
      </c>
      <c r="AF83" s="12" t="e">
        <f t="shared" si="7"/>
        <v>#DIV/0!</v>
      </c>
      <c r="AG83" s="12" t="e">
        <f t="shared" si="10"/>
        <v>#DIV/0!</v>
      </c>
      <c r="AH83" s="11" t="e">
        <f>[2]Final!AI80/10</f>
        <v>#DIV/0!</v>
      </c>
      <c r="AI83" s="11" t="e">
        <f>[2]Final!AJ80/10</f>
        <v>#DIV/0!</v>
      </c>
      <c r="AJ83" s="11" t="e">
        <f>[2]Final!AK80/10</f>
        <v>#DIV/0!</v>
      </c>
      <c r="AK83" s="11" t="e">
        <f>[2]Final!M80/10</f>
        <v>#DIV/0!</v>
      </c>
      <c r="AL83" s="11" t="e">
        <f>[2]Final!N80/10</f>
        <v>#DIV/0!</v>
      </c>
      <c r="AM83" s="11" t="e">
        <f>[2]Final!O80/10</f>
        <v>#DIV/0!</v>
      </c>
      <c r="AN83" s="14" t="e">
        <f>[2]Final!X80</f>
        <v>#DIV/0!</v>
      </c>
      <c r="AO83" s="14" t="e">
        <f>[2]Final!Y80</f>
        <v>#DIV/0!</v>
      </c>
      <c r="AP83" s="14" t="e">
        <f>[2]Final!Z80</f>
        <v>#DIV/0!</v>
      </c>
      <c r="AQ83" s="14" t="e">
        <f>[2]Final!Q80</f>
        <v>#DIV/0!</v>
      </c>
      <c r="AR83" s="10" t="e">
        <f>[2]Final!D80</f>
        <v>#DIV/0!</v>
      </c>
      <c r="AS83" s="10" t="e">
        <f>[2]Final!E80</f>
        <v>#DIV/0!</v>
      </c>
      <c r="AT83" s="10" t="e">
        <f>[2]Final!F80</f>
        <v>#DIV/0!</v>
      </c>
      <c r="AU83" s="11" t="e">
        <f>[2]Final!AL180/10</f>
        <v>#DIV/0!</v>
      </c>
      <c r="AV83" s="11" t="e">
        <f>[2]Final!AP180/10</f>
        <v>#DIV/0!</v>
      </c>
      <c r="AW83" s="10" t="e">
        <f>[2]Final!AS180</f>
        <v>#DIV/0!</v>
      </c>
      <c r="AX83" s="10" t="e">
        <f>[2]Final!AT180</f>
        <v>#DIV/0!</v>
      </c>
      <c r="AY83" s="10" t="e">
        <f>[2]Final!AD180</f>
        <v>#DIV/0!</v>
      </c>
      <c r="AZ83" s="10" t="e">
        <f>[2]Final!AF180</f>
        <v>#DIV/0!</v>
      </c>
      <c r="BA83" s="12" t="e">
        <f t="shared" si="8"/>
        <v>#DIV/0!</v>
      </c>
      <c r="BB83" s="12" t="e">
        <f t="shared" si="11"/>
        <v>#DIV/0!</v>
      </c>
      <c r="BC83" s="11" t="e">
        <f>[2]Final!AI180/10</f>
        <v>#DIV/0!</v>
      </c>
      <c r="BD83" s="11" t="e">
        <f>[2]Final!AJ180/10</f>
        <v>#DIV/0!</v>
      </c>
      <c r="BE83" s="11" t="e">
        <f>[2]Final!AK180/10</f>
        <v>#DIV/0!</v>
      </c>
      <c r="BF83" s="11" t="e">
        <f>[2]Final!M180/10</f>
        <v>#DIV/0!</v>
      </c>
      <c r="BG83" s="11" t="e">
        <f>[2]Final!N180/10</f>
        <v>#DIV/0!</v>
      </c>
      <c r="BH83" s="11" t="e">
        <f>[2]Final!O180/10</f>
        <v>#DIV/0!</v>
      </c>
      <c r="BI83" s="14" t="e">
        <f>[2]Final!X180</f>
        <v>#DIV/0!</v>
      </c>
      <c r="BJ83" s="14" t="e">
        <f>[2]Final!Y180</f>
        <v>#DIV/0!</v>
      </c>
      <c r="BK83" s="14" t="e">
        <f>[2]Final!Z180</f>
        <v>#DIV/0!</v>
      </c>
      <c r="BL83" s="14" t="e">
        <f>[2]Final!Q180</f>
        <v>#DIV/0!</v>
      </c>
      <c r="BM83" s="10" t="e">
        <f>[2]Final!D180</f>
        <v>#DIV/0!</v>
      </c>
      <c r="BN83" s="10" t="e">
        <f>[2]Final!E180</f>
        <v>#DIV/0!</v>
      </c>
      <c r="BO83" s="10" t="e">
        <f>[2]Final!F180</f>
        <v>#DIV/0!</v>
      </c>
      <c r="BP83" s="11">
        <f>[2]Data!$BB84/10</f>
        <v>0</v>
      </c>
      <c r="BQ83" s="11">
        <f>[2]Data!$BD84/10</f>
        <v>0</v>
      </c>
      <c r="BR83" s="21" t="e">
        <f>[2]Data!$CR84/10</f>
        <v>#DIV/0!</v>
      </c>
      <c r="BS83" s="22">
        <f>[2]Data!BP84</f>
        <v>0</v>
      </c>
      <c r="BT83" s="22">
        <f>[2]Data!BQ84</f>
        <v>0</v>
      </c>
      <c r="BU83" s="22">
        <f>[2]Data!BR84</f>
        <v>0</v>
      </c>
      <c r="BV83" s="22">
        <f>[2]Data!BS84</f>
        <v>0</v>
      </c>
      <c r="BW83" s="21">
        <f>[2]Data!$AZ84</f>
        <v>102.6</v>
      </c>
      <c r="BX83" s="10"/>
    </row>
    <row r="84" spans="1:76">
      <c r="A84" s="1">
        <v>2021</v>
      </c>
      <c r="B84" s="11" t="e">
        <f>[2]OECD!AB77</f>
        <v>#DIV/0!</v>
      </c>
      <c r="C84" s="11" t="e">
        <f>[2]OECD!EA77</f>
        <v>#DIV/0!</v>
      </c>
      <c r="D84" s="10" t="e">
        <f>[2]OECD!EH77</f>
        <v>#DIV/0!</v>
      </c>
      <c r="E84" s="10" t="e">
        <f>[2]OECD!EI77</f>
        <v>#DIV/0!</v>
      </c>
      <c r="F84" s="10" t="e">
        <f>[2]OECD!CG77</f>
        <v>#DIV/0!</v>
      </c>
      <c r="G84" s="10" t="e">
        <f>[2]OECD!CH77</f>
        <v>#DIV/0!</v>
      </c>
      <c r="H84" s="12" t="e">
        <f t="shared" si="6"/>
        <v>#DIV/0!</v>
      </c>
      <c r="I84" s="12" t="e">
        <f t="shared" si="9"/>
        <v>#DIV/0!</v>
      </c>
      <c r="J84" s="11" t="e">
        <f>[2]OECD!Y77</f>
        <v>#DIV/0!</v>
      </c>
      <c r="K84" s="11" t="e">
        <f>[2]OECD!Z77</f>
        <v>#DIV/0!</v>
      </c>
      <c r="L84" s="11" t="e">
        <f>[2]OECD!AA77</f>
        <v>#DIV/0!</v>
      </c>
      <c r="M84" s="11" t="e">
        <f>[2]OECD!AV77</f>
        <v>#DIV/0!</v>
      </c>
      <c r="N84" s="11" t="e">
        <f>[2]OECD!AW77</f>
        <v>#DIV/0!</v>
      </c>
      <c r="O84" s="11" t="e">
        <f>[2]OECD!AX77</f>
        <v>#DIV/0!</v>
      </c>
      <c r="P84" s="14" t="e">
        <f>[2]OECD!BX77</f>
        <v>#DIV/0!</v>
      </c>
      <c r="Q84" s="14" t="e">
        <f>[2]OECD!BY77</f>
        <v>#DIV/0!</v>
      </c>
      <c r="R84" s="14" t="e">
        <f>[2]OECD!BZ77</f>
        <v>#DIV/0!</v>
      </c>
      <c r="S84" s="14" t="e">
        <f>[2]OECD!BR77</f>
        <v>#DIV/0!</v>
      </c>
      <c r="T84" s="10">
        <f>[2]OECD!DR$7</f>
        <v>0.05</v>
      </c>
      <c r="U84" s="10">
        <f>[2]OECD!DS$7</f>
        <v>0.125</v>
      </c>
      <c r="V84" s="10">
        <f>[2]OECD!DT$7</f>
        <v>0.08</v>
      </c>
      <c r="W84" s="16" t="e">
        <f>[2]OECD!BM77</f>
        <v>#DIV/0!</v>
      </c>
      <c r="X84" s="16" t="e">
        <f>[2]OECD!BN77</f>
        <v>#DIV/0!</v>
      </c>
      <c r="Y84" s="16" t="e">
        <f>[2]OECD!BO77</f>
        <v>#DIV/0!</v>
      </c>
      <c r="Z84" s="11" t="e">
        <f>[2]Final!AL81/10</f>
        <v>#DIV/0!</v>
      </c>
      <c r="AA84" s="11" t="e">
        <f>[2]Final!AP81/10</f>
        <v>#DIV/0!</v>
      </c>
      <c r="AB84" s="10" t="e">
        <f>[2]Final!AS81</f>
        <v>#DIV/0!</v>
      </c>
      <c r="AC84" s="10" t="e">
        <f>[2]Final!AT81</f>
        <v>#DIV/0!</v>
      </c>
      <c r="AD84" s="10" t="e">
        <f>[2]Final!AD81</f>
        <v>#DIV/0!</v>
      </c>
      <c r="AE84" s="10" t="e">
        <f>[2]Final!AF81</f>
        <v>#DIV/0!</v>
      </c>
      <c r="AF84" s="12" t="e">
        <f t="shared" si="7"/>
        <v>#DIV/0!</v>
      </c>
      <c r="AG84" s="12" t="e">
        <f t="shared" si="10"/>
        <v>#DIV/0!</v>
      </c>
      <c r="AH84" s="11" t="e">
        <f>[2]Final!AI81/10</f>
        <v>#DIV/0!</v>
      </c>
      <c r="AI84" s="11" t="e">
        <f>[2]Final!AJ81/10</f>
        <v>#DIV/0!</v>
      </c>
      <c r="AJ84" s="11" t="e">
        <f>[2]Final!AK81/10</f>
        <v>#DIV/0!</v>
      </c>
      <c r="AK84" s="11" t="e">
        <f>[2]Final!M81/10</f>
        <v>#DIV/0!</v>
      </c>
      <c r="AL84" s="11" t="e">
        <f>[2]Final!N81/10</f>
        <v>#DIV/0!</v>
      </c>
      <c r="AM84" s="11" t="e">
        <f>[2]Final!O81/10</f>
        <v>#DIV/0!</v>
      </c>
      <c r="AN84" s="14" t="e">
        <f>[2]Final!X81</f>
        <v>#DIV/0!</v>
      </c>
      <c r="AO84" s="14" t="e">
        <f>[2]Final!Y81</f>
        <v>#DIV/0!</v>
      </c>
      <c r="AP84" s="14" t="e">
        <f>[2]Final!Z81</f>
        <v>#DIV/0!</v>
      </c>
      <c r="AQ84" s="14" t="e">
        <f>[2]Final!Q81</f>
        <v>#DIV/0!</v>
      </c>
      <c r="AR84" s="10" t="e">
        <f>[2]Final!D81</f>
        <v>#DIV/0!</v>
      </c>
      <c r="AS84" s="10" t="e">
        <f>[2]Final!E81</f>
        <v>#DIV/0!</v>
      </c>
      <c r="AT84" s="10" t="e">
        <f>[2]Final!F81</f>
        <v>#DIV/0!</v>
      </c>
      <c r="AU84" s="11" t="e">
        <f>[2]Final!AL181/10</f>
        <v>#DIV/0!</v>
      </c>
      <c r="AV84" s="11" t="e">
        <f>[2]Final!AP181/10</f>
        <v>#DIV/0!</v>
      </c>
      <c r="AW84" s="10" t="e">
        <f>[2]Final!AS181</f>
        <v>#DIV/0!</v>
      </c>
      <c r="AX84" s="10" t="e">
        <f>[2]Final!AT181</f>
        <v>#DIV/0!</v>
      </c>
      <c r="AY84" s="10" t="e">
        <f>[2]Final!AD181</f>
        <v>#DIV/0!</v>
      </c>
      <c r="AZ84" s="10" t="e">
        <f>[2]Final!AF181</f>
        <v>#DIV/0!</v>
      </c>
      <c r="BA84" s="12" t="e">
        <f t="shared" si="8"/>
        <v>#DIV/0!</v>
      </c>
      <c r="BB84" s="12" t="e">
        <f t="shared" si="11"/>
        <v>#DIV/0!</v>
      </c>
      <c r="BC84" s="11" t="e">
        <f>[2]Final!AI181/10</f>
        <v>#DIV/0!</v>
      </c>
      <c r="BD84" s="11" t="e">
        <f>[2]Final!AJ181/10</f>
        <v>#DIV/0!</v>
      </c>
      <c r="BE84" s="11" t="e">
        <f>[2]Final!AK181/10</f>
        <v>#DIV/0!</v>
      </c>
      <c r="BF84" s="11" t="e">
        <f>[2]Final!M181/10</f>
        <v>#DIV/0!</v>
      </c>
      <c r="BG84" s="11" t="e">
        <f>[2]Final!N181/10</f>
        <v>#DIV/0!</v>
      </c>
      <c r="BH84" s="11" t="e">
        <f>[2]Final!O181/10</f>
        <v>#DIV/0!</v>
      </c>
      <c r="BI84" s="14" t="e">
        <f>[2]Final!X181</f>
        <v>#DIV/0!</v>
      </c>
      <c r="BJ84" s="14" t="e">
        <f>[2]Final!Y181</f>
        <v>#DIV/0!</v>
      </c>
      <c r="BK84" s="14" t="e">
        <f>[2]Final!Z181</f>
        <v>#DIV/0!</v>
      </c>
      <c r="BL84" s="14" t="e">
        <f>[2]Final!Q181</f>
        <v>#DIV/0!</v>
      </c>
      <c r="BM84" s="10" t="e">
        <f>[2]Final!D181</f>
        <v>#DIV/0!</v>
      </c>
      <c r="BN84" s="10" t="e">
        <f>[2]Final!E181</f>
        <v>#DIV/0!</v>
      </c>
      <c r="BO84" s="10" t="e">
        <f>[2]Final!F181</f>
        <v>#DIV/0!</v>
      </c>
      <c r="BP84" s="11">
        <f>[2]Data!$BB85/10</f>
        <v>0</v>
      </c>
      <c r="BQ84" s="11">
        <f>[2]Data!$BD85/10</f>
        <v>0</v>
      </c>
      <c r="BR84" s="21" t="e">
        <f>[2]Data!$CR85/10</f>
        <v>#DIV/0!</v>
      </c>
      <c r="BS84" s="22">
        <f>[2]Data!BP85</f>
        <v>0</v>
      </c>
      <c r="BT84" s="22">
        <f>[2]Data!BQ85</f>
        <v>0</v>
      </c>
      <c r="BU84" s="22">
        <f>[2]Data!BR85</f>
        <v>0</v>
      </c>
      <c r="BV84" s="22">
        <f>[2]Data!BS85</f>
        <v>0</v>
      </c>
      <c r="BW84" s="21" t="e">
        <f>[2]Data!$AZ85</f>
        <v>#REF!</v>
      </c>
      <c r="BX84" s="10"/>
    </row>
    <row r="85" spans="1:76">
      <c r="A85" s="1">
        <v>2022</v>
      </c>
      <c r="B85" s="11" t="e">
        <f>[2]OECD!AB78</f>
        <v>#DIV/0!</v>
      </c>
      <c r="C85" s="11" t="e">
        <f>[2]OECD!EA78</f>
        <v>#DIV/0!</v>
      </c>
      <c r="D85" s="10" t="e">
        <f>[2]OECD!EH78</f>
        <v>#DIV/0!</v>
      </c>
      <c r="E85" s="10" t="e">
        <f>[2]OECD!EI78</f>
        <v>#DIV/0!</v>
      </c>
      <c r="F85" s="10" t="e">
        <f>[2]OECD!CG78</f>
        <v>#DIV/0!</v>
      </c>
      <c r="G85" s="10" t="e">
        <f>[2]OECD!CH78</f>
        <v>#DIV/0!</v>
      </c>
      <c r="H85" s="12" t="e">
        <f t="shared" si="6"/>
        <v>#DIV/0!</v>
      </c>
      <c r="I85" s="12" t="e">
        <f t="shared" si="9"/>
        <v>#DIV/0!</v>
      </c>
      <c r="J85" s="11" t="e">
        <f>[2]OECD!Y78</f>
        <v>#DIV/0!</v>
      </c>
      <c r="K85" s="11" t="e">
        <f>[2]OECD!Z78</f>
        <v>#DIV/0!</v>
      </c>
      <c r="L85" s="11" t="e">
        <f>[2]OECD!AA78</f>
        <v>#DIV/0!</v>
      </c>
      <c r="M85" s="11" t="e">
        <f>[2]OECD!AV78</f>
        <v>#DIV/0!</v>
      </c>
      <c r="N85" s="11" t="e">
        <f>[2]OECD!AW78</f>
        <v>#DIV/0!</v>
      </c>
      <c r="O85" s="11" t="e">
        <f>[2]OECD!AX78</f>
        <v>#DIV/0!</v>
      </c>
      <c r="P85" s="14" t="e">
        <f>[2]OECD!BX78</f>
        <v>#DIV/0!</v>
      </c>
      <c r="Q85" s="14" t="e">
        <f>[2]OECD!BY78</f>
        <v>#DIV/0!</v>
      </c>
      <c r="R85" s="14" t="e">
        <f>[2]OECD!BZ78</f>
        <v>#DIV/0!</v>
      </c>
      <c r="S85" s="14" t="e">
        <f>[2]OECD!BR78</f>
        <v>#DIV/0!</v>
      </c>
      <c r="T85" s="10">
        <f>[2]OECD!DR$7</f>
        <v>0.05</v>
      </c>
      <c r="U85" s="10">
        <f>[2]OECD!DS$7</f>
        <v>0.125</v>
      </c>
      <c r="V85" s="10">
        <f>[2]OECD!DT$7</f>
        <v>0.08</v>
      </c>
      <c r="W85" s="16" t="e">
        <f>[2]OECD!BM78</f>
        <v>#DIV/0!</v>
      </c>
      <c r="X85" s="16" t="e">
        <f>[2]OECD!BN78</f>
        <v>#DIV/0!</v>
      </c>
      <c r="Y85" s="16" t="e">
        <f>[2]OECD!BO78</f>
        <v>#DIV/0!</v>
      </c>
      <c r="Z85" s="11" t="e">
        <f>[2]Final!AL82/10</f>
        <v>#DIV/0!</v>
      </c>
      <c r="AA85" s="11" t="e">
        <f>[2]Final!AP82/10</f>
        <v>#DIV/0!</v>
      </c>
      <c r="AB85" s="10" t="e">
        <f>[2]Final!AS82</f>
        <v>#DIV/0!</v>
      </c>
      <c r="AC85" s="10" t="e">
        <f>[2]Final!AT82</f>
        <v>#DIV/0!</v>
      </c>
      <c r="AD85" s="10" t="e">
        <f>[2]Final!AD82</f>
        <v>#DIV/0!</v>
      </c>
      <c r="AE85" s="10" t="e">
        <f>[2]Final!AF82</f>
        <v>#DIV/0!</v>
      </c>
      <c r="AF85" s="12" t="e">
        <f t="shared" si="7"/>
        <v>#DIV/0!</v>
      </c>
      <c r="AG85" s="12" t="e">
        <f t="shared" si="10"/>
        <v>#DIV/0!</v>
      </c>
      <c r="AH85" s="11" t="e">
        <f>[2]Final!AI82/10</f>
        <v>#DIV/0!</v>
      </c>
      <c r="AI85" s="11" t="e">
        <f>[2]Final!AJ82/10</f>
        <v>#DIV/0!</v>
      </c>
      <c r="AJ85" s="11" t="e">
        <f>[2]Final!AK82/10</f>
        <v>#DIV/0!</v>
      </c>
      <c r="AK85" s="11" t="e">
        <f>[2]Final!M82/10</f>
        <v>#DIV/0!</v>
      </c>
      <c r="AL85" s="11" t="e">
        <f>[2]Final!N82/10</f>
        <v>#DIV/0!</v>
      </c>
      <c r="AM85" s="11" t="e">
        <f>[2]Final!O82/10</f>
        <v>#DIV/0!</v>
      </c>
      <c r="AN85" s="14" t="e">
        <f>[2]Final!X82</f>
        <v>#DIV/0!</v>
      </c>
      <c r="AO85" s="14" t="e">
        <f>[2]Final!Y82</f>
        <v>#DIV/0!</v>
      </c>
      <c r="AP85" s="14" t="e">
        <f>[2]Final!Z82</f>
        <v>#DIV/0!</v>
      </c>
      <c r="AQ85" s="14" t="e">
        <f>[2]Final!Q82</f>
        <v>#DIV/0!</v>
      </c>
      <c r="AR85" s="10" t="e">
        <f>[2]Final!D82</f>
        <v>#DIV/0!</v>
      </c>
      <c r="AS85" s="10" t="e">
        <f>[2]Final!E82</f>
        <v>#DIV/0!</v>
      </c>
      <c r="AT85" s="10" t="e">
        <f>[2]Final!F82</f>
        <v>#DIV/0!</v>
      </c>
      <c r="AU85" s="11" t="e">
        <f>[2]Final!AL182/10</f>
        <v>#DIV/0!</v>
      </c>
      <c r="AV85" s="11" t="e">
        <f>[2]Final!AP182/10</f>
        <v>#DIV/0!</v>
      </c>
      <c r="AW85" s="10" t="e">
        <f>[2]Final!AS182</f>
        <v>#DIV/0!</v>
      </c>
      <c r="AX85" s="10" t="e">
        <f>[2]Final!AT182</f>
        <v>#DIV/0!</v>
      </c>
      <c r="AY85" s="10" t="e">
        <f>[2]Final!AD182</f>
        <v>#DIV/0!</v>
      </c>
      <c r="AZ85" s="10" t="e">
        <f>[2]Final!AF182</f>
        <v>#DIV/0!</v>
      </c>
      <c r="BA85" s="12" t="e">
        <f t="shared" si="8"/>
        <v>#DIV/0!</v>
      </c>
      <c r="BB85" s="12" t="e">
        <f t="shared" si="11"/>
        <v>#DIV/0!</v>
      </c>
      <c r="BC85" s="11" t="e">
        <f>[2]Final!AI182/10</f>
        <v>#DIV/0!</v>
      </c>
      <c r="BD85" s="11" t="e">
        <f>[2]Final!AJ182/10</f>
        <v>#DIV/0!</v>
      </c>
      <c r="BE85" s="11" t="e">
        <f>[2]Final!AK182/10</f>
        <v>#DIV/0!</v>
      </c>
      <c r="BF85" s="11" t="e">
        <f>[2]Final!M182/10</f>
        <v>#DIV/0!</v>
      </c>
      <c r="BG85" s="11" t="e">
        <f>[2]Final!N182/10</f>
        <v>#DIV/0!</v>
      </c>
      <c r="BH85" s="11" t="e">
        <f>[2]Final!O182/10</f>
        <v>#DIV/0!</v>
      </c>
      <c r="BI85" s="14" t="e">
        <f>[2]Final!X182</f>
        <v>#DIV/0!</v>
      </c>
      <c r="BJ85" s="14" t="e">
        <f>[2]Final!Y182</f>
        <v>#DIV/0!</v>
      </c>
      <c r="BK85" s="14" t="e">
        <f>[2]Final!Z182</f>
        <v>#DIV/0!</v>
      </c>
      <c r="BL85" s="14" t="e">
        <f>[2]Final!Q182</f>
        <v>#DIV/0!</v>
      </c>
      <c r="BM85" s="10" t="e">
        <f>[2]Final!D182</f>
        <v>#DIV/0!</v>
      </c>
      <c r="BN85" s="10" t="e">
        <f>[2]Final!E182</f>
        <v>#DIV/0!</v>
      </c>
      <c r="BO85" s="10" t="e">
        <f>[2]Final!F182</f>
        <v>#DIV/0!</v>
      </c>
      <c r="BP85" s="11">
        <f>[2]Data!$BB86/10</f>
        <v>0</v>
      </c>
      <c r="BQ85" s="11">
        <f>[2]Data!$BD86/10</f>
        <v>0</v>
      </c>
      <c r="BR85" s="21" t="e">
        <f>[2]Data!$CR86/10</f>
        <v>#DIV/0!</v>
      </c>
      <c r="BS85" s="22">
        <f>[2]Data!BP86</f>
        <v>0</v>
      </c>
      <c r="BT85" s="22">
        <f>[2]Data!BQ86</f>
        <v>0</v>
      </c>
      <c r="BU85" s="22">
        <f>[2]Data!BR86</f>
        <v>0</v>
      </c>
      <c r="BV85" s="22">
        <f>[2]Data!BS86</f>
        <v>0</v>
      </c>
      <c r="BW85" s="21" t="e">
        <f>[2]Data!$AZ86</f>
        <v>#REF!</v>
      </c>
      <c r="BX85" s="10"/>
    </row>
    <row r="86" spans="1:76">
      <c r="A86" s="1">
        <v>2023</v>
      </c>
      <c r="B86" s="11" t="e">
        <f>[2]OECD!AB79</f>
        <v>#DIV/0!</v>
      </c>
      <c r="C86" s="11" t="e">
        <f>[2]OECD!EA79</f>
        <v>#DIV/0!</v>
      </c>
      <c r="D86" s="10" t="e">
        <f>[2]OECD!EH79</f>
        <v>#DIV/0!</v>
      </c>
      <c r="E86" s="10" t="e">
        <f>[2]OECD!EI79</f>
        <v>#DIV/0!</v>
      </c>
      <c r="F86" s="10" t="e">
        <f>[2]OECD!CG79</f>
        <v>#DIV/0!</v>
      </c>
      <c r="G86" s="10" t="e">
        <f>[2]OECD!CH79</f>
        <v>#DIV/0!</v>
      </c>
      <c r="H86" s="12" t="e">
        <f t="shared" si="6"/>
        <v>#DIV/0!</v>
      </c>
      <c r="I86" s="12" t="e">
        <f t="shared" si="9"/>
        <v>#DIV/0!</v>
      </c>
      <c r="J86" s="11" t="e">
        <f>[2]OECD!Y79</f>
        <v>#DIV/0!</v>
      </c>
      <c r="K86" s="11" t="e">
        <f>[2]OECD!Z79</f>
        <v>#DIV/0!</v>
      </c>
      <c r="L86" s="11" t="e">
        <f>[2]OECD!AA79</f>
        <v>#DIV/0!</v>
      </c>
      <c r="M86" s="11" t="e">
        <f>[2]OECD!AV79</f>
        <v>#DIV/0!</v>
      </c>
      <c r="N86" s="11" t="e">
        <f>[2]OECD!AW79</f>
        <v>#DIV/0!</v>
      </c>
      <c r="O86" s="11" t="e">
        <f>[2]OECD!AX79</f>
        <v>#DIV/0!</v>
      </c>
      <c r="P86" s="14" t="e">
        <f>[2]OECD!BX79</f>
        <v>#DIV/0!</v>
      </c>
      <c r="Q86" s="14" t="e">
        <f>[2]OECD!BY79</f>
        <v>#DIV/0!</v>
      </c>
      <c r="R86" s="14" t="e">
        <f>[2]OECD!BZ79</f>
        <v>#DIV/0!</v>
      </c>
      <c r="S86" s="14" t="e">
        <f>[2]OECD!BR79</f>
        <v>#DIV/0!</v>
      </c>
      <c r="T86" s="10">
        <f>[2]OECD!DR$7</f>
        <v>0.05</v>
      </c>
      <c r="U86" s="10">
        <f>[2]OECD!DS$7</f>
        <v>0.125</v>
      </c>
      <c r="V86" s="10">
        <f>[2]OECD!DT$7</f>
        <v>0.08</v>
      </c>
      <c r="W86" s="16" t="e">
        <f>[2]OECD!BM79</f>
        <v>#DIV/0!</v>
      </c>
      <c r="X86" s="16" t="e">
        <f>[2]OECD!BN79</f>
        <v>#DIV/0!</v>
      </c>
      <c r="Y86" s="16" t="e">
        <f>[2]OECD!BO79</f>
        <v>#DIV/0!</v>
      </c>
      <c r="Z86" s="11" t="e">
        <f>[2]Final!AL83/10</f>
        <v>#DIV/0!</v>
      </c>
      <c r="AA86" s="11" t="e">
        <f>[2]Final!AP83/10</f>
        <v>#DIV/0!</v>
      </c>
      <c r="AB86" s="10" t="e">
        <f>[2]Final!AS83</f>
        <v>#DIV/0!</v>
      </c>
      <c r="AC86" s="10" t="e">
        <f>[2]Final!AT83</f>
        <v>#DIV/0!</v>
      </c>
      <c r="AD86" s="10" t="e">
        <f>[2]Final!AD83</f>
        <v>#DIV/0!</v>
      </c>
      <c r="AE86" s="10" t="e">
        <f>[2]Final!AF83</f>
        <v>#DIV/0!</v>
      </c>
      <c r="AF86" s="12" t="e">
        <f t="shared" si="7"/>
        <v>#DIV/0!</v>
      </c>
      <c r="AG86" s="12" t="e">
        <f t="shared" si="10"/>
        <v>#DIV/0!</v>
      </c>
      <c r="AH86" s="11" t="e">
        <f>[2]Final!AI83/10</f>
        <v>#DIV/0!</v>
      </c>
      <c r="AI86" s="11" t="e">
        <f>[2]Final!AJ83/10</f>
        <v>#DIV/0!</v>
      </c>
      <c r="AJ86" s="11" t="e">
        <f>[2]Final!AK83/10</f>
        <v>#DIV/0!</v>
      </c>
      <c r="AK86" s="11" t="e">
        <f>[2]Final!M83/10</f>
        <v>#DIV/0!</v>
      </c>
      <c r="AL86" s="11" t="e">
        <f>[2]Final!N83/10</f>
        <v>#DIV/0!</v>
      </c>
      <c r="AM86" s="11" t="e">
        <f>[2]Final!O83/10</f>
        <v>#DIV/0!</v>
      </c>
      <c r="AN86" s="14" t="e">
        <f>[2]Final!X83</f>
        <v>#DIV/0!</v>
      </c>
      <c r="AO86" s="14" t="e">
        <f>[2]Final!Y83</f>
        <v>#DIV/0!</v>
      </c>
      <c r="AP86" s="14" t="e">
        <f>[2]Final!Z83</f>
        <v>#DIV/0!</v>
      </c>
      <c r="AQ86" s="14" t="e">
        <f>[2]Final!Q83</f>
        <v>#DIV/0!</v>
      </c>
      <c r="AR86" s="10" t="e">
        <f>[2]Final!D83</f>
        <v>#DIV/0!</v>
      </c>
      <c r="AS86" s="10" t="e">
        <f>[2]Final!E83</f>
        <v>#DIV/0!</v>
      </c>
      <c r="AT86" s="10" t="e">
        <f>[2]Final!F83</f>
        <v>#DIV/0!</v>
      </c>
      <c r="AU86" s="11" t="e">
        <f>[2]Final!AL183/10</f>
        <v>#DIV/0!</v>
      </c>
      <c r="AV86" s="11" t="e">
        <f>[2]Final!AP183/10</f>
        <v>#DIV/0!</v>
      </c>
      <c r="AW86" s="10" t="e">
        <f>[2]Final!AS183</f>
        <v>#DIV/0!</v>
      </c>
      <c r="AX86" s="10" t="e">
        <f>[2]Final!AT183</f>
        <v>#DIV/0!</v>
      </c>
      <c r="AY86" s="10" t="e">
        <f>[2]Final!AD183</f>
        <v>#DIV/0!</v>
      </c>
      <c r="AZ86" s="10" t="e">
        <f>[2]Final!AF183</f>
        <v>#DIV/0!</v>
      </c>
      <c r="BA86" s="12" t="e">
        <f t="shared" si="8"/>
        <v>#DIV/0!</v>
      </c>
      <c r="BB86" s="12" t="e">
        <f t="shared" si="11"/>
        <v>#DIV/0!</v>
      </c>
      <c r="BC86" s="11" t="e">
        <f>[2]Final!AI183/10</f>
        <v>#DIV/0!</v>
      </c>
      <c r="BD86" s="11" t="e">
        <f>[2]Final!AJ183/10</f>
        <v>#DIV/0!</v>
      </c>
      <c r="BE86" s="11" t="e">
        <f>[2]Final!AK183/10</f>
        <v>#DIV/0!</v>
      </c>
      <c r="BF86" s="11" t="e">
        <f>[2]Final!M183/10</f>
        <v>#DIV/0!</v>
      </c>
      <c r="BG86" s="11" t="e">
        <f>[2]Final!N183/10</f>
        <v>#DIV/0!</v>
      </c>
      <c r="BH86" s="11" t="e">
        <f>[2]Final!O183/10</f>
        <v>#DIV/0!</v>
      </c>
      <c r="BI86" s="14" t="e">
        <f>[2]Final!X183</f>
        <v>#DIV/0!</v>
      </c>
      <c r="BJ86" s="14" t="e">
        <f>[2]Final!Y183</f>
        <v>#DIV/0!</v>
      </c>
      <c r="BK86" s="14" t="e">
        <f>[2]Final!Z183</f>
        <v>#DIV/0!</v>
      </c>
      <c r="BL86" s="14" t="e">
        <f>[2]Final!Q183</f>
        <v>#DIV/0!</v>
      </c>
      <c r="BM86" s="10" t="e">
        <f>[2]Final!D183</f>
        <v>#DIV/0!</v>
      </c>
      <c r="BN86" s="10" t="e">
        <f>[2]Final!E183</f>
        <v>#DIV/0!</v>
      </c>
      <c r="BO86" s="10" t="e">
        <f>[2]Final!F183</f>
        <v>#DIV/0!</v>
      </c>
      <c r="BP86" s="11">
        <f>[2]Data!$BB87/10</f>
        <v>0</v>
      </c>
      <c r="BQ86" s="11">
        <f>[2]Data!$BD87/10</f>
        <v>0</v>
      </c>
      <c r="BR86" s="21" t="e">
        <f>[2]Data!$CR87/10</f>
        <v>#DIV/0!</v>
      </c>
      <c r="BS86" s="22">
        <f>[2]Data!BP87</f>
        <v>0</v>
      </c>
      <c r="BT86" s="22">
        <f>[2]Data!BQ87</f>
        <v>0</v>
      </c>
      <c r="BU86" s="22">
        <f>[2]Data!BR87</f>
        <v>0</v>
      </c>
      <c r="BV86" s="22">
        <f>[2]Data!BS87</f>
        <v>0</v>
      </c>
      <c r="BW86" s="21" t="e">
        <f>[2]Data!$AZ87</f>
        <v>#REF!</v>
      </c>
      <c r="BX86" s="10"/>
    </row>
    <row r="87" spans="1:76">
      <c r="A87" s="1">
        <v>2024</v>
      </c>
      <c r="B87" s="11" t="e">
        <f>[2]OECD!AB80</f>
        <v>#DIV/0!</v>
      </c>
      <c r="C87" s="11" t="e">
        <f>[2]OECD!EA80</f>
        <v>#DIV/0!</v>
      </c>
      <c r="D87" s="10" t="e">
        <f>[2]OECD!EH80</f>
        <v>#DIV/0!</v>
      </c>
      <c r="E87" s="10" t="e">
        <f>[2]OECD!EI80</f>
        <v>#DIV/0!</v>
      </c>
      <c r="F87" s="10" t="e">
        <f>[2]OECD!CG80</f>
        <v>#DIV/0!</v>
      </c>
      <c r="G87" s="10" t="e">
        <f>[2]OECD!CH80</f>
        <v>#DIV/0!</v>
      </c>
      <c r="H87" s="12" t="e">
        <f t="shared" si="6"/>
        <v>#DIV/0!</v>
      </c>
      <c r="I87" s="12" t="e">
        <f t="shared" si="9"/>
        <v>#DIV/0!</v>
      </c>
      <c r="J87" s="11" t="e">
        <f>[2]OECD!Y80</f>
        <v>#DIV/0!</v>
      </c>
      <c r="K87" s="11" t="e">
        <f>[2]OECD!Z80</f>
        <v>#DIV/0!</v>
      </c>
      <c r="L87" s="11" t="e">
        <f>[2]OECD!AA80</f>
        <v>#DIV/0!</v>
      </c>
      <c r="M87" s="11" t="e">
        <f>[2]OECD!AV80</f>
        <v>#DIV/0!</v>
      </c>
      <c r="N87" s="11" t="e">
        <f>[2]OECD!AW80</f>
        <v>#DIV/0!</v>
      </c>
      <c r="O87" s="11" t="e">
        <f>[2]OECD!AX80</f>
        <v>#DIV/0!</v>
      </c>
      <c r="P87" s="14" t="e">
        <f>[2]OECD!BX80</f>
        <v>#DIV/0!</v>
      </c>
      <c r="Q87" s="14" t="e">
        <f>[2]OECD!BY80</f>
        <v>#DIV/0!</v>
      </c>
      <c r="R87" s="14" t="e">
        <f>[2]OECD!BZ80</f>
        <v>#DIV/0!</v>
      </c>
      <c r="S87" s="14" t="e">
        <f>[2]OECD!BR80</f>
        <v>#DIV/0!</v>
      </c>
      <c r="T87" s="10">
        <f>[2]OECD!DR$7</f>
        <v>0.05</v>
      </c>
      <c r="U87" s="10">
        <f>[2]OECD!DS$7</f>
        <v>0.125</v>
      </c>
      <c r="V87" s="10">
        <f>[2]OECD!DT$7</f>
        <v>0.08</v>
      </c>
      <c r="W87" s="16" t="e">
        <f>[2]OECD!BM80</f>
        <v>#DIV/0!</v>
      </c>
      <c r="X87" s="16" t="e">
        <f>[2]OECD!BN80</f>
        <v>#DIV/0!</v>
      </c>
      <c r="Y87" s="16" t="e">
        <f>[2]OECD!BO80</f>
        <v>#DIV/0!</v>
      </c>
      <c r="Z87" s="11" t="e">
        <f>[2]Final!AL84/10</f>
        <v>#DIV/0!</v>
      </c>
      <c r="AA87" s="11" t="e">
        <f>[2]Final!AP84/10</f>
        <v>#DIV/0!</v>
      </c>
      <c r="AB87" s="10" t="e">
        <f>[2]Final!AS84</f>
        <v>#DIV/0!</v>
      </c>
      <c r="AC87" s="10" t="e">
        <f>[2]Final!AT84</f>
        <v>#DIV/0!</v>
      </c>
      <c r="AD87" s="10" t="e">
        <f>[2]Final!AD84</f>
        <v>#DIV/0!</v>
      </c>
      <c r="AE87" s="10" t="e">
        <f>[2]Final!AF84</f>
        <v>#DIV/0!</v>
      </c>
      <c r="AF87" s="12" t="e">
        <f t="shared" si="7"/>
        <v>#DIV/0!</v>
      </c>
      <c r="AG87" s="12" t="e">
        <f t="shared" si="10"/>
        <v>#DIV/0!</v>
      </c>
      <c r="AH87" s="11" t="e">
        <f>[2]Final!AI84/10</f>
        <v>#DIV/0!</v>
      </c>
      <c r="AI87" s="11" t="e">
        <f>[2]Final!AJ84/10</f>
        <v>#DIV/0!</v>
      </c>
      <c r="AJ87" s="11" t="e">
        <f>[2]Final!AK84/10</f>
        <v>#DIV/0!</v>
      </c>
      <c r="AK87" s="11" t="e">
        <f>[2]Final!M84/10</f>
        <v>#DIV/0!</v>
      </c>
      <c r="AL87" s="11" t="e">
        <f>[2]Final!N84/10</f>
        <v>#DIV/0!</v>
      </c>
      <c r="AM87" s="11" t="e">
        <f>[2]Final!O84/10</f>
        <v>#DIV/0!</v>
      </c>
      <c r="AN87" s="14" t="e">
        <f>[2]Final!X84</f>
        <v>#DIV/0!</v>
      </c>
      <c r="AO87" s="14" t="e">
        <f>[2]Final!Y84</f>
        <v>#DIV/0!</v>
      </c>
      <c r="AP87" s="14" t="e">
        <f>[2]Final!Z84</f>
        <v>#DIV/0!</v>
      </c>
      <c r="AQ87" s="14" t="e">
        <f>[2]Final!Q84</f>
        <v>#DIV/0!</v>
      </c>
      <c r="AR87" s="10" t="e">
        <f>[2]Final!D84</f>
        <v>#DIV/0!</v>
      </c>
      <c r="AS87" s="10" t="e">
        <f>[2]Final!E84</f>
        <v>#DIV/0!</v>
      </c>
      <c r="AT87" s="10" t="e">
        <f>[2]Final!F84</f>
        <v>#DIV/0!</v>
      </c>
      <c r="AU87" s="11" t="e">
        <f>[2]Final!AL184/10</f>
        <v>#DIV/0!</v>
      </c>
      <c r="AV87" s="11" t="e">
        <f>[2]Final!AP184/10</f>
        <v>#DIV/0!</v>
      </c>
      <c r="AW87" s="10" t="e">
        <f>[2]Final!AS184</f>
        <v>#DIV/0!</v>
      </c>
      <c r="AX87" s="10" t="e">
        <f>[2]Final!AT184</f>
        <v>#DIV/0!</v>
      </c>
      <c r="AY87" s="10" t="e">
        <f>[2]Final!AD184</f>
        <v>#DIV/0!</v>
      </c>
      <c r="AZ87" s="10" t="e">
        <f>[2]Final!AF184</f>
        <v>#DIV/0!</v>
      </c>
      <c r="BA87" s="12" t="e">
        <f t="shared" si="8"/>
        <v>#DIV/0!</v>
      </c>
      <c r="BB87" s="12" t="e">
        <f t="shared" si="11"/>
        <v>#DIV/0!</v>
      </c>
      <c r="BC87" s="11" t="e">
        <f>[2]Final!AI184/10</f>
        <v>#DIV/0!</v>
      </c>
      <c r="BD87" s="11" t="e">
        <f>[2]Final!AJ184/10</f>
        <v>#DIV/0!</v>
      </c>
      <c r="BE87" s="11" t="e">
        <f>[2]Final!AK184/10</f>
        <v>#DIV/0!</v>
      </c>
      <c r="BF87" s="11" t="e">
        <f>[2]Final!M184/10</f>
        <v>#DIV/0!</v>
      </c>
      <c r="BG87" s="11" t="e">
        <f>[2]Final!N184/10</f>
        <v>#DIV/0!</v>
      </c>
      <c r="BH87" s="11" t="e">
        <f>[2]Final!O184/10</f>
        <v>#DIV/0!</v>
      </c>
      <c r="BI87" s="14" t="e">
        <f>[2]Final!X184</f>
        <v>#DIV/0!</v>
      </c>
      <c r="BJ87" s="14" t="e">
        <f>[2]Final!Y184</f>
        <v>#DIV/0!</v>
      </c>
      <c r="BK87" s="14" t="e">
        <f>[2]Final!Z184</f>
        <v>#DIV/0!</v>
      </c>
      <c r="BL87" s="14" t="e">
        <f>[2]Final!Q184</f>
        <v>#DIV/0!</v>
      </c>
      <c r="BM87" s="10" t="e">
        <f>[2]Final!D184</f>
        <v>#DIV/0!</v>
      </c>
      <c r="BN87" s="10" t="e">
        <f>[2]Final!E184</f>
        <v>#DIV/0!</v>
      </c>
      <c r="BO87" s="10" t="e">
        <f>[2]Final!F184</f>
        <v>#DIV/0!</v>
      </c>
      <c r="BP87" s="11">
        <f>[2]Data!$BB88/10</f>
        <v>0</v>
      </c>
      <c r="BQ87" s="11">
        <f>[2]Data!$BD88/10</f>
        <v>0</v>
      </c>
      <c r="BR87" s="21" t="e">
        <f>[2]Data!$CR88/10</f>
        <v>#DIV/0!</v>
      </c>
      <c r="BS87" s="22">
        <f>[2]Data!BP88</f>
        <v>0</v>
      </c>
      <c r="BT87" s="22">
        <f>[2]Data!BQ88</f>
        <v>0</v>
      </c>
      <c r="BU87" s="22">
        <f>[2]Data!BR88</f>
        <v>0</v>
      </c>
      <c r="BV87" s="22">
        <f>[2]Data!BS88</f>
        <v>0</v>
      </c>
      <c r="BW87" s="21" t="e">
        <f>[2]Data!$AZ88</f>
        <v>#REF!</v>
      </c>
      <c r="BX87" s="10"/>
    </row>
    <row r="88" spans="1:76">
      <c r="A88" s="1">
        <v>2025</v>
      </c>
      <c r="B88" s="11" t="e">
        <f>[2]OECD!AB81</f>
        <v>#DIV/0!</v>
      </c>
      <c r="C88" s="11" t="e">
        <f>[2]OECD!EA81</f>
        <v>#DIV/0!</v>
      </c>
      <c r="D88" s="10" t="e">
        <f>[2]OECD!EH81</f>
        <v>#DIV/0!</v>
      </c>
      <c r="E88" s="10" t="e">
        <f>[2]OECD!EI81</f>
        <v>#DIV/0!</v>
      </c>
      <c r="F88" s="10" t="e">
        <f>[2]OECD!CG81</f>
        <v>#DIV/0!</v>
      </c>
      <c r="G88" s="10" t="e">
        <f>[2]OECD!CH81</f>
        <v>#DIV/0!</v>
      </c>
      <c r="H88" s="12" t="e">
        <f t="shared" si="6"/>
        <v>#DIV/0!</v>
      </c>
      <c r="I88" s="12" t="e">
        <f t="shared" si="9"/>
        <v>#DIV/0!</v>
      </c>
      <c r="J88" s="11" t="e">
        <f>[2]OECD!Y81</f>
        <v>#DIV/0!</v>
      </c>
      <c r="K88" s="11" t="e">
        <f>[2]OECD!Z81</f>
        <v>#DIV/0!</v>
      </c>
      <c r="L88" s="11" t="e">
        <f>[2]OECD!AA81</f>
        <v>#DIV/0!</v>
      </c>
      <c r="M88" s="11" t="e">
        <f>[2]OECD!AV81</f>
        <v>#DIV/0!</v>
      </c>
      <c r="N88" s="11" t="e">
        <f>[2]OECD!AW81</f>
        <v>#DIV/0!</v>
      </c>
      <c r="O88" s="11" t="e">
        <f>[2]OECD!AX81</f>
        <v>#DIV/0!</v>
      </c>
      <c r="P88" s="14" t="e">
        <f>[2]OECD!BX81</f>
        <v>#DIV/0!</v>
      </c>
      <c r="Q88" s="14" t="e">
        <f>[2]OECD!BY81</f>
        <v>#DIV/0!</v>
      </c>
      <c r="R88" s="14" t="e">
        <f>[2]OECD!BZ81</f>
        <v>#DIV/0!</v>
      </c>
      <c r="S88" s="14" t="e">
        <f>[2]OECD!BR81</f>
        <v>#DIV/0!</v>
      </c>
      <c r="T88" s="10">
        <f>[2]OECD!DR$7</f>
        <v>0.05</v>
      </c>
      <c r="U88" s="10">
        <f>[2]OECD!DS$7</f>
        <v>0.125</v>
      </c>
      <c r="V88" s="10">
        <f>[2]OECD!DT$7</f>
        <v>0.08</v>
      </c>
      <c r="W88" s="16" t="e">
        <f>[2]OECD!BM81</f>
        <v>#DIV/0!</v>
      </c>
      <c r="X88" s="16" t="e">
        <f>[2]OECD!BN81</f>
        <v>#DIV/0!</v>
      </c>
      <c r="Y88" s="16" t="e">
        <f>[2]OECD!BO81</f>
        <v>#DIV/0!</v>
      </c>
      <c r="Z88" s="11" t="e">
        <f>[2]Final!AL85/10</f>
        <v>#DIV/0!</v>
      </c>
      <c r="AA88" s="11" t="e">
        <f>[2]Final!AP85/10</f>
        <v>#DIV/0!</v>
      </c>
      <c r="AB88" s="10" t="e">
        <f>[2]Final!AS85</f>
        <v>#DIV/0!</v>
      </c>
      <c r="AC88" s="10" t="e">
        <f>[2]Final!AT85</f>
        <v>#DIV/0!</v>
      </c>
      <c r="AD88" s="10" t="e">
        <f>[2]Final!AD85</f>
        <v>#DIV/0!</v>
      </c>
      <c r="AE88" s="10" t="e">
        <f>[2]Final!AF85</f>
        <v>#DIV/0!</v>
      </c>
      <c r="AF88" s="12" t="e">
        <f t="shared" si="7"/>
        <v>#DIV/0!</v>
      </c>
      <c r="AG88" s="12" t="e">
        <f t="shared" si="10"/>
        <v>#DIV/0!</v>
      </c>
      <c r="AH88" s="11" t="e">
        <f>[2]Final!AI85/10</f>
        <v>#DIV/0!</v>
      </c>
      <c r="AI88" s="11" t="e">
        <f>[2]Final!AJ85/10</f>
        <v>#DIV/0!</v>
      </c>
      <c r="AJ88" s="11" t="e">
        <f>[2]Final!AK85/10</f>
        <v>#DIV/0!</v>
      </c>
      <c r="AK88" s="11" t="e">
        <f>[2]Final!M85/10</f>
        <v>#DIV/0!</v>
      </c>
      <c r="AL88" s="11" t="e">
        <f>[2]Final!N85/10</f>
        <v>#DIV/0!</v>
      </c>
      <c r="AM88" s="11" t="e">
        <f>[2]Final!O85/10</f>
        <v>#DIV/0!</v>
      </c>
      <c r="AN88" s="14" t="e">
        <f>[2]Final!X85</f>
        <v>#DIV/0!</v>
      </c>
      <c r="AO88" s="14" t="e">
        <f>[2]Final!Y85</f>
        <v>#DIV/0!</v>
      </c>
      <c r="AP88" s="14" t="e">
        <f>[2]Final!Z85</f>
        <v>#DIV/0!</v>
      </c>
      <c r="AQ88" s="14" t="e">
        <f>[2]Final!Q85</f>
        <v>#DIV/0!</v>
      </c>
      <c r="AR88" s="10" t="e">
        <f>[2]Final!D85</f>
        <v>#DIV/0!</v>
      </c>
      <c r="AS88" s="10" t="e">
        <f>[2]Final!E85</f>
        <v>#DIV/0!</v>
      </c>
      <c r="AT88" s="10" t="e">
        <f>[2]Final!F85</f>
        <v>#DIV/0!</v>
      </c>
      <c r="AU88" s="11" t="e">
        <f>[2]Final!AL185/10</f>
        <v>#DIV/0!</v>
      </c>
      <c r="AV88" s="11" t="e">
        <f>[2]Final!AP185/10</f>
        <v>#DIV/0!</v>
      </c>
      <c r="AW88" s="10" t="e">
        <f>[2]Final!AS185</f>
        <v>#DIV/0!</v>
      </c>
      <c r="AX88" s="10" t="e">
        <f>[2]Final!AT185</f>
        <v>#DIV/0!</v>
      </c>
      <c r="AY88" s="10" t="e">
        <f>[2]Final!AD185</f>
        <v>#DIV/0!</v>
      </c>
      <c r="AZ88" s="10" t="e">
        <f>[2]Final!AF185</f>
        <v>#DIV/0!</v>
      </c>
      <c r="BA88" s="12" t="e">
        <f t="shared" si="8"/>
        <v>#DIV/0!</v>
      </c>
      <c r="BB88" s="12" t="e">
        <f t="shared" si="11"/>
        <v>#DIV/0!</v>
      </c>
      <c r="BC88" s="11" t="e">
        <f>[2]Final!AI185/10</f>
        <v>#DIV/0!</v>
      </c>
      <c r="BD88" s="11" t="e">
        <f>[2]Final!AJ185/10</f>
        <v>#DIV/0!</v>
      </c>
      <c r="BE88" s="11" t="e">
        <f>[2]Final!AK185/10</f>
        <v>#DIV/0!</v>
      </c>
      <c r="BF88" s="11" t="e">
        <f>[2]Final!M185/10</f>
        <v>#DIV/0!</v>
      </c>
      <c r="BG88" s="11" t="e">
        <f>[2]Final!N185/10</f>
        <v>#DIV/0!</v>
      </c>
      <c r="BH88" s="11" t="e">
        <f>[2]Final!O185/10</f>
        <v>#DIV/0!</v>
      </c>
      <c r="BI88" s="14" t="e">
        <f>[2]Final!X185</f>
        <v>#DIV/0!</v>
      </c>
      <c r="BJ88" s="14" t="e">
        <f>[2]Final!Y185</f>
        <v>#DIV/0!</v>
      </c>
      <c r="BK88" s="14" t="e">
        <f>[2]Final!Z185</f>
        <v>#DIV/0!</v>
      </c>
      <c r="BL88" s="14" t="e">
        <f>[2]Final!Q185</f>
        <v>#DIV/0!</v>
      </c>
      <c r="BM88" s="10" t="e">
        <f>[2]Final!D185</f>
        <v>#DIV/0!</v>
      </c>
      <c r="BN88" s="10" t="e">
        <f>[2]Final!E185</f>
        <v>#DIV/0!</v>
      </c>
      <c r="BO88" s="10" t="e">
        <f>[2]Final!F185</f>
        <v>#DIV/0!</v>
      </c>
      <c r="BP88" s="11">
        <f>[2]Data!$BB89/10</f>
        <v>0</v>
      </c>
      <c r="BQ88" s="11">
        <f>[2]Data!$BD89/10</f>
        <v>0</v>
      </c>
      <c r="BR88" s="21" t="e">
        <f>[2]Data!$CR89/10</f>
        <v>#DIV/0!</v>
      </c>
      <c r="BS88" s="22">
        <f>[2]Data!BP89</f>
        <v>0</v>
      </c>
      <c r="BT88" s="22">
        <f>[2]Data!BQ89</f>
        <v>0</v>
      </c>
      <c r="BU88" s="22">
        <f>[2]Data!BR89</f>
        <v>0</v>
      </c>
      <c r="BV88" s="22">
        <f>[2]Data!BS89</f>
        <v>0</v>
      </c>
      <c r="BW88" s="21" t="e">
        <f>[2]Data!$AZ89</f>
        <v>#REF!</v>
      </c>
      <c r="BX88" s="10"/>
    </row>
    <row r="89" spans="1:95">
      <c r="A89" s="1">
        <v>2026</v>
      </c>
      <c r="B89" s="11" t="e">
        <f>[2]OECD!AB82</f>
        <v>#DIV/0!</v>
      </c>
      <c r="C89" s="11" t="e">
        <f>[2]OECD!EA82</f>
        <v>#DIV/0!</v>
      </c>
      <c r="D89" s="10" t="e">
        <f>[2]OECD!EH82</f>
        <v>#DIV/0!</v>
      </c>
      <c r="E89" s="10" t="e">
        <f>[2]OECD!EI82</f>
        <v>#DIV/0!</v>
      </c>
      <c r="F89" s="10" t="e">
        <f>[2]OECD!CG82</f>
        <v>#DIV/0!</v>
      </c>
      <c r="G89" s="10" t="e">
        <f>[2]OECD!CH82</f>
        <v>#DIV/0!</v>
      </c>
      <c r="H89" s="12" t="e">
        <f t="shared" si="6"/>
        <v>#DIV/0!</v>
      </c>
      <c r="I89" s="12" t="e">
        <f t="shared" si="9"/>
        <v>#DIV/0!</v>
      </c>
      <c r="J89" s="11" t="e">
        <f>[2]OECD!Y82</f>
        <v>#DIV/0!</v>
      </c>
      <c r="K89" s="11" t="e">
        <f>[2]OECD!Z82</f>
        <v>#DIV/0!</v>
      </c>
      <c r="L89" s="11" t="e">
        <f>[2]OECD!AA82</f>
        <v>#DIV/0!</v>
      </c>
      <c r="M89" s="11" t="e">
        <f>[2]OECD!AV82</f>
        <v>#DIV/0!</v>
      </c>
      <c r="N89" s="11" t="e">
        <f>[2]OECD!AW82</f>
        <v>#DIV/0!</v>
      </c>
      <c r="O89" s="11" t="e">
        <f>[2]OECD!AX82</f>
        <v>#DIV/0!</v>
      </c>
      <c r="P89" s="14" t="e">
        <f>[2]OECD!BX82</f>
        <v>#DIV/0!</v>
      </c>
      <c r="Q89" s="14" t="e">
        <f>[2]OECD!BY82</f>
        <v>#DIV/0!</v>
      </c>
      <c r="R89" s="14" t="e">
        <f>[2]OECD!BZ82</f>
        <v>#DIV/0!</v>
      </c>
      <c r="S89" s="14" t="e">
        <f>[2]OECD!BR82</f>
        <v>#DIV/0!</v>
      </c>
      <c r="T89" s="10">
        <f>[2]OECD!DR$7</f>
        <v>0.05</v>
      </c>
      <c r="U89" s="10">
        <f>[2]OECD!DS$7</f>
        <v>0.125</v>
      </c>
      <c r="V89" s="10">
        <f>[2]OECD!DT$7</f>
        <v>0.08</v>
      </c>
      <c r="W89" s="16" t="e">
        <f>[2]OECD!BM82</f>
        <v>#DIV/0!</v>
      </c>
      <c r="X89" s="16" t="e">
        <f>[2]OECD!BN82</f>
        <v>#DIV/0!</v>
      </c>
      <c r="Y89" s="16" t="e">
        <f>[2]OECD!BO82</f>
        <v>#DIV/0!</v>
      </c>
      <c r="Z89" s="11" t="e">
        <f>[2]Final!AL86/10</f>
        <v>#DIV/0!</v>
      </c>
      <c r="AA89" s="11" t="e">
        <f>[2]Final!AP86/10</f>
        <v>#DIV/0!</v>
      </c>
      <c r="AB89" s="10" t="e">
        <f>[2]Final!AS86</f>
        <v>#DIV/0!</v>
      </c>
      <c r="AC89" s="10" t="e">
        <f>[2]Final!AT86</f>
        <v>#DIV/0!</v>
      </c>
      <c r="AD89" s="10" t="e">
        <f>[2]Final!AD86</f>
        <v>#DIV/0!</v>
      </c>
      <c r="AE89" s="10" t="e">
        <f>[2]Final!AF86</f>
        <v>#DIV/0!</v>
      </c>
      <c r="AF89" s="12" t="e">
        <f t="shared" si="7"/>
        <v>#DIV/0!</v>
      </c>
      <c r="AG89" s="12" t="e">
        <f t="shared" si="10"/>
        <v>#DIV/0!</v>
      </c>
      <c r="AH89" s="11" t="e">
        <f>[2]Final!AI86/10</f>
        <v>#DIV/0!</v>
      </c>
      <c r="AI89" s="11" t="e">
        <f>[2]Final!AJ86/10</f>
        <v>#DIV/0!</v>
      </c>
      <c r="AJ89" s="11" t="e">
        <f>[2]Final!AK86/10</f>
        <v>#DIV/0!</v>
      </c>
      <c r="AK89" s="11" t="e">
        <f>[2]Final!M86/10</f>
        <v>#DIV/0!</v>
      </c>
      <c r="AL89" s="11" t="e">
        <f>[2]Final!N86/10</f>
        <v>#DIV/0!</v>
      </c>
      <c r="AM89" s="11" t="e">
        <f>[2]Final!O86/10</f>
        <v>#DIV/0!</v>
      </c>
      <c r="AN89" s="14" t="e">
        <f>[2]Final!X86</f>
        <v>#DIV/0!</v>
      </c>
      <c r="AO89" s="14" t="e">
        <f>[2]Final!Y86</f>
        <v>#DIV/0!</v>
      </c>
      <c r="AP89" s="14" t="e">
        <f>[2]Final!Z86</f>
        <v>#DIV/0!</v>
      </c>
      <c r="AQ89" s="14" t="e">
        <f>[2]Final!Q86</f>
        <v>#DIV/0!</v>
      </c>
      <c r="AR89" s="10" t="e">
        <f>[2]Final!D86</f>
        <v>#DIV/0!</v>
      </c>
      <c r="AS89" s="10" t="e">
        <f>[2]Final!E86</f>
        <v>#DIV/0!</v>
      </c>
      <c r="AT89" s="10" t="e">
        <f>[2]Final!F86</f>
        <v>#DIV/0!</v>
      </c>
      <c r="AU89" s="11" t="e">
        <f>[2]Final!AL186/10</f>
        <v>#DIV/0!</v>
      </c>
      <c r="AV89" s="11" t="e">
        <f>[2]Final!AP186/10</f>
        <v>#DIV/0!</v>
      </c>
      <c r="AW89" s="10" t="e">
        <f>[2]Final!AS186</f>
        <v>#DIV/0!</v>
      </c>
      <c r="AX89" s="10" t="e">
        <f>[2]Final!AT186</f>
        <v>#DIV/0!</v>
      </c>
      <c r="AY89" s="10" t="e">
        <f>[2]Final!AD186</f>
        <v>#DIV/0!</v>
      </c>
      <c r="AZ89" s="10" t="e">
        <f>[2]Final!AF186</f>
        <v>#DIV/0!</v>
      </c>
      <c r="BA89" s="12" t="e">
        <f t="shared" si="8"/>
        <v>#DIV/0!</v>
      </c>
      <c r="BB89" s="12" t="e">
        <f t="shared" si="11"/>
        <v>#DIV/0!</v>
      </c>
      <c r="BC89" s="11" t="e">
        <f>[2]Final!AI186/10</f>
        <v>#DIV/0!</v>
      </c>
      <c r="BD89" s="11" t="e">
        <f>[2]Final!AJ186/10</f>
        <v>#DIV/0!</v>
      </c>
      <c r="BE89" s="11" t="e">
        <f>[2]Final!AK186/10</f>
        <v>#DIV/0!</v>
      </c>
      <c r="BF89" s="11" t="e">
        <f>[2]Final!M186/10</f>
        <v>#DIV/0!</v>
      </c>
      <c r="BG89" s="11" t="e">
        <f>[2]Final!N186/10</f>
        <v>#DIV/0!</v>
      </c>
      <c r="BH89" s="11" t="e">
        <f>[2]Final!O186/10</f>
        <v>#DIV/0!</v>
      </c>
      <c r="BI89" s="14" t="e">
        <f>[2]Final!X186</f>
        <v>#DIV/0!</v>
      </c>
      <c r="BJ89" s="14" t="e">
        <f>[2]Final!Y186</f>
        <v>#DIV/0!</v>
      </c>
      <c r="BK89" s="14" t="e">
        <f>[2]Final!Z186</f>
        <v>#DIV/0!</v>
      </c>
      <c r="BL89" s="14" t="e">
        <f>[2]Final!Q186</f>
        <v>#DIV/0!</v>
      </c>
      <c r="BM89" s="10" t="e">
        <f>[2]Final!D186</f>
        <v>#DIV/0!</v>
      </c>
      <c r="BN89" s="10" t="e">
        <f>[2]Final!E186</f>
        <v>#DIV/0!</v>
      </c>
      <c r="BO89" s="10" t="e">
        <f>[2]Final!F186</f>
        <v>#DIV/0!</v>
      </c>
      <c r="BP89" s="11">
        <f>[2]Data!$BB90/10</f>
        <v>0</v>
      </c>
      <c r="BQ89" s="11">
        <f>[2]Data!$BD90/10</f>
        <v>0</v>
      </c>
      <c r="BR89" s="21" t="e">
        <f>[2]Data!$CR90/10</f>
        <v>#DIV/0!</v>
      </c>
      <c r="BS89" s="22">
        <f>[2]Data!BP90</f>
        <v>0</v>
      </c>
      <c r="BT89" s="22">
        <f>[2]Data!BQ90</f>
        <v>0</v>
      </c>
      <c r="BU89" s="22">
        <f>[2]Data!BR90</f>
        <v>0</v>
      </c>
      <c r="BV89" s="22">
        <f>[2]Data!BS90</f>
        <v>0</v>
      </c>
      <c r="BW89" s="21" t="e">
        <f>[2]Data!$AZ90</f>
        <v>#REF!</v>
      </c>
      <c r="BX89" s="10"/>
      <c r="CI89" s="1" t="s">
        <v>144</v>
      </c>
      <c r="CQ89" s="1" t="s">
        <v>145</v>
      </c>
    </row>
    <row r="90" spans="1:76">
      <c r="A90" s="1">
        <v>2027</v>
      </c>
      <c r="B90" s="11" t="e">
        <f>[2]OECD!AB83</f>
        <v>#DIV/0!</v>
      </c>
      <c r="C90" s="11" t="e">
        <f>[2]OECD!EA83</f>
        <v>#DIV/0!</v>
      </c>
      <c r="D90" s="10" t="e">
        <f>[2]OECD!EH83</f>
        <v>#DIV/0!</v>
      </c>
      <c r="E90" s="10" t="e">
        <f>[2]OECD!EI83</f>
        <v>#DIV/0!</v>
      </c>
      <c r="F90" s="10" t="e">
        <f>[2]OECD!CG83</f>
        <v>#DIV/0!</v>
      </c>
      <c r="G90" s="10" t="e">
        <f>[2]OECD!CH83</f>
        <v>#DIV/0!</v>
      </c>
      <c r="H90" s="12" t="e">
        <f t="shared" si="6"/>
        <v>#DIV/0!</v>
      </c>
      <c r="I90" s="12" t="e">
        <f t="shared" si="9"/>
        <v>#DIV/0!</v>
      </c>
      <c r="J90" s="11" t="e">
        <f>[2]OECD!Y83</f>
        <v>#DIV/0!</v>
      </c>
      <c r="K90" s="11" t="e">
        <f>[2]OECD!Z83</f>
        <v>#DIV/0!</v>
      </c>
      <c r="L90" s="11" t="e">
        <f>[2]OECD!AA83</f>
        <v>#DIV/0!</v>
      </c>
      <c r="M90" s="11" t="e">
        <f>[2]OECD!AV83</f>
        <v>#DIV/0!</v>
      </c>
      <c r="N90" s="11" t="e">
        <f>[2]OECD!AW83</f>
        <v>#DIV/0!</v>
      </c>
      <c r="O90" s="11" t="e">
        <f>[2]OECD!AX83</f>
        <v>#DIV/0!</v>
      </c>
      <c r="P90" s="14" t="e">
        <f>[2]OECD!BX83</f>
        <v>#DIV/0!</v>
      </c>
      <c r="Q90" s="14" t="e">
        <f>[2]OECD!BY83</f>
        <v>#DIV/0!</v>
      </c>
      <c r="R90" s="14" t="e">
        <f>[2]OECD!BZ83</f>
        <v>#DIV/0!</v>
      </c>
      <c r="S90" s="14" t="e">
        <f>[2]OECD!BR83</f>
        <v>#DIV/0!</v>
      </c>
      <c r="T90" s="10">
        <f>[2]OECD!DR$7</f>
        <v>0.05</v>
      </c>
      <c r="U90" s="10">
        <f>[2]OECD!DS$7</f>
        <v>0.125</v>
      </c>
      <c r="V90" s="10">
        <f>[2]OECD!DT$7</f>
        <v>0.08</v>
      </c>
      <c r="W90" s="16" t="e">
        <f>[2]OECD!BM83</f>
        <v>#DIV/0!</v>
      </c>
      <c r="X90" s="16" t="e">
        <f>[2]OECD!BN83</f>
        <v>#DIV/0!</v>
      </c>
      <c r="Y90" s="16" t="e">
        <f>[2]OECD!BO83</f>
        <v>#DIV/0!</v>
      </c>
      <c r="Z90" s="11" t="e">
        <f>[2]Final!AL87/10</f>
        <v>#DIV/0!</v>
      </c>
      <c r="AA90" s="11" t="e">
        <f>[2]Final!AP87/10</f>
        <v>#DIV/0!</v>
      </c>
      <c r="AB90" s="10" t="e">
        <f>[2]Final!AS87</f>
        <v>#DIV/0!</v>
      </c>
      <c r="AC90" s="10" t="e">
        <f>[2]Final!AT87</f>
        <v>#DIV/0!</v>
      </c>
      <c r="AD90" s="10" t="e">
        <f>[2]Final!AD87</f>
        <v>#DIV/0!</v>
      </c>
      <c r="AE90" s="10" t="e">
        <f>[2]Final!AF87</f>
        <v>#DIV/0!</v>
      </c>
      <c r="AF90" s="12" t="e">
        <f t="shared" si="7"/>
        <v>#DIV/0!</v>
      </c>
      <c r="AG90" s="12" t="e">
        <f t="shared" si="10"/>
        <v>#DIV/0!</v>
      </c>
      <c r="AH90" s="11" t="e">
        <f>[2]Final!AI87/10</f>
        <v>#DIV/0!</v>
      </c>
      <c r="AI90" s="11" t="e">
        <f>[2]Final!AJ87/10</f>
        <v>#DIV/0!</v>
      </c>
      <c r="AJ90" s="11" t="e">
        <f>[2]Final!AK87/10</f>
        <v>#DIV/0!</v>
      </c>
      <c r="AK90" s="11" t="e">
        <f>[2]Final!M87/10</f>
        <v>#DIV/0!</v>
      </c>
      <c r="AL90" s="11" t="e">
        <f>[2]Final!N87/10</f>
        <v>#DIV/0!</v>
      </c>
      <c r="AM90" s="11" t="e">
        <f>[2]Final!O87/10</f>
        <v>#DIV/0!</v>
      </c>
      <c r="AN90" s="14" t="e">
        <f>[2]Final!X87</f>
        <v>#DIV/0!</v>
      </c>
      <c r="AO90" s="14" t="e">
        <f>[2]Final!Y87</f>
        <v>#DIV/0!</v>
      </c>
      <c r="AP90" s="14" t="e">
        <f>[2]Final!Z87</f>
        <v>#DIV/0!</v>
      </c>
      <c r="AQ90" s="14" t="e">
        <f>[2]Final!Q87</f>
        <v>#DIV/0!</v>
      </c>
      <c r="AR90" s="10" t="e">
        <f>[2]Final!D87</f>
        <v>#DIV/0!</v>
      </c>
      <c r="AS90" s="10" t="e">
        <f>[2]Final!E87</f>
        <v>#DIV/0!</v>
      </c>
      <c r="AT90" s="10" t="e">
        <f>[2]Final!F87</f>
        <v>#DIV/0!</v>
      </c>
      <c r="AU90" s="11" t="e">
        <f>[2]Final!AL187/10</f>
        <v>#DIV/0!</v>
      </c>
      <c r="AV90" s="11" t="e">
        <f>[2]Final!AP187/10</f>
        <v>#DIV/0!</v>
      </c>
      <c r="AW90" s="10" t="e">
        <f>[2]Final!AS187</f>
        <v>#DIV/0!</v>
      </c>
      <c r="AX90" s="10" t="e">
        <f>[2]Final!AT187</f>
        <v>#DIV/0!</v>
      </c>
      <c r="AY90" s="10" t="e">
        <f>[2]Final!AD187</f>
        <v>#DIV/0!</v>
      </c>
      <c r="AZ90" s="10" t="e">
        <f>[2]Final!AF187</f>
        <v>#DIV/0!</v>
      </c>
      <c r="BA90" s="12" t="e">
        <f t="shared" si="8"/>
        <v>#DIV/0!</v>
      </c>
      <c r="BB90" s="12" t="e">
        <f t="shared" si="11"/>
        <v>#DIV/0!</v>
      </c>
      <c r="BC90" s="11" t="e">
        <f>[2]Final!AI187/10</f>
        <v>#DIV/0!</v>
      </c>
      <c r="BD90" s="11" t="e">
        <f>[2]Final!AJ187/10</f>
        <v>#DIV/0!</v>
      </c>
      <c r="BE90" s="11" t="e">
        <f>[2]Final!AK187/10</f>
        <v>#DIV/0!</v>
      </c>
      <c r="BF90" s="11" t="e">
        <f>[2]Final!M187/10</f>
        <v>#DIV/0!</v>
      </c>
      <c r="BG90" s="11" t="e">
        <f>[2]Final!N187/10</f>
        <v>#DIV/0!</v>
      </c>
      <c r="BH90" s="11" t="e">
        <f>[2]Final!O187/10</f>
        <v>#DIV/0!</v>
      </c>
      <c r="BI90" s="14" t="e">
        <f>[2]Final!X187</f>
        <v>#DIV/0!</v>
      </c>
      <c r="BJ90" s="14" t="e">
        <f>[2]Final!Y187</f>
        <v>#DIV/0!</v>
      </c>
      <c r="BK90" s="14" t="e">
        <f>[2]Final!Z187</f>
        <v>#DIV/0!</v>
      </c>
      <c r="BL90" s="14" t="e">
        <f>[2]Final!Q187</f>
        <v>#DIV/0!</v>
      </c>
      <c r="BM90" s="10" t="e">
        <f>[2]Final!D187</f>
        <v>#DIV/0!</v>
      </c>
      <c r="BN90" s="10" t="e">
        <f>[2]Final!E187</f>
        <v>#DIV/0!</v>
      </c>
      <c r="BO90" s="10" t="e">
        <f>[2]Final!F187</f>
        <v>#DIV/0!</v>
      </c>
      <c r="BP90" s="11">
        <f>[2]Data!$BB91/10</f>
        <v>0</v>
      </c>
      <c r="BQ90" s="11">
        <f>[2]Data!$BD91/10</f>
        <v>0</v>
      </c>
      <c r="BR90" s="21" t="e">
        <f>[2]Data!$CR91/10</f>
        <v>#DIV/0!</v>
      </c>
      <c r="BS90" s="22">
        <f>[2]Data!BP91</f>
        <v>0</v>
      </c>
      <c r="BT90" s="22">
        <f>[2]Data!BQ91</f>
        <v>0</v>
      </c>
      <c r="BU90" s="22">
        <f>[2]Data!BR91</f>
        <v>0</v>
      </c>
      <c r="BV90" s="22">
        <f>[2]Data!BS91</f>
        <v>0</v>
      </c>
      <c r="BW90" s="21" t="e">
        <f>[2]Data!$AZ91</f>
        <v>#REF!</v>
      </c>
      <c r="BX90" s="10"/>
    </row>
    <row r="91" spans="1:76">
      <c r="A91" s="1">
        <v>2028</v>
      </c>
      <c r="B91" s="11" t="e">
        <f>[2]OECD!AB84</f>
        <v>#DIV/0!</v>
      </c>
      <c r="C91" s="11" t="e">
        <f>[2]OECD!EA84</f>
        <v>#DIV/0!</v>
      </c>
      <c r="D91" s="10" t="e">
        <f>[2]OECD!EH84</f>
        <v>#DIV/0!</v>
      </c>
      <c r="E91" s="10" t="e">
        <f>[2]OECD!EI84</f>
        <v>#DIV/0!</v>
      </c>
      <c r="F91" s="10" t="e">
        <f>[2]OECD!CG84</f>
        <v>#DIV/0!</v>
      </c>
      <c r="G91" s="10" t="e">
        <f>[2]OECD!CH84</f>
        <v>#DIV/0!</v>
      </c>
      <c r="H91" s="12" t="e">
        <f t="shared" si="6"/>
        <v>#DIV/0!</v>
      </c>
      <c r="I91" s="12" t="e">
        <f t="shared" si="9"/>
        <v>#DIV/0!</v>
      </c>
      <c r="J91" s="11" t="e">
        <f>[2]OECD!Y84</f>
        <v>#DIV/0!</v>
      </c>
      <c r="K91" s="11" t="e">
        <f>[2]OECD!Z84</f>
        <v>#DIV/0!</v>
      </c>
      <c r="L91" s="11" t="e">
        <f>[2]OECD!AA84</f>
        <v>#DIV/0!</v>
      </c>
      <c r="M91" s="11" t="e">
        <f>[2]OECD!AV84</f>
        <v>#DIV/0!</v>
      </c>
      <c r="N91" s="11" t="e">
        <f>[2]OECD!AW84</f>
        <v>#DIV/0!</v>
      </c>
      <c r="O91" s="11" t="e">
        <f>[2]OECD!AX84</f>
        <v>#DIV/0!</v>
      </c>
      <c r="P91" s="14" t="e">
        <f>[2]OECD!BX84</f>
        <v>#DIV/0!</v>
      </c>
      <c r="Q91" s="14" t="e">
        <f>[2]OECD!BY84</f>
        <v>#DIV/0!</v>
      </c>
      <c r="R91" s="14" t="e">
        <f>[2]OECD!BZ84</f>
        <v>#DIV/0!</v>
      </c>
      <c r="S91" s="14" t="e">
        <f>[2]OECD!BR84</f>
        <v>#DIV/0!</v>
      </c>
      <c r="T91" s="10">
        <f>[2]OECD!DR$7</f>
        <v>0.05</v>
      </c>
      <c r="U91" s="10">
        <f>[2]OECD!DS$7</f>
        <v>0.125</v>
      </c>
      <c r="V91" s="10">
        <f>[2]OECD!DT$7</f>
        <v>0.08</v>
      </c>
      <c r="W91" s="16" t="e">
        <f>[2]OECD!BM84</f>
        <v>#DIV/0!</v>
      </c>
      <c r="X91" s="16" t="e">
        <f>[2]OECD!BN84</f>
        <v>#DIV/0!</v>
      </c>
      <c r="Y91" s="16" t="e">
        <f>[2]OECD!BO84</f>
        <v>#DIV/0!</v>
      </c>
      <c r="Z91" s="11" t="e">
        <f>[2]Final!AL88/10</f>
        <v>#DIV/0!</v>
      </c>
      <c r="AA91" s="11" t="e">
        <f>[2]Final!AP88/10</f>
        <v>#DIV/0!</v>
      </c>
      <c r="AB91" s="10" t="e">
        <f>[2]Final!AS88</f>
        <v>#DIV/0!</v>
      </c>
      <c r="AC91" s="10" t="e">
        <f>[2]Final!AT88</f>
        <v>#DIV/0!</v>
      </c>
      <c r="AD91" s="10" t="e">
        <f>[2]Final!AD88</f>
        <v>#DIV/0!</v>
      </c>
      <c r="AE91" s="10" t="e">
        <f>[2]Final!AF88</f>
        <v>#DIV/0!</v>
      </c>
      <c r="AF91" s="12" t="e">
        <f t="shared" si="7"/>
        <v>#DIV/0!</v>
      </c>
      <c r="AG91" s="12" t="e">
        <f t="shared" si="10"/>
        <v>#DIV/0!</v>
      </c>
      <c r="AH91" s="11" t="e">
        <f>[2]Final!AI88/10</f>
        <v>#DIV/0!</v>
      </c>
      <c r="AI91" s="11" t="e">
        <f>[2]Final!AJ88/10</f>
        <v>#DIV/0!</v>
      </c>
      <c r="AJ91" s="11" t="e">
        <f>[2]Final!AK88/10</f>
        <v>#DIV/0!</v>
      </c>
      <c r="AK91" s="11" t="e">
        <f>[2]Final!M88/10</f>
        <v>#DIV/0!</v>
      </c>
      <c r="AL91" s="11" t="e">
        <f>[2]Final!N88/10</f>
        <v>#DIV/0!</v>
      </c>
      <c r="AM91" s="11" t="e">
        <f>[2]Final!O88/10</f>
        <v>#DIV/0!</v>
      </c>
      <c r="AN91" s="14" t="e">
        <f>[2]Final!X88</f>
        <v>#DIV/0!</v>
      </c>
      <c r="AO91" s="14" t="e">
        <f>[2]Final!Y88</f>
        <v>#DIV/0!</v>
      </c>
      <c r="AP91" s="14" t="e">
        <f>[2]Final!Z88</f>
        <v>#DIV/0!</v>
      </c>
      <c r="AQ91" s="14" t="e">
        <f>[2]Final!Q88</f>
        <v>#DIV/0!</v>
      </c>
      <c r="AR91" s="10" t="e">
        <f>[2]Final!D88</f>
        <v>#DIV/0!</v>
      </c>
      <c r="AS91" s="10" t="e">
        <f>[2]Final!E88</f>
        <v>#DIV/0!</v>
      </c>
      <c r="AT91" s="10" t="e">
        <f>[2]Final!F88</f>
        <v>#DIV/0!</v>
      </c>
      <c r="AU91" s="11" t="e">
        <f>[2]Final!AL188/10</f>
        <v>#DIV/0!</v>
      </c>
      <c r="AV91" s="11" t="e">
        <f>[2]Final!AP188/10</f>
        <v>#DIV/0!</v>
      </c>
      <c r="AW91" s="10" t="e">
        <f>[2]Final!AS188</f>
        <v>#DIV/0!</v>
      </c>
      <c r="AX91" s="10" t="e">
        <f>[2]Final!AT188</f>
        <v>#DIV/0!</v>
      </c>
      <c r="AY91" s="10" t="e">
        <f>[2]Final!AD188</f>
        <v>#DIV/0!</v>
      </c>
      <c r="AZ91" s="10" t="e">
        <f>[2]Final!AF188</f>
        <v>#DIV/0!</v>
      </c>
      <c r="BA91" s="12" t="e">
        <f t="shared" si="8"/>
        <v>#DIV/0!</v>
      </c>
      <c r="BB91" s="12" t="e">
        <f t="shared" si="11"/>
        <v>#DIV/0!</v>
      </c>
      <c r="BC91" s="11" t="e">
        <f>[2]Final!AI188/10</f>
        <v>#DIV/0!</v>
      </c>
      <c r="BD91" s="11" t="e">
        <f>[2]Final!AJ188/10</f>
        <v>#DIV/0!</v>
      </c>
      <c r="BE91" s="11" t="e">
        <f>[2]Final!AK188/10</f>
        <v>#DIV/0!</v>
      </c>
      <c r="BF91" s="11" t="e">
        <f>[2]Final!M188/10</f>
        <v>#DIV/0!</v>
      </c>
      <c r="BG91" s="11" t="e">
        <f>[2]Final!N188/10</f>
        <v>#DIV/0!</v>
      </c>
      <c r="BH91" s="11" t="e">
        <f>[2]Final!O188/10</f>
        <v>#DIV/0!</v>
      </c>
      <c r="BI91" s="14" t="e">
        <f>[2]Final!X188</f>
        <v>#DIV/0!</v>
      </c>
      <c r="BJ91" s="14" t="e">
        <f>[2]Final!Y188</f>
        <v>#DIV/0!</v>
      </c>
      <c r="BK91" s="14" t="e">
        <f>[2]Final!Z188</f>
        <v>#DIV/0!</v>
      </c>
      <c r="BL91" s="14" t="e">
        <f>[2]Final!Q188</f>
        <v>#DIV/0!</v>
      </c>
      <c r="BM91" s="10" t="e">
        <f>[2]Final!D188</f>
        <v>#DIV/0!</v>
      </c>
      <c r="BN91" s="10" t="e">
        <f>[2]Final!E188</f>
        <v>#DIV/0!</v>
      </c>
      <c r="BO91" s="10" t="e">
        <f>[2]Final!F188</f>
        <v>#DIV/0!</v>
      </c>
      <c r="BP91" s="11">
        <f>[2]Data!$BB92/10</f>
        <v>0</v>
      </c>
      <c r="BQ91" s="11">
        <f>[2]Data!$BD92/10</f>
        <v>0</v>
      </c>
      <c r="BR91" s="21" t="e">
        <f>[2]Data!$CR92/10</f>
        <v>#DIV/0!</v>
      </c>
      <c r="BS91" s="22">
        <f>[2]Data!BP92</f>
        <v>0</v>
      </c>
      <c r="BT91" s="22">
        <f>[2]Data!BQ92</f>
        <v>0</v>
      </c>
      <c r="BU91" s="22">
        <f>[2]Data!BR92</f>
        <v>0</v>
      </c>
      <c r="BV91" s="22">
        <f>[2]Data!BS92</f>
        <v>0</v>
      </c>
      <c r="BW91" s="21" t="e">
        <f>[2]Data!$AZ92</f>
        <v>#REF!</v>
      </c>
      <c r="BX91" s="10"/>
    </row>
    <row r="92" spans="1:76">
      <c r="A92" s="1">
        <v>2029</v>
      </c>
      <c r="B92" s="11" t="e">
        <f>[2]OECD!AB85</f>
        <v>#DIV/0!</v>
      </c>
      <c r="C92" s="11" t="e">
        <f>[2]OECD!EA85</f>
        <v>#DIV/0!</v>
      </c>
      <c r="D92" s="10" t="e">
        <f>[2]OECD!EH85</f>
        <v>#DIV/0!</v>
      </c>
      <c r="E92" s="10" t="e">
        <f>[2]OECD!EI85</f>
        <v>#DIV/0!</v>
      </c>
      <c r="F92" s="10" t="e">
        <f>[2]OECD!CG85</f>
        <v>#DIV/0!</v>
      </c>
      <c r="G92" s="10" t="e">
        <f>[2]OECD!CH85</f>
        <v>#DIV/0!</v>
      </c>
      <c r="H92" s="12" t="e">
        <f t="shared" si="6"/>
        <v>#DIV/0!</v>
      </c>
      <c r="I92" s="12" t="e">
        <f t="shared" si="9"/>
        <v>#DIV/0!</v>
      </c>
      <c r="J92" s="11" t="e">
        <f>[2]OECD!Y85</f>
        <v>#DIV/0!</v>
      </c>
      <c r="K92" s="11" t="e">
        <f>[2]OECD!Z85</f>
        <v>#DIV/0!</v>
      </c>
      <c r="L92" s="11" t="e">
        <f>[2]OECD!AA85</f>
        <v>#DIV/0!</v>
      </c>
      <c r="M92" s="11" t="e">
        <f>[2]OECD!AV85</f>
        <v>#DIV/0!</v>
      </c>
      <c r="N92" s="11" t="e">
        <f>[2]OECD!AW85</f>
        <v>#DIV/0!</v>
      </c>
      <c r="O92" s="11" t="e">
        <f>[2]OECD!AX85</f>
        <v>#DIV/0!</v>
      </c>
      <c r="P92" s="14" t="e">
        <f>[2]OECD!BX85</f>
        <v>#DIV/0!</v>
      </c>
      <c r="Q92" s="14" t="e">
        <f>[2]OECD!BY85</f>
        <v>#DIV/0!</v>
      </c>
      <c r="R92" s="14" t="e">
        <f>[2]OECD!BZ85</f>
        <v>#DIV/0!</v>
      </c>
      <c r="S92" s="14" t="e">
        <f>[2]OECD!BR85</f>
        <v>#DIV/0!</v>
      </c>
      <c r="T92" s="10">
        <f>[2]OECD!DR$7</f>
        <v>0.05</v>
      </c>
      <c r="U92" s="10">
        <f>[2]OECD!DS$7</f>
        <v>0.125</v>
      </c>
      <c r="V92" s="10">
        <f>[2]OECD!DT$7</f>
        <v>0.08</v>
      </c>
      <c r="W92" s="16" t="e">
        <f>[2]OECD!BM85</f>
        <v>#DIV/0!</v>
      </c>
      <c r="X92" s="16" t="e">
        <f>[2]OECD!BN85</f>
        <v>#DIV/0!</v>
      </c>
      <c r="Y92" s="16" t="e">
        <f>[2]OECD!BO85</f>
        <v>#DIV/0!</v>
      </c>
      <c r="Z92" s="11" t="e">
        <f>[2]Final!AL89/10</f>
        <v>#DIV/0!</v>
      </c>
      <c r="AA92" s="11" t="e">
        <f>[2]Final!AP89/10</f>
        <v>#DIV/0!</v>
      </c>
      <c r="AB92" s="10" t="e">
        <f>[2]Final!AS89</f>
        <v>#DIV/0!</v>
      </c>
      <c r="AC92" s="10" t="e">
        <f>[2]Final!AT89</f>
        <v>#DIV/0!</v>
      </c>
      <c r="AD92" s="10" t="e">
        <f>[2]Final!AD89</f>
        <v>#DIV/0!</v>
      </c>
      <c r="AE92" s="10" t="e">
        <f>[2]Final!AF89</f>
        <v>#DIV/0!</v>
      </c>
      <c r="AF92" s="12" t="e">
        <f t="shared" si="7"/>
        <v>#DIV/0!</v>
      </c>
      <c r="AG92" s="12" t="e">
        <f t="shared" si="10"/>
        <v>#DIV/0!</v>
      </c>
      <c r="AH92" s="11" t="e">
        <f>[2]Final!AI89/10</f>
        <v>#DIV/0!</v>
      </c>
      <c r="AI92" s="11" t="e">
        <f>[2]Final!AJ89/10</f>
        <v>#DIV/0!</v>
      </c>
      <c r="AJ92" s="11" t="e">
        <f>[2]Final!AK89/10</f>
        <v>#DIV/0!</v>
      </c>
      <c r="AK92" s="11" t="e">
        <f>[2]Final!M89/10</f>
        <v>#DIV/0!</v>
      </c>
      <c r="AL92" s="11" t="e">
        <f>[2]Final!N89/10</f>
        <v>#DIV/0!</v>
      </c>
      <c r="AM92" s="11" t="e">
        <f>[2]Final!O89/10</f>
        <v>#DIV/0!</v>
      </c>
      <c r="AN92" s="14" t="e">
        <f>[2]Final!X89</f>
        <v>#DIV/0!</v>
      </c>
      <c r="AO92" s="14" t="e">
        <f>[2]Final!Y89</f>
        <v>#DIV/0!</v>
      </c>
      <c r="AP92" s="14" t="e">
        <f>[2]Final!Z89</f>
        <v>#DIV/0!</v>
      </c>
      <c r="AQ92" s="14" t="e">
        <f>[2]Final!Q89</f>
        <v>#DIV/0!</v>
      </c>
      <c r="AR92" s="10" t="e">
        <f>[2]Final!D89</f>
        <v>#DIV/0!</v>
      </c>
      <c r="AS92" s="10" t="e">
        <f>[2]Final!E89</f>
        <v>#DIV/0!</v>
      </c>
      <c r="AT92" s="10" t="e">
        <f>[2]Final!F89</f>
        <v>#DIV/0!</v>
      </c>
      <c r="AU92" s="11" t="e">
        <f>[2]Final!AL189/10</f>
        <v>#DIV/0!</v>
      </c>
      <c r="AV92" s="11" t="e">
        <f>[2]Final!AP189/10</f>
        <v>#DIV/0!</v>
      </c>
      <c r="AW92" s="10" t="e">
        <f>[2]Final!AS189</f>
        <v>#DIV/0!</v>
      </c>
      <c r="AX92" s="10" t="e">
        <f>[2]Final!AT189</f>
        <v>#DIV/0!</v>
      </c>
      <c r="AY92" s="10" t="e">
        <f>[2]Final!AD189</f>
        <v>#DIV/0!</v>
      </c>
      <c r="AZ92" s="10" t="e">
        <f>[2]Final!AF189</f>
        <v>#DIV/0!</v>
      </c>
      <c r="BA92" s="12" t="e">
        <f t="shared" si="8"/>
        <v>#DIV/0!</v>
      </c>
      <c r="BB92" s="12" t="e">
        <f t="shared" si="11"/>
        <v>#DIV/0!</v>
      </c>
      <c r="BC92" s="11" t="e">
        <f>[2]Final!AI189/10</f>
        <v>#DIV/0!</v>
      </c>
      <c r="BD92" s="11" t="e">
        <f>[2]Final!AJ189/10</f>
        <v>#DIV/0!</v>
      </c>
      <c r="BE92" s="11" t="e">
        <f>[2]Final!AK189/10</f>
        <v>#DIV/0!</v>
      </c>
      <c r="BF92" s="11" t="e">
        <f>[2]Final!M189/10</f>
        <v>#DIV/0!</v>
      </c>
      <c r="BG92" s="11" t="e">
        <f>[2]Final!N189/10</f>
        <v>#DIV/0!</v>
      </c>
      <c r="BH92" s="11" t="e">
        <f>[2]Final!O189/10</f>
        <v>#DIV/0!</v>
      </c>
      <c r="BI92" s="14" t="e">
        <f>[2]Final!X189</f>
        <v>#DIV/0!</v>
      </c>
      <c r="BJ92" s="14" t="e">
        <f>[2]Final!Y189</f>
        <v>#DIV/0!</v>
      </c>
      <c r="BK92" s="14" t="e">
        <f>[2]Final!Z189</f>
        <v>#DIV/0!</v>
      </c>
      <c r="BL92" s="14" t="e">
        <f>[2]Final!Q189</f>
        <v>#DIV/0!</v>
      </c>
      <c r="BM92" s="10" t="e">
        <f>[2]Final!D189</f>
        <v>#DIV/0!</v>
      </c>
      <c r="BN92" s="10" t="e">
        <f>[2]Final!E189</f>
        <v>#DIV/0!</v>
      </c>
      <c r="BO92" s="10" t="e">
        <f>[2]Final!F189</f>
        <v>#DIV/0!</v>
      </c>
      <c r="BP92" s="11">
        <f>[2]Data!$BB93/10</f>
        <v>0</v>
      </c>
      <c r="BQ92" s="11">
        <f>[2]Data!$BD93/10</f>
        <v>0</v>
      </c>
      <c r="BR92" s="21" t="e">
        <f>[2]Data!$CR93/10</f>
        <v>#DIV/0!</v>
      </c>
      <c r="BS92" s="22">
        <f>[2]Data!BP93</f>
        <v>0</v>
      </c>
      <c r="BT92" s="22">
        <f>[2]Data!BQ93</f>
        <v>0</v>
      </c>
      <c r="BU92" s="22">
        <f>[2]Data!BR93</f>
        <v>0</v>
      </c>
      <c r="BV92" s="22">
        <f>[2]Data!BS93</f>
        <v>0</v>
      </c>
      <c r="BW92" s="21" t="e">
        <f>[2]Data!$AZ93</f>
        <v>#REF!</v>
      </c>
      <c r="BX92" s="10"/>
    </row>
    <row r="93" spans="1:76">
      <c r="A93" s="1">
        <v>2030</v>
      </c>
      <c r="B93" s="11" t="e">
        <f>[2]OECD!AB86</f>
        <v>#DIV/0!</v>
      </c>
      <c r="C93" s="11" t="e">
        <f>[2]OECD!EA86</f>
        <v>#DIV/0!</v>
      </c>
      <c r="D93" s="10" t="e">
        <f>[2]OECD!EH86</f>
        <v>#DIV/0!</v>
      </c>
      <c r="E93" s="10" t="e">
        <f>[2]OECD!EI86</f>
        <v>#DIV/0!</v>
      </c>
      <c r="F93" s="10" t="e">
        <f>[2]OECD!CG86</f>
        <v>#DIV/0!</v>
      </c>
      <c r="G93" s="10" t="e">
        <f>[2]OECD!CH86</f>
        <v>#DIV/0!</v>
      </c>
      <c r="H93" s="12" t="e">
        <f t="shared" si="6"/>
        <v>#DIV/0!</v>
      </c>
      <c r="I93" s="12" t="e">
        <f t="shared" si="9"/>
        <v>#DIV/0!</v>
      </c>
      <c r="J93" s="11" t="e">
        <f>[2]OECD!Y86</f>
        <v>#DIV/0!</v>
      </c>
      <c r="K93" s="11" t="e">
        <f>[2]OECD!Z86</f>
        <v>#DIV/0!</v>
      </c>
      <c r="L93" s="11" t="e">
        <f>[2]OECD!AA86</f>
        <v>#DIV/0!</v>
      </c>
      <c r="M93" s="11" t="e">
        <f>[2]OECD!AV86</f>
        <v>#DIV/0!</v>
      </c>
      <c r="N93" s="11" t="e">
        <f>[2]OECD!AW86</f>
        <v>#DIV/0!</v>
      </c>
      <c r="O93" s="11" t="e">
        <f>[2]OECD!AX86</f>
        <v>#DIV/0!</v>
      </c>
      <c r="P93" s="14" t="e">
        <f>[2]OECD!BX86</f>
        <v>#DIV/0!</v>
      </c>
      <c r="Q93" s="14" t="e">
        <f>[2]OECD!BY86</f>
        <v>#DIV/0!</v>
      </c>
      <c r="R93" s="14" t="e">
        <f>[2]OECD!BZ86</f>
        <v>#DIV/0!</v>
      </c>
      <c r="S93" s="14" t="e">
        <f>[2]OECD!BR86</f>
        <v>#DIV/0!</v>
      </c>
      <c r="T93" s="10">
        <f>[2]OECD!DR$7</f>
        <v>0.05</v>
      </c>
      <c r="U93" s="10">
        <f>[2]OECD!DS$7</f>
        <v>0.125</v>
      </c>
      <c r="V93" s="10">
        <f>[2]OECD!DT$7</f>
        <v>0.08</v>
      </c>
      <c r="W93" s="16" t="e">
        <f>[2]OECD!BM86</f>
        <v>#DIV/0!</v>
      </c>
      <c r="X93" s="16" t="e">
        <f>[2]OECD!BN86</f>
        <v>#DIV/0!</v>
      </c>
      <c r="Y93" s="16" t="e">
        <f>[2]OECD!BO86</f>
        <v>#DIV/0!</v>
      </c>
      <c r="Z93" s="11" t="e">
        <f>[2]Final!AL90/10</f>
        <v>#DIV/0!</v>
      </c>
      <c r="AA93" s="11" t="e">
        <f>[2]Final!AP90/10</f>
        <v>#DIV/0!</v>
      </c>
      <c r="AB93" s="10" t="e">
        <f>[2]Final!AS90</f>
        <v>#DIV/0!</v>
      </c>
      <c r="AC93" s="10" t="e">
        <f>[2]Final!AT90</f>
        <v>#DIV/0!</v>
      </c>
      <c r="AD93" s="10" t="e">
        <f>[2]Final!AD90</f>
        <v>#DIV/0!</v>
      </c>
      <c r="AE93" s="10" t="e">
        <f>[2]Final!AF90</f>
        <v>#DIV/0!</v>
      </c>
      <c r="AF93" s="12" t="e">
        <f t="shared" si="7"/>
        <v>#DIV/0!</v>
      </c>
      <c r="AG93" s="12" t="e">
        <f t="shared" si="10"/>
        <v>#DIV/0!</v>
      </c>
      <c r="AH93" s="11" t="e">
        <f>[2]Final!AI90/10</f>
        <v>#DIV/0!</v>
      </c>
      <c r="AI93" s="11" t="e">
        <f>[2]Final!AJ90/10</f>
        <v>#DIV/0!</v>
      </c>
      <c r="AJ93" s="11" t="e">
        <f>[2]Final!AK90/10</f>
        <v>#DIV/0!</v>
      </c>
      <c r="AK93" s="11" t="e">
        <f>[2]Final!M90/10</f>
        <v>#DIV/0!</v>
      </c>
      <c r="AL93" s="11" t="e">
        <f>[2]Final!N90/10</f>
        <v>#DIV/0!</v>
      </c>
      <c r="AM93" s="11" t="e">
        <f>[2]Final!O90/10</f>
        <v>#DIV/0!</v>
      </c>
      <c r="AN93" s="14" t="e">
        <f>[2]Final!X90</f>
        <v>#DIV/0!</v>
      </c>
      <c r="AO93" s="14" t="e">
        <f>[2]Final!Y90</f>
        <v>#DIV/0!</v>
      </c>
      <c r="AP93" s="14" t="e">
        <f>[2]Final!Z90</f>
        <v>#DIV/0!</v>
      </c>
      <c r="AQ93" s="14" t="e">
        <f>[2]Final!Q90</f>
        <v>#DIV/0!</v>
      </c>
      <c r="AR93" s="10" t="e">
        <f>[2]Final!D90</f>
        <v>#DIV/0!</v>
      </c>
      <c r="AS93" s="10" t="e">
        <f>[2]Final!E90</f>
        <v>#DIV/0!</v>
      </c>
      <c r="AT93" s="10" t="e">
        <f>[2]Final!F90</f>
        <v>#DIV/0!</v>
      </c>
      <c r="AU93" s="11" t="e">
        <f>[2]Final!AL190/10</f>
        <v>#DIV/0!</v>
      </c>
      <c r="AV93" s="11" t="e">
        <f>[2]Final!AP190/10</f>
        <v>#DIV/0!</v>
      </c>
      <c r="AW93" s="10" t="e">
        <f>[2]Final!AS190</f>
        <v>#DIV/0!</v>
      </c>
      <c r="AX93" s="10" t="e">
        <f>[2]Final!AT190</f>
        <v>#DIV/0!</v>
      </c>
      <c r="AY93" s="10" t="e">
        <f>[2]Final!AD190</f>
        <v>#DIV/0!</v>
      </c>
      <c r="AZ93" s="10" t="e">
        <f>[2]Final!AF190</f>
        <v>#DIV/0!</v>
      </c>
      <c r="BA93" s="12" t="e">
        <f t="shared" si="8"/>
        <v>#DIV/0!</v>
      </c>
      <c r="BB93" s="12" t="e">
        <f t="shared" si="11"/>
        <v>#DIV/0!</v>
      </c>
      <c r="BC93" s="11" t="e">
        <f>[2]Final!AI190/10</f>
        <v>#DIV/0!</v>
      </c>
      <c r="BD93" s="11" t="e">
        <f>[2]Final!AJ190/10</f>
        <v>#DIV/0!</v>
      </c>
      <c r="BE93" s="11" t="e">
        <f>[2]Final!AK190/10</f>
        <v>#DIV/0!</v>
      </c>
      <c r="BF93" s="11" t="e">
        <f>[2]Final!M190/10</f>
        <v>#DIV/0!</v>
      </c>
      <c r="BG93" s="11" t="e">
        <f>[2]Final!N190/10</f>
        <v>#DIV/0!</v>
      </c>
      <c r="BH93" s="11" t="e">
        <f>[2]Final!O190/10</f>
        <v>#DIV/0!</v>
      </c>
      <c r="BI93" s="14" t="e">
        <f>[2]Final!X190</f>
        <v>#DIV/0!</v>
      </c>
      <c r="BJ93" s="14" t="e">
        <f>[2]Final!Y190</f>
        <v>#DIV/0!</v>
      </c>
      <c r="BK93" s="14" t="e">
        <f>[2]Final!Z190</f>
        <v>#DIV/0!</v>
      </c>
      <c r="BL93" s="14" t="e">
        <f>[2]Final!Q190</f>
        <v>#DIV/0!</v>
      </c>
      <c r="BM93" s="10" t="e">
        <f>[2]Final!D190</f>
        <v>#DIV/0!</v>
      </c>
      <c r="BN93" s="10" t="e">
        <f>[2]Final!E190</f>
        <v>#DIV/0!</v>
      </c>
      <c r="BO93" s="10" t="e">
        <f>[2]Final!F190</f>
        <v>#DIV/0!</v>
      </c>
      <c r="BP93" s="11">
        <f>[2]Data!$BB94/10</f>
        <v>0</v>
      </c>
      <c r="BQ93" s="11">
        <f>[2]Data!$BD94/10</f>
        <v>0</v>
      </c>
      <c r="BR93" s="21" t="e">
        <f>[2]Data!$CR94/10</f>
        <v>#DIV/0!</v>
      </c>
      <c r="BS93" s="22">
        <f>[2]Data!BP94</f>
        <v>0</v>
      </c>
      <c r="BT93" s="22">
        <f>[2]Data!BQ94</f>
        <v>0</v>
      </c>
      <c r="BU93" s="22">
        <f>[2]Data!BR94</f>
        <v>0</v>
      </c>
      <c r="BV93" s="22">
        <f>[2]Data!BS94</f>
        <v>0</v>
      </c>
      <c r="BW93" s="21" t="e">
        <f>[2]Data!$AZ94</f>
        <v>#REF!</v>
      </c>
      <c r="BX93" s="10"/>
    </row>
    <row r="94" spans="70:75">
      <c r="BR94" s="19"/>
      <c r="BS94" s="19"/>
      <c r="BT94" s="19"/>
      <c r="BU94" s="19"/>
      <c r="BV94" s="19"/>
      <c r="BW94" s="19"/>
    </row>
    <row r="95" spans="70:75">
      <c r="BR95" s="19"/>
      <c r="BS95" s="19"/>
      <c r="BT95" s="19"/>
      <c r="BU95" s="19"/>
      <c r="BV95" s="19"/>
      <c r="BW95" s="19"/>
    </row>
    <row r="96" spans="70:75">
      <c r="BR96" s="19"/>
      <c r="BS96" s="19"/>
      <c r="BT96" s="19"/>
      <c r="BU96" s="19"/>
      <c r="BV96" s="19"/>
      <c r="BW96" s="19"/>
    </row>
    <row r="97" spans="70:75">
      <c r="BR97" s="19"/>
      <c r="BS97" s="19"/>
      <c r="BT97" s="19"/>
      <c r="BU97" s="19"/>
      <c r="BV97" s="19"/>
      <c r="BW97" s="19"/>
    </row>
    <row r="98" spans="70:75">
      <c r="BR98" s="19"/>
      <c r="BS98" s="19"/>
      <c r="BT98" s="19"/>
      <c r="BU98" s="19"/>
      <c r="BV98" s="19"/>
      <c r="BW98" s="19"/>
    </row>
    <row r="99" spans="70:75">
      <c r="BR99" s="19"/>
      <c r="BS99" s="19"/>
      <c r="BT99" s="19"/>
      <c r="BU99" s="19"/>
      <c r="BV99" s="19"/>
      <c r="BW99" s="19"/>
    </row>
    <row r="100" spans="70:75">
      <c r="BR100" s="19"/>
      <c r="BS100" s="19"/>
      <c r="BT100" s="19"/>
      <c r="BU100" s="19"/>
      <c r="BV100" s="19"/>
      <c r="BW100" s="19"/>
    </row>
    <row r="101" spans="70:75">
      <c r="BR101" s="19"/>
      <c r="BS101" s="19"/>
      <c r="BT101" s="19"/>
      <c r="BU101" s="19"/>
      <c r="BV101" s="19"/>
      <c r="BW101" s="19"/>
    </row>
    <row r="102" spans="70:75">
      <c r="BR102" s="19"/>
      <c r="BS102" s="19"/>
      <c r="BT102" s="19"/>
      <c r="BU102" s="19"/>
      <c r="BV102" s="19"/>
      <c r="BW102" s="19"/>
    </row>
    <row r="103" spans="70:75">
      <c r="BR103" s="19"/>
      <c r="BS103" s="19"/>
      <c r="BT103" s="19"/>
      <c r="BU103" s="19"/>
      <c r="BV103" s="19"/>
      <c r="BW103" s="19"/>
    </row>
    <row r="104" spans="70:75">
      <c r="BR104" s="19"/>
      <c r="BS104" s="19"/>
      <c r="BT104" s="19"/>
      <c r="BU104" s="19"/>
      <c r="BV104" s="19"/>
      <c r="BW104" s="19"/>
    </row>
    <row r="105" spans="70:75">
      <c r="BR105" s="19"/>
      <c r="BS105" s="19"/>
      <c r="BT105" s="19"/>
      <c r="BU105" s="19"/>
      <c r="BV105" s="19"/>
      <c r="BW105" s="19"/>
    </row>
    <row r="106" spans="70:75">
      <c r="BR106" s="19"/>
      <c r="BS106" s="19"/>
      <c r="BT106" s="19"/>
      <c r="BU106" s="19"/>
      <c r="BV106" s="19"/>
      <c r="BW106" s="19"/>
    </row>
    <row r="107" spans="70:75">
      <c r="BR107" s="19"/>
      <c r="BS107" s="19"/>
      <c r="BT107" s="19"/>
      <c r="BU107" s="19"/>
      <c r="BV107" s="19"/>
      <c r="BW107" s="19"/>
    </row>
    <row r="108" spans="70:75">
      <c r="BR108" s="19"/>
      <c r="BS108" s="19"/>
      <c r="BT108" s="19"/>
      <c r="BU108" s="19"/>
      <c r="BV108" s="19"/>
      <c r="BW108" s="19"/>
    </row>
    <row r="109" spans="70:75">
      <c r="BR109" s="19"/>
      <c r="BS109" s="19"/>
      <c r="BT109" s="19"/>
      <c r="BU109" s="19"/>
      <c r="BV109" s="19"/>
      <c r="BW109" s="19"/>
    </row>
    <row r="110" spans="70:75">
      <c r="BR110" s="19"/>
      <c r="BS110" s="19"/>
      <c r="BT110" s="19"/>
      <c r="BU110" s="19"/>
      <c r="BV110" s="19"/>
      <c r="BW110" s="19"/>
    </row>
    <row r="111" spans="70:75">
      <c r="BR111" s="19"/>
      <c r="BS111" s="19"/>
      <c r="BT111" s="19"/>
      <c r="BU111" s="19"/>
      <c r="BV111" s="19"/>
      <c r="BW111" s="19"/>
    </row>
    <row r="112" spans="70:75">
      <c r="BR112" s="19"/>
      <c r="BS112" s="19"/>
      <c r="BT112" s="19"/>
      <c r="BU112" s="19"/>
      <c r="BV112" s="19"/>
      <c r="BW112" s="19"/>
    </row>
    <row r="113" spans="70:75">
      <c r="BR113" s="19"/>
      <c r="BS113" s="19"/>
      <c r="BT113" s="19"/>
      <c r="BU113" s="19"/>
      <c r="BV113" s="19"/>
      <c r="BW113" s="19"/>
    </row>
    <row r="114" spans="70:75">
      <c r="BR114" s="19"/>
      <c r="BS114" s="19"/>
      <c r="BT114" s="19"/>
      <c r="BU114" s="19"/>
      <c r="BV114" s="19"/>
      <c r="BW114" s="19"/>
    </row>
    <row r="115" spans="70:75">
      <c r="BR115" s="19"/>
      <c r="BS115" s="19"/>
      <c r="BT115" s="19"/>
      <c r="BU115" s="19"/>
      <c r="BV115" s="19"/>
      <c r="BW115" s="19"/>
    </row>
    <row r="116" spans="70:75">
      <c r="BR116" s="19"/>
      <c r="BS116" s="19"/>
      <c r="BT116" s="19"/>
      <c r="BU116" s="19"/>
      <c r="BV116" s="19"/>
      <c r="BW116" s="19"/>
    </row>
    <row r="117" spans="70:75">
      <c r="BR117" s="19"/>
      <c r="BS117" s="19"/>
      <c r="BT117" s="19"/>
      <c r="BU117" s="19"/>
      <c r="BV117" s="19"/>
      <c r="BW117" s="19"/>
    </row>
    <row r="118" spans="70:75">
      <c r="BR118" s="19"/>
      <c r="BS118" s="19"/>
      <c r="BT118" s="19"/>
      <c r="BU118" s="19"/>
      <c r="BV118" s="19"/>
      <c r="BW118" s="19"/>
    </row>
    <row r="119" spans="70:75">
      <c r="BR119" s="19"/>
      <c r="BS119" s="19"/>
      <c r="BT119" s="19"/>
      <c r="BU119" s="19"/>
      <c r="BV119" s="19"/>
      <c r="BW119" s="19"/>
    </row>
    <row r="120" spans="70:75">
      <c r="BR120" s="19"/>
      <c r="BS120" s="19"/>
      <c r="BT120" s="19"/>
      <c r="BU120" s="19"/>
      <c r="BV120" s="19"/>
      <c r="BW120" s="19"/>
    </row>
    <row r="121" spans="70:75">
      <c r="BR121" s="19"/>
      <c r="BS121" s="19"/>
      <c r="BT121" s="19"/>
      <c r="BU121" s="19"/>
      <c r="BV121" s="19"/>
      <c r="BW121" s="19"/>
    </row>
    <row r="122" spans="70:75">
      <c r="BR122" s="19"/>
      <c r="BS122" s="19"/>
      <c r="BT122" s="19"/>
      <c r="BU122" s="19"/>
      <c r="BV122" s="19"/>
      <c r="BW122" s="19"/>
    </row>
    <row r="123" spans="70:75">
      <c r="BR123" s="19"/>
      <c r="BS123" s="19"/>
      <c r="BT123" s="19"/>
      <c r="BU123" s="19"/>
      <c r="BV123" s="19"/>
      <c r="BW123" s="19"/>
    </row>
    <row r="124" spans="70:75">
      <c r="BR124" s="19"/>
      <c r="BS124" s="19"/>
      <c r="BT124" s="19"/>
      <c r="BU124" s="19"/>
      <c r="BV124" s="19"/>
      <c r="BW124" s="19"/>
    </row>
    <row r="125" spans="70:75">
      <c r="BR125" s="19"/>
      <c r="BS125" s="19"/>
      <c r="BT125" s="19"/>
      <c r="BU125" s="19"/>
      <c r="BV125" s="19"/>
      <c r="BW125" s="19"/>
    </row>
    <row r="126" spans="70:75">
      <c r="BR126" s="19"/>
      <c r="BS126" s="19"/>
      <c r="BT126" s="19"/>
      <c r="BU126" s="19"/>
      <c r="BV126" s="19"/>
      <c r="BW126" s="19"/>
    </row>
    <row r="127" spans="70:75">
      <c r="BR127" s="19"/>
      <c r="BS127" s="19"/>
      <c r="BT127" s="19"/>
      <c r="BU127" s="19"/>
      <c r="BV127" s="19"/>
      <c r="BW127" s="19"/>
    </row>
    <row r="128" spans="70:75">
      <c r="BR128" s="19"/>
      <c r="BS128" s="19"/>
      <c r="BT128" s="19"/>
      <c r="BU128" s="19"/>
      <c r="BV128" s="19"/>
      <c r="BW128" s="19"/>
    </row>
    <row r="129" spans="70:75">
      <c r="BR129" s="19"/>
      <c r="BS129" s="19"/>
      <c r="BT129" s="19"/>
      <c r="BU129" s="19"/>
      <c r="BV129" s="19"/>
      <c r="BW129" s="19"/>
    </row>
    <row r="130" spans="70:75">
      <c r="BR130" s="19"/>
      <c r="BS130" s="19"/>
      <c r="BT130" s="19"/>
      <c r="BU130" s="19"/>
      <c r="BV130" s="19"/>
      <c r="BW130" s="19"/>
    </row>
    <row r="131" spans="70:75">
      <c r="BR131" s="19"/>
      <c r="BS131" s="19"/>
      <c r="BT131" s="19"/>
      <c r="BU131" s="19"/>
      <c r="BV131" s="19"/>
      <c r="BW131" s="19"/>
    </row>
    <row r="132" spans="70:75">
      <c r="BR132" s="19"/>
      <c r="BS132" s="19"/>
      <c r="BT132" s="19"/>
      <c r="BU132" s="19"/>
      <c r="BV132" s="19"/>
      <c r="BW132" s="19"/>
    </row>
    <row r="133" spans="70:75">
      <c r="BR133" s="19"/>
      <c r="BS133" s="19"/>
      <c r="BT133" s="19"/>
      <c r="BU133" s="19"/>
      <c r="BV133" s="19"/>
      <c r="BW133" s="19"/>
    </row>
    <row r="134" spans="70:75">
      <c r="BR134" s="19"/>
      <c r="BS134" s="19"/>
      <c r="BT134" s="19"/>
      <c r="BU134" s="19"/>
      <c r="BV134" s="19"/>
      <c r="BW134" s="19"/>
    </row>
    <row r="135" spans="70:75">
      <c r="BR135" s="19"/>
      <c r="BS135" s="19"/>
      <c r="BT135" s="19"/>
      <c r="BU135" s="19"/>
      <c r="BV135" s="19"/>
      <c r="BW135" s="19"/>
    </row>
    <row r="136" spans="70:75">
      <c r="BR136" s="19"/>
      <c r="BS136" s="19"/>
      <c r="BT136" s="19"/>
      <c r="BU136" s="19"/>
      <c r="BV136" s="19"/>
      <c r="BW136" s="19"/>
    </row>
    <row r="137" spans="70:75">
      <c r="BR137" s="19"/>
      <c r="BS137" s="19"/>
      <c r="BT137" s="19"/>
      <c r="BU137" s="19"/>
      <c r="BV137" s="19"/>
      <c r="BW137" s="19"/>
    </row>
    <row r="138" spans="70:75">
      <c r="BR138" s="19"/>
      <c r="BS138" s="19"/>
      <c r="BT138" s="19"/>
      <c r="BU138" s="19"/>
      <c r="BV138" s="19"/>
      <c r="BW138" s="19"/>
    </row>
    <row r="139" spans="70:75">
      <c r="BR139" s="19"/>
      <c r="BS139" s="19"/>
      <c r="BT139" s="19"/>
      <c r="BU139" s="19"/>
      <c r="BV139" s="19"/>
      <c r="BW139" s="19"/>
    </row>
    <row r="140" spans="70:75">
      <c r="BR140" s="19"/>
      <c r="BS140" s="19"/>
      <c r="BT140" s="19"/>
      <c r="BU140" s="19"/>
      <c r="BV140" s="19"/>
      <c r="BW140" s="19"/>
    </row>
    <row r="141" spans="70:75">
      <c r="BR141" s="19"/>
      <c r="BS141" s="19"/>
      <c r="BT141" s="19"/>
      <c r="BU141" s="19"/>
      <c r="BV141" s="19"/>
      <c r="BW141" s="19"/>
    </row>
    <row r="142" spans="70:75">
      <c r="BR142" s="19"/>
      <c r="BS142" s="19"/>
      <c r="BT142" s="19"/>
      <c r="BU142" s="19"/>
      <c r="BV142" s="19"/>
      <c r="BW142" s="19"/>
    </row>
    <row r="143" spans="70:75">
      <c r="BR143" s="19"/>
      <c r="BS143" s="19"/>
      <c r="BT143" s="19"/>
      <c r="BU143" s="19"/>
      <c r="BV143" s="19"/>
      <c r="BW143" s="19"/>
    </row>
    <row r="144" spans="70:75">
      <c r="BR144" s="19"/>
      <c r="BS144" s="19"/>
      <c r="BT144" s="19"/>
      <c r="BU144" s="19"/>
      <c r="BV144" s="19"/>
      <c r="BW144" s="19"/>
    </row>
    <row r="145" spans="70:75">
      <c r="BR145" s="19"/>
      <c r="BS145" s="19"/>
      <c r="BT145" s="19"/>
      <c r="BU145" s="19"/>
      <c r="BV145" s="19"/>
      <c r="BW145" s="19"/>
    </row>
    <row r="146" spans="70:75">
      <c r="BR146" s="19"/>
      <c r="BS146" s="19"/>
      <c r="BT146" s="19"/>
      <c r="BU146" s="19"/>
      <c r="BV146" s="19"/>
      <c r="BW146" s="19"/>
    </row>
    <row r="147" spans="70:75">
      <c r="BR147" s="19"/>
      <c r="BS147" s="19"/>
      <c r="BT147" s="19"/>
      <c r="BU147" s="19"/>
      <c r="BV147" s="19"/>
      <c r="BW147" s="19"/>
    </row>
    <row r="148" spans="70:75">
      <c r="BR148" s="19"/>
      <c r="BS148" s="19"/>
      <c r="BT148" s="19"/>
      <c r="BU148" s="19"/>
      <c r="BV148" s="19"/>
      <c r="BW148" s="19"/>
    </row>
    <row r="149" spans="70:75">
      <c r="BR149" s="19"/>
      <c r="BS149" s="19"/>
      <c r="BT149" s="19"/>
      <c r="BU149" s="19"/>
      <c r="BV149" s="19"/>
      <c r="BW149" s="19"/>
    </row>
    <row r="150" spans="70:75">
      <c r="BR150" s="19"/>
      <c r="BS150" s="19"/>
      <c r="BT150" s="19"/>
      <c r="BU150" s="19"/>
      <c r="BV150" s="19"/>
      <c r="BW150" s="19"/>
    </row>
    <row r="151" spans="70:75">
      <c r="BR151" s="19"/>
      <c r="BS151" s="19"/>
      <c r="BT151" s="19"/>
      <c r="BU151" s="19"/>
      <c r="BV151" s="19"/>
      <c r="BW151" s="19"/>
    </row>
    <row r="152" spans="70:75">
      <c r="BR152" s="19"/>
      <c r="BS152" s="19"/>
      <c r="BT152" s="19"/>
      <c r="BU152" s="19"/>
      <c r="BV152" s="19"/>
      <c r="BW152" s="19"/>
    </row>
    <row r="153" spans="70:75">
      <c r="BR153" s="19"/>
      <c r="BS153" s="19"/>
      <c r="BT153" s="19"/>
      <c r="BU153" s="19"/>
      <c r="BV153" s="19"/>
      <c r="BW153" s="19"/>
    </row>
    <row r="154" spans="70:75">
      <c r="BR154" s="19"/>
      <c r="BS154" s="19"/>
      <c r="BT154" s="19"/>
      <c r="BU154" s="19"/>
      <c r="BV154" s="19"/>
      <c r="BW154" s="19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1025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1025" progId="Equation.3" r:id="rId4"/>
      </mc:Fallback>
    </mc:AlternateContent>
    <mc:AlternateContent xmlns:mc="http://schemas.openxmlformats.org/markup-compatibility/2006">
      <mc:Choice Requires="x14">
        <oleObject shapeId="1026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1026" progId="Equation.3" r:id="rId6"/>
      </mc:Fallback>
    </mc:AlternateContent>
    <mc:AlternateContent xmlns:mc="http://schemas.openxmlformats.org/markup-compatibility/2006">
      <mc:Choice Requires="x14">
        <oleObject shapeId="1027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1027" progId="Equation.3" r:id="rId7"/>
      </mc:Fallback>
    </mc:AlternateContent>
    <mc:AlternateContent xmlns:mc="http://schemas.openxmlformats.org/markup-compatibility/2006">
      <mc:Choice Requires="x14">
        <oleObject shapeId="1028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1028" progId="Equation.3" r:id="rId8"/>
      </mc:Fallback>
    </mc:AlternateContent>
    <mc:AlternateContent xmlns:mc="http://schemas.openxmlformats.org/markup-compatibility/2006">
      <mc:Choice Requires="x14">
        <oleObject shapeId="1029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1029" progId="Equation.3" r:id="rId9"/>
      </mc:Fallback>
    </mc:AlternateContent>
    <mc:AlternateContent xmlns:mc="http://schemas.openxmlformats.org/markup-compatibility/2006">
      <mc:Choice Requires="x14">
        <oleObject shapeId="1030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1030" progId="Equation.3" r:id="rId10"/>
      </mc:Fallback>
    </mc:AlternateContent>
    <mc:AlternateContent xmlns:mc="http://schemas.openxmlformats.org/markup-compatibility/2006">
      <mc:Choice Requires="x14">
        <oleObject shapeId="1031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1031" progId="Equation.3" r:id="rId11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90" zoomScaleNormal="90" workbookViewId="0">
      <pane xSplit="1" ySplit="12" topLeftCell="B13" activePane="bottomRight" state="frozen"/>
      <selection/>
      <selection pane="topRight"/>
      <selection pane="bottomLeft"/>
      <selection pane="bottomRight" activeCell="AU80" sqref="AU80"/>
    </sheetView>
  </sheetViews>
  <sheetFormatPr defaultColWidth="9.09259259259259" defaultRowHeight="13.2"/>
  <cols>
    <col min="1" max="16384" width="9.09259259259259" style="1"/>
  </cols>
  <sheetData>
    <row r="1" spans="1:78">
      <c r="A1" s="2" t="s">
        <v>83</v>
      </c>
      <c r="BZ1" s="1" t="s">
        <v>84</v>
      </c>
    </row>
    <row r="2" spans="4:76">
      <c r="D2" s="3" t="s">
        <v>85</v>
      </c>
      <c r="E2" s="3" t="s">
        <v>85</v>
      </c>
      <c r="F2" s="3" t="s">
        <v>85</v>
      </c>
      <c r="G2" s="3" t="s">
        <v>85</v>
      </c>
      <c r="H2" s="3" t="s">
        <v>86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4"/>
      <c r="AB2" s="3" t="s">
        <v>87</v>
      </c>
      <c r="AC2" s="17"/>
      <c r="AD2" s="4"/>
      <c r="AE2" s="4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4"/>
      <c r="AV2" s="4"/>
      <c r="AW2" s="3" t="s">
        <v>87</v>
      </c>
      <c r="AX2" s="17"/>
      <c r="AY2" s="4"/>
      <c r="AZ2" s="4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3" t="s">
        <v>86</v>
      </c>
      <c r="BQ2" s="3"/>
      <c r="BR2" s="3"/>
      <c r="BS2" s="3"/>
      <c r="BT2" s="3"/>
      <c r="BU2" s="3"/>
      <c r="BV2" s="3"/>
      <c r="BW2" s="3"/>
      <c r="BX2" s="4"/>
    </row>
    <row r="3" spans="1:76">
      <c r="A3" s="2"/>
      <c r="B3" s="4" t="s">
        <v>76</v>
      </c>
      <c r="C3" s="4" t="s">
        <v>76</v>
      </c>
      <c r="D3" s="4"/>
      <c r="E3" s="4" t="s">
        <v>76</v>
      </c>
      <c r="F3" s="4"/>
      <c r="G3" s="4" t="s">
        <v>76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 t="s">
        <v>76</v>
      </c>
      <c r="AA3" s="4" t="s">
        <v>76</v>
      </c>
      <c r="AB3" s="4"/>
      <c r="AC3" s="4" t="s">
        <v>76</v>
      </c>
      <c r="AD3" s="4"/>
      <c r="AE3" s="4" t="s">
        <v>76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 t="s">
        <v>76</v>
      </c>
      <c r="AV3" s="4" t="s">
        <v>76</v>
      </c>
      <c r="AW3" s="4"/>
      <c r="AX3" s="4" t="s">
        <v>76</v>
      </c>
      <c r="AY3" s="4"/>
      <c r="AZ3" s="4" t="s">
        <v>76</v>
      </c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2"/>
      <c r="BQ3" s="2"/>
      <c r="BR3" s="2"/>
      <c r="BS3" s="2"/>
      <c r="BT3" s="2"/>
      <c r="BU3" s="2"/>
      <c r="BV3" s="2"/>
      <c r="BW3" s="2"/>
      <c r="BX3" s="4"/>
    </row>
    <row r="4" ht="15.6" spans="1:78">
      <c r="A4" s="2"/>
      <c r="B4" s="5" t="s">
        <v>88</v>
      </c>
      <c r="Z4" s="5" t="s">
        <v>89</v>
      </c>
      <c r="AU4" s="5" t="s">
        <v>90</v>
      </c>
      <c r="BP4" s="5" t="s">
        <v>91</v>
      </c>
      <c r="BQ4" s="5"/>
      <c r="BR4" s="19"/>
      <c r="BS4" s="5"/>
      <c r="BT4" s="5"/>
      <c r="BU4" s="5"/>
      <c r="BV4" s="5"/>
      <c r="BW4" s="2"/>
      <c r="BZ4" s="23" t="s">
        <v>84</v>
      </c>
    </row>
    <row r="5" spans="1:75">
      <c r="A5" s="2"/>
      <c r="BP5" s="20" t="s">
        <v>92</v>
      </c>
      <c r="BQ5" s="20"/>
      <c r="BR5" s="20" t="s">
        <v>93</v>
      </c>
      <c r="BS5" s="20" t="s">
        <v>94</v>
      </c>
      <c r="BT5" s="20"/>
      <c r="BU5" s="20"/>
      <c r="BV5" s="20"/>
      <c r="BW5" s="20" t="s">
        <v>95</v>
      </c>
    </row>
    <row r="6" spans="1:75">
      <c r="A6" s="2"/>
      <c r="B6" s="6" t="s">
        <v>78</v>
      </c>
      <c r="F6" s="6" t="s">
        <v>96</v>
      </c>
      <c r="J6" s="6" t="s">
        <v>97</v>
      </c>
      <c r="W6" s="15" t="s">
        <v>98</v>
      </c>
      <c r="X6" s="15"/>
      <c r="Z6" s="6" t="s">
        <v>78</v>
      </c>
      <c r="AD6" s="6" t="s">
        <v>96</v>
      </c>
      <c r="AH6" s="6" t="s">
        <v>97</v>
      </c>
      <c r="AU6" s="6" t="s">
        <v>78</v>
      </c>
      <c r="AY6" s="6" t="s">
        <v>96</v>
      </c>
      <c r="BC6" s="6" t="s">
        <v>97</v>
      </c>
      <c r="BP6" s="20" t="s">
        <v>99</v>
      </c>
      <c r="BQ6" s="20"/>
      <c r="BR6" s="20" t="s">
        <v>100</v>
      </c>
      <c r="BS6" s="20" t="s">
        <v>101</v>
      </c>
      <c r="BT6" s="20"/>
      <c r="BU6" s="20"/>
      <c r="BV6" s="20"/>
      <c r="BW6" s="19"/>
    </row>
    <row r="7" spans="1:75">
      <c r="A7" s="7"/>
      <c r="W7" s="9" t="s">
        <v>102</v>
      </c>
      <c r="BP7" s="20"/>
      <c r="BQ7" s="20"/>
      <c r="BR7" s="33" t="s">
        <v>103</v>
      </c>
      <c r="BS7" s="20" t="s">
        <v>104</v>
      </c>
      <c r="BT7" s="20"/>
      <c r="BU7" s="20"/>
      <c r="BV7" s="20"/>
      <c r="BW7" s="19" t="s">
        <v>105</v>
      </c>
    </row>
    <row r="8" ht="13" customHeight="1" spans="1:75">
      <c r="A8" s="7"/>
      <c r="B8" s="1" t="s">
        <v>79</v>
      </c>
      <c r="C8" s="1" t="s">
        <v>106</v>
      </c>
      <c r="D8" s="1" t="s">
        <v>107</v>
      </c>
      <c r="F8" s="1" t="s">
        <v>108</v>
      </c>
      <c r="H8" s="8" t="s">
        <v>109</v>
      </c>
      <c r="I8" s="8"/>
      <c r="J8" s="1" t="s">
        <v>110</v>
      </c>
      <c r="M8" s="1" t="s">
        <v>111</v>
      </c>
      <c r="P8" s="1" t="s">
        <v>112</v>
      </c>
      <c r="S8" s="1" t="s">
        <v>113</v>
      </c>
      <c r="T8" s="1" t="s">
        <v>114</v>
      </c>
      <c r="W8" s="1" t="s">
        <v>115</v>
      </c>
      <c r="Z8" s="1" t="s">
        <v>79</v>
      </c>
      <c r="AA8" s="1" t="s">
        <v>106</v>
      </c>
      <c r="AB8" s="1" t="s">
        <v>107</v>
      </c>
      <c r="AD8" s="1" t="s">
        <v>108</v>
      </c>
      <c r="AF8" s="8" t="s">
        <v>109</v>
      </c>
      <c r="AG8" s="8"/>
      <c r="AH8" s="1" t="s">
        <v>110</v>
      </c>
      <c r="AK8" s="1" t="s">
        <v>111</v>
      </c>
      <c r="AN8" s="1" t="s">
        <v>112</v>
      </c>
      <c r="AQ8" s="1" t="s">
        <v>113</v>
      </c>
      <c r="AR8" s="1" t="s">
        <v>114</v>
      </c>
      <c r="AU8" s="1" t="s">
        <v>79</v>
      </c>
      <c r="AV8" s="1" t="s">
        <v>106</v>
      </c>
      <c r="AW8" s="1" t="s">
        <v>107</v>
      </c>
      <c r="AY8" s="1" t="s">
        <v>108</v>
      </c>
      <c r="BA8" s="8" t="s">
        <v>109</v>
      </c>
      <c r="BB8" s="8"/>
      <c r="BC8" s="1" t="s">
        <v>110</v>
      </c>
      <c r="BF8" s="1" t="s">
        <v>111</v>
      </c>
      <c r="BI8" s="1" t="s">
        <v>112</v>
      </c>
      <c r="BL8" s="1" t="s">
        <v>113</v>
      </c>
      <c r="BM8" s="1" t="s">
        <v>114</v>
      </c>
      <c r="BP8" s="20" t="s">
        <v>116</v>
      </c>
      <c r="BQ8" s="20" t="s">
        <v>117</v>
      </c>
      <c r="BR8" s="20" t="s">
        <v>118</v>
      </c>
      <c r="BS8" s="20" t="s">
        <v>119</v>
      </c>
      <c r="BT8" s="20"/>
      <c r="BU8" s="20"/>
      <c r="BV8" s="20"/>
      <c r="BW8" s="19" t="s">
        <v>120</v>
      </c>
    </row>
    <row r="9" spans="1:75">
      <c r="A9" s="7"/>
      <c r="B9" s="1" t="s">
        <v>80</v>
      </c>
      <c r="C9" s="1" t="s">
        <v>121</v>
      </c>
      <c r="H9" s="8" t="s">
        <v>122</v>
      </c>
      <c r="I9" s="8"/>
      <c r="J9" s="1" t="s">
        <v>123</v>
      </c>
      <c r="M9" s="1" t="s">
        <v>123</v>
      </c>
      <c r="P9" s="1" t="s">
        <v>124</v>
      </c>
      <c r="S9" s="1" t="s">
        <v>125</v>
      </c>
      <c r="W9" s="1" t="s">
        <v>126</v>
      </c>
      <c r="Z9" s="1" t="s">
        <v>80</v>
      </c>
      <c r="AA9" s="1" t="s">
        <v>121</v>
      </c>
      <c r="AF9" s="8" t="s">
        <v>122</v>
      </c>
      <c r="AG9" s="8"/>
      <c r="AH9" s="1" t="s">
        <v>123</v>
      </c>
      <c r="AK9" s="1" t="s">
        <v>123</v>
      </c>
      <c r="AN9" s="1" t="s">
        <v>124</v>
      </c>
      <c r="AQ9" s="1" t="s">
        <v>125</v>
      </c>
      <c r="AU9" s="1" t="s">
        <v>80</v>
      </c>
      <c r="AV9" s="1" t="s">
        <v>121</v>
      </c>
      <c r="BA9" s="8" t="s">
        <v>122</v>
      </c>
      <c r="BB9" s="8"/>
      <c r="BC9" s="1" t="s">
        <v>123</v>
      </c>
      <c r="BF9" s="1" t="s">
        <v>123</v>
      </c>
      <c r="BI9" s="1" t="s">
        <v>124</v>
      </c>
      <c r="BL9" s="1" t="s">
        <v>125</v>
      </c>
      <c r="BP9" s="20"/>
      <c r="BQ9" s="20"/>
      <c r="BR9" s="33" t="s">
        <v>127</v>
      </c>
      <c r="BS9" s="34" t="s">
        <v>128</v>
      </c>
      <c r="BT9" s="19"/>
      <c r="BU9" s="19"/>
      <c r="BV9" s="19"/>
      <c r="BW9" s="19"/>
    </row>
    <row r="10" spans="1:75">
      <c r="A10" s="7"/>
      <c r="B10" s="35" t="s">
        <v>81</v>
      </c>
      <c r="D10" s="1" t="s">
        <v>129</v>
      </c>
      <c r="E10" s="1" t="s">
        <v>130</v>
      </c>
      <c r="F10" s="1" t="s">
        <v>129</v>
      </c>
      <c r="G10" s="1" t="s">
        <v>130</v>
      </c>
      <c r="H10" s="8" t="s">
        <v>131</v>
      </c>
      <c r="I10" s="8"/>
      <c r="J10" s="1" t="s">
        <v>132</v>
      </c>
      <c r="K10" s="1" t="s">
        <v>133</v>
      </c>
      <c r="L10" s="1" t="s">
        <v>134</v>
      </c>
      <c r="M10" s="1" t="s">
        <v>132</v>
      </c>
      <c r="N10" s="1" t="s">
        <v>133</v>
      </c>
      <c r="O10" s="1" t="s">
        <v>134</v>
      </c>
      <c r="P10" s="1" t="s">
        <v>132</v>
      </c>
      <c r="Q10" s="1" t="s">
        <v>133</v>
      </c>
      <c r="R10" s="1" t="s">
        <v>134</v>
      </c>
      <c r="T10" s="1" t="s">
        <v>132</v>
      </c>
      <c r="U10" s="1" t="s">
        <v>133</v>
      </c>
      <c r="V10" s="1" t="s">
        <v>134</v>
      </c>
      <c r="W10" s="1" t="s">
        <v>135</v>
      </c>
      <c r="Z10" s="35" t="s">
        <v>81</v>
      </c>
      <c r="AB10" s="1" t="s">
        <v>129</v>
      </c>
      <c r="AC10" s="1" t="s">
        <v>130</v>
      </c>
      <c r="AD10" s="1" t="s">
        <v>129</v>
      </c>
      <c r="AE10" s="1" t="s">
        <v>130</v>
      </c>
      <c r="AF10" s="8" t="s">
        <v>131</v>
      </c>
      <c r="AG10" s="8"/>
      <c r="AH10" s="1" t="s">
        <v>132</v>
      </c>
      <c r="AI10" s="1" t="s">
        <v>133</v>
      </c>
      <c r="AJ10" s="1" t="s">
        <v>134</v>
      </c>
      <c r="AK10" s="1" t="s">
        <v>132</v>
      </c>
      <c r="AL10" s="1" t="s">
        <v>133</v>
      </c>
      <c r="AM10" s="1" t="s">
        <v>134</v>
      </c>
      <c r="AN10" s="1" t="s">
        <v>132</v>
      </c>
      <c r="AO10" s="1" t="s">
        <v>133</v>
      </c>
      <c r="AP10" s="1" t="s">
        <v>134</v>
      </c>
      <c r="AR10" s="1" t="s">
        <v>132</v>
      </c>
      <c r="AS10" s="1" t="s">
        <v>133</v>
      </c>
      <c r="AT10" s="1" t="s">
        <v>134</v>
      </c>
      <c r="AU10" s="35" t="s">
        <v>81</v>
      </c>
      <c r="AW10" s="1" t="s">
        <v>129</v>
      </c>
      <c r="AX10" s="1" t="s">
        <v>130</v>
      </c>
      <c r="AY10" s="1" t="s">
        <v>129</v>
      </c>
      <c r="AZ10" s="1" t="s">
        <v>130</v>
      </c>
      <c r="BA10" s="8" t="s">
        <v>131</v>
      </c>
      <c r="BB10" s="8"/>
      <c r="BC10" s="1" t="s">
        <v>132</v>
      </c>
      <c r="BD10" s="1" t="s">
        <v>133</v>
      </c>
      <c r="BE10" s="1" t="s">
        <v>134</v>
      </c>
      <c r="BF10" s="1" t="s">
        <v>132</v>
      </c>
      <c r="BG10" s="1" t="s">
        <v>133</v>
      </c>
      <c r="BH10" s="1" t="s">
        <v>134</v>
      </c>
      <c r="BI10" s="1" t="s">
        <v>132</v>
      </c>
      <c r="BJ10" s="1" t="s">
        <v>133</v>
      </c>
      <c r="BK10" s="1" t="s">
        <v>134</v>
      </c>
      <c r="BM10" s="1" t="s">
        <v>132</v>
      </c>
      <c r="BN10" s="1" t="s">
        <v>133</v>
      </c>
      <c r="BO10" s="1" t="s">
        <v>134</v>
      </c>
      <c r="BP10" s="20"/>
      <c r="BQ10" s="20"/>
      <c r="BR10" s="20" t="s">
        <v>136</v>
      </c>
      <c r="BS10" s="19" t="s">
        <v>116</v>
      </c>
      <c r="BT10" s="19" t="s">
        <v>132</v>
      </c>
      <c r="BU10" s="19" t="s">
        <v>133</v>
      </c>
      <c r="BV10" s="19" t="s">
        <v>134</v>
      </c>
      <c r="BW10" s="19"/>
    </row>
    <row r="11" spans="1:75">
      <c r="A11" s="7"/>
      <c r="D11" s="1" t="s">
        <v>137</v>
      </c>
      <c r="E11" s="1" t="s">
        <v>138</v>
      </c>
      <c r="F11" s="1" t="s">
        <v>137</v>
      </c>
      <c r="G11" s="1" t="s">
        <v>138</v>
      </c>
      <c r="H11" s="9" t="s">
        <v>81</v>
      </c>
      <c r="I11" s="9" t="s">
        <v>139</v>
      </c>
      <c r="W11" s="1" t="s">
        <v>132</v>
      </c>
      <c r="X11" s="1" t="s">
        <v>133</v>
      </c>
      <c r="Y11" s="1" t="s">
        <v>134</v>
      </c>
      <c r="AB11" s="1" t="s">
        <v>137</v>
      </c>
      <c r="AC11" s="1" t="s">
        <v>138</v>
      </c>
      <c r="AD11" s="1" t="s">
        <v>137</v>
      </c>
      <c r="AE11" s="1" t="s">
        <v>138</v>
      </c>
      <c r="AF11" s="9" t="s">
        <v>81</v>
      </c>
      <c r="AG11" s="9" t="s">
        <v>139</v>
      </c>
      <c r="AQ11" s="18" t="s">
        <v>140</v>
      </c>
      <c r="AW11" s="1" t="s">
        <v>137</v>
      </c>
      <c r="AX11" s="1" t="s">
        <v>138</v>
      </c>
      <c r="AY11" s="1" t="s">
        <v>137</v>
      </c>
      <c r="AZ11" s="1" t="s">
        <v>138</v>
      </c>
      <c r="BA11" s="9" t="s">
        <v>81</v>
      </c>
      <c r="BB11" s="9" t="s">
        <v>139</v>
      </c>
      <c r="BL11" s="18" t="s">
        <v>140</v>
      </c>
      <c r="BP11" s="19" t="s">
        <v>141</v>
      </c>
      <c r="BQ11" s="19" t="s">
        <v>141</v>
      </c>
      <c r="BR11" s="19" t="s">
        <v>141</v>
      </c>
      <c r="BS11" s="19"/>
      <c r="BT11" s="19"/>
      <c r="BU11" s="19"/>
      <c r="BV11" s="19"/>
      <c r="BW11" s="19"/>
    </row>
    <row r="12" spans="1:75">
      <c r="A12" s="7"/>
      <c r="B12" s="1" t="s">
        <v>82</v>
      </c>
      <c r="D12" s="1" t="s">
        <v>142</v>
      </c>
      <c r="E12" s="35" t="s">
        <v>143</v>
      </c>
      <c r="F12" s="1" t="s">
        <v>142</v>
      </c>
      <c r="G12" s="35" t="s">
        <v>143</v>
      </c>
      <c r="H12" s="36" t="s">
        <v>82</v>
      </c>
      <c r="I12" s="36" t="s">
        <v>82</v>
      </c>
      <c r="J12" s="35" t="s">
        <v>82</v>
      </c>
      <c r="M12" s="35" t="s">
        <v>82</v>
      </c>
      <c r="Z12" s="1" t="s">
        <v>82</v>
      </c>
      <c r="AB12" s="1" t="s">
        <v>142</v>
      </c>
      <c r="AC12" s="35" t="s">
        <v>143</v>
      </c>
      <c r="AD12" s="1" t="s">
        <v>142</v>
      </c>
      <c r="AE12" s="35" t="s">
        <v>143</v>
      </c>
      <c r="AF12" s="36" t="s">
        <v>82</v>
      </c>
      <c r="AG12" s="36" t="s">
        <v>82</v>
      </c>
      <c r="AH12" s="35" t="s">
        <v>82</v>
      </c>
      <c r="AK12" s="35" t="s">
        <v>82</v>
      </c>
      <c r="AU12" s="1" t="s">
        <v>82</v>
      </c>
      <c r="AW12" s="1" t="s">
        <v>142</v>
      </c>
      <c r="AX12" s="35" t="s">
        <v>143</v>
      </c>
      <c r="AY12" s="1" t="s">
        <v>142</v>
      </c>
      <c r="AZ12" s="35" t="s">
        <v>143</v>
      </c>
      <c r="BA12" s="36" t="s">
        <v>82</v>
      </c>
      <c r="BB12" s="36" t="s">
        <v>82</v>
      </c>
      <c r="BC12" s="35" t="s">
        <v>82</v>
      </c>
      <c r="BF12" s="35" t="s">
        <v>82</v>
      </c>
      <c r="BP12" s="34" t="s">
        <v>82</v>
      </c>
      <c r="BQ12" s="34" t="s">
        <v>82</v>
      </c>
      <c r="BR12" s="34" t="s">
        <v>82</v>
      </c>
      <c r="BS12" s="19"/>
      <c r="BT12" s="19"/>
      <c r="BU12" s="19"/>
      <c r="BV12" s="19"/>
      <c r="BW12" s="19"/>
    </row>
    <row r="13" spans="1:76">
      <c r="A13" s="1">
        <v>1950</v>
      </c>
      <c r="T13" s="10">
        <f>[3]OECD!DR$7</f>
        <v>0.05</v>
      </c>
      <c r="U13" s="10">
        <f>[3]OECD!DS$7</f>
        <v>0.125</v>
      </c>
      <c r="V13" s="10">
        <f>[3]OECD!DT$7</f>
        <v>0.08</v>
      </c>
      <c r="W13" s="16"/>
      <c r="X13" s="16"/>
      <c r="Y13" s="16"/>
      <c r="Z13" s="16"/>
      <c r="AA13" s="16"/>
      <c r="AB13" s="16"/>
      <c r="AC13" s="16"/>
      <c r="AD13" s="16"/>
      <c r="AE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1">
        <f>[3]Data!$BB14/10</f>
        <v>0</v>
      </c>
      <c r="BQ13" s="11">
        <f>[3]Data!$BD14/10</f>
        <v>0</v>
      </c>
      <c r="BR13" s="21" t="e">
        <f>[3]Data!$CR14/10</f>
        <v>#DIV/0!</v>
      </c>
      <c r="BS13" s="19"/>
      <c r="BT13" s="19"/>
      <c r="BU13" s="19"/>
      <c r="BV13" s="19"/>
      <c r="BW13" s="19"/>
      <c r="BX13" s="16"/>
    </row>
    <row r="14" spans="1:76">
      <c r="A14" s="1">
        <v>1951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f>[3]OECD!DR$7</f>
        <v>0.05</v>
      </c>
      <c r="U14" s="10">
        <f>[3]OECD!DS$7</f>
        <v>0.125</v>
      </c>
      <c r="V14" s="10">
        <f>[3]OECD!DT$7</f>
        <v>0.08</v>
      </c>
      <c r="W14" s="16"/>
      <c r="X14" s="16"/>
      <c r="Y14" s="16"/>
      <c r="Z14" s="16"/>
      <c r="AA14" s="16"/>
      <c r="AB14" s="16"/>
      <c r="AC14" s="16"/>
      <c r="AD14" s="16"/>
      <c r="AE14" s="16"/>
      <c r="AF14" s="10"/>
      <c r="AG14" s="10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0"/>
      <c r="BB14" s="10"/>
      <c r="BC14" s="11"/>
      <c r="BD14" s="11"/>
      <c r="BE14" s="11"/>
      <c r="BF14" s="11"/>
      <c r="BG14" s="11"/>
      <c r="BH14" s="11"/>
      <c r="BI14" s="16"/>
      <c r="BJ14" s="16"/>
      <c r="BK14" s="16"/>
      <c r="BL14" s="16"/>
      <c r="BM14" s="16"/>
      <c r="BN14" s="16"/>
      <c r="BO14" s="16"/>
      <c r="BP14" s="11">
        <f>[3]Data!$BB15/10</f>
        <v>0</v>
      </c>
      <c r="BQ14" s="11">
        <f>[3]Data!$BD15/10</f>
        <v>0</v>
      </c>
      <c r="BR14" s="21" t="e">
        <f>[3]Data!$CR15/10</f>
        <v>#DIV/0!</v>
      </c>
      <c r="BS14" s="19"/>
      <c r="BT14" s="19"/>
      <c r="BU14" s="19"/>
      <c r="BV14" s="19"/>
      <c r="BW14" s="19"/>
      <c r="BX14" s="16"/>
    </row>
    <row r="15" spans="1:76">
      <c r="A15" s="1">
        <v>1952</v>
      </c>
      <c r="B15" s="11">
        <f>[3]OECD!AB8</f>
        <v>8.91701257327981</v>
      </c>
      <c r="C15" s="11">
        <f>[3]OECD!EA8</f>
        <v>5.64198643010879</v>
      </c>
      <c r="D15" s="10"/>
      <c r="E15" s="10">
        <f>[3]OECD!EI8</f>
        <v>0.256624431983855</v>
      </c>
      <c r="F15" s="10"/>
      <c r="G15" s="10"/>
      <c r="H15" s="10"/>
      <c r="I15" s="10"/>
      <c r="J15" s="11">
        <f>[3]OECD!Y8</f>
        <v>7.84139037786079</v>
      </c>
      <c r="K15" s="11">
        <f>[3]OECD!Z8</f>
        <v>0.827556592184824</v>
      </c>
      <c r="L15" s="11">
        <f>[3]OECD!AA8</f>
        <v>0.248065603234201</v>
      </c>
      <c r="M15" s="10"/>
      <c r="N15" s="10"/>
      <c r="O15" s="10"/>
      <c r="P15" s="10"/>
      <c r="Q15" s="10"/>
      <c r="R15" s="10"/>
      <c r="S15" s="10"/>
      <c r="T15" s="10">
        <f>[3]OECD!DR$7</f>
        <v>0.05</v>
      </c>
      <c r="U15" s="10">
        <f>[3]OECD!DS$7</f>
        <v>0.125</v>
      </c>
      <c r="V15" s="10">
        <f>[3]OECD!DT$7</f>
        <v>0.08</v>
      </c>
      <c r="W15" s="16"/>
      <c r="X15" s="16"/>
      <c r="Y15" s="16"/>
      <c r="Z15" s="11">
        <f>[3]Final!AL12/10</f>
        <v>8.8291342483622</v>
      </c>
      <c r="AA15" s="11">
        <f>[3]Final!AP12/10</f>
        <v>5.58638391608166</v>
      </c>
      <c r="AB15" s="10"/>
      <c r="AC15" s="10"/>
      <c r="AD15" s="16"/>
      <c r="AE15" s="10">
        <f>[3]Final!AF12</f>
        <v>0.150727266573128</v>
      </c>
      <c r="AF15" s="10"/>
      <c r="AG15" s="10"/>
      <c r="AH15" s="11">
        <f>[3]Final!AI12/10</f>
        <v>7.78284934252984</v>
      </c>
      <c r="AI15" s="11">
        <f>[3]Final!AJ12/10</f>
        <v>0.802497890484433</v>
      </c>
      <c r="AJ15" s="11">
        <f>[3]Final!AK12/10</f>
        <v>0.243787015347929</v>
      </c>
      <c r="AK15" s="11">
        <f>[3]Final!M12/10</f>
        <v>7.84114203128982</v>
      </c>
      <c r="AL15" s="11">
        <f>[3]Final!N12/10</f>
        <v>0.827530382439862</v>
      </c>
      <c r="AM15" s="11">
        <f>[3]Final!O12/10</f>
        <v>0.248057746688491</v>
      </c>
      <c r="AN15" s="14">
        <f>[3]Final!X12</f>
        <v>0.809666517710816</v>
      </c>
      <c r="AO15" s="14">
        <f>[3]Final!Y12</f>
        <v>0.156087067090338</v>
      </c>
      <c r="AP15" s="14">
        <f>[3]Final!Z12</f>
        <v>0.0342464151988457</v>
      </c>
      <c r="AQ15" s="14">
        <f>[3]Final!Q12</f>
        <v>0.0417055677647637</v>
      </c>
      <c r="AR15" s="10">
        <f>[3]Final!D12</f>
        <v>0.0150215725024239</v>
      </c>
      <c r="AS15" s="10">
        <f>[3]Final!E12</f>
        <v>0.0619152471260982</v>
      </c>
      <c r="AT15" s="10">
        <f>[3]Final!F12</f>
        <v>0.0341393271910796</v>
      </c>
      <c r="AU15" s="11">
        <f>[3]Final!AL112/10</f>
        <v>8.65873725854633</v>
      </c>
      <c r="AV15" s="11">
        <f>[3]Final!AP112/10</f>
        <v>5.47857006067078</v>
      </c>
      <c r="AY15" s="16"/>
      <c r="AZ15" s="10">
        <f>[3]Final!AF112</f>
        <v>0.255683043344988</v>
      </c>
      <c r="BA15" s="10"/>
      <c r="BB15" s="10"/>
      <c r="BC15" s="11">
        <f>[3]Final!AI112/10</f>
        <v>7.64509092198416</v>
      </c>
      <c r="BD15" s="11">
        <f>[3]Final!AJ112/10</f>
        <v>0.77553785407727</v>
      </c>
      <c r="BE15" s="11">
        <f>[3]Final!AK112/10</f>
        <v>0.238108482484904</v>
      </c>
      <c r="BF15" s="11">
        <f>[3]Final!M112/10</f>
        <v>7.84139037786079</v>
      </c>
      <c r="BG15" s="11">
        <f>[3]Final!N112/10</f>
        <v>0.827556592184824</v>
      </c>
      <c r="BH15" s="11">
        <f>[3]Final!O112/10</f>
        <v>0.248065603234201</v>
      </c>
      <c r="BI15" s="14">
        <f>[3]Final!X112</f>
        <v>0.760075602833183</v>
      </c>
      <c r="BJ15" s="14">
        <f>[3]Final!Y112</f>
        <v>0.202386482599747</v>
      </c>
      <c r="BK15" s="14">
        <f>[3]Final!Z112</f>
        <v>0.03753791456707</v>
      </c>
      <c r="BL15" s="14">
        <f>[3]Final!Q112</f>
        <v>0.00219160111917964</v>
      </c>
      <c r="BM15" s="10">
        <f>[3]Final!D112</f>
        <v>0.0510593964535417</v>
      </c>
      <c r="BN15" s="10">
        <f>[3]Final!E112</f>
        <v>0.132161541962226</v>
      </c>
      <c r="BO15" s="10">
        <f>[3]Final!F112</f>
        <v>0.0809402829267969</v>
      </c>
      <c r="BP15" s="11">
        <f>[3]Data!$BB16/10</f>
        <v>1.281</v>
      </c>
      <c r="BQ15" s="11">
        <f>[3]Data!$BD16/10</f>
        <v>0.199</v>
      </c>
      <c r="BR15" s="21">
        <f>[3]Data!$CR16/10</f>
        <v>0.347597535875084</v>
      </c>
      <c r="BS15" s="22">
        <f>[3]Data!BP16</f>
        <v>0.632721596357868</v>
      </c>
      <c r="BT15" s="22">
        <f>[3]Data!BQ16</f>
        <v>0.632721596357868</v>
      </c>
      <c r="BU15" s="22">
        <f>[3]Data!BR16</f>
        <v>0.632721596357868</v>
      </c>
      <c r="BV15" s="22">
        <f>[3]Data!BS16</f>
        <v>0.632721596357868</v>
      </c>
      <c r="BW15" s="19"/>
      <c r="BX15" s="10"/>
    </row>
    <row r="16" spans="1:76">
      <c r="A16" s="1">
        <v>1953</v>
      </c>
      <c r="B16" s="11">
        <f>[3]OECD!AB9</f>
        <v>9.03159450870836</v>
      </c>
      <c r="C16" s="11">
        <f>[3]OECD!EA9</f>
        <v>4.00527282822122</v>
      </c>
      <c r="D16" s="10">
        <f>[3]OECD!EH9</f>
        <v>1.01284981202919</v>
      </c>
      <c r="E16" s="10">
        <f>[3]OECD!EI9</f>
        <v>0.259922007696944</v>
      </c>
      <c r="F16" s="10"/>
      <c r="G16" s="10">
        <f>[3]OECD!CH9</f>
        <v>0.257194682842913</v>
      </c>
      <c r="H16" s="12">
        <f t="shared" ref="H16:H47" si="0">+G16*H$48</f>
        <v>1.27383504015313</v>
      </c>
      <c r="I16" s="12">
        <f t="shared" ref="I16:I79" si="1">+H16*$BS16</f>
        <v>0.564912083801143</v>
      </c>
      <c r="J16" s="11">
        <f>[3]OECD!Y9</f>
        <v>7.92154782686889</v>
      </c>
      <c r="K16" s="11">
        <f>[3]OECD!Z9</f>
        <v>0.846190056713441</v>
      </c>
      <c r="L16" s="11">
        <f>[3]OECD!AA9</f>
        <v>0.263856625126029</v>
      </c>
      <c r="M16" s="11">
        <f>[3]OECD!AV9</f>
        <v>8.08355805370753</v>
      </c>
      <c r="N16" s="11">
        <f>[3]OECD!AW9</f>
        <v>0.892664879412408</v>
      </c>
      <c r="O16" s="11">
        <f>[3]OECD!AX9</f>
        <v>0.266626160604286</v>
      </c>
      <c r="P16" s="14">
        <f>[3]OECD!BX9</f>
        <v>0.860949823661903</v>
      </c>
      <c r="Q16" s="14">
        <f>[3]OECD!BY9</f>
        <v>0.108990231676731</v>
      </c>
      <c r="R16" s="14">
        <f>[3]OECD!BZ9</f>
        <v>0.0300599446613656</v>
      </c>
      <c r="S16" s="14">
        <f>[3]OECD!BR9</f>
        <v>-0.263963048554087</v>
      </c>
      <c r="T16" s="10">
        <f>[3]OECD!DR$7</f>
        <v>0.05</v>
      </c>
      <c r="U16" s="10">
        <f>[3]OECD!DS$7</f>
        <v>0.125</v>
      </c>
      <c r="V16" s="10">
        <f>[3]OECD!DT$7</f>
        <v>0.08</v>
      </c>
      <c r="W16" s="16">
        <f>[3]OECD!BM9</f>
        <v>-0.316196766864741</v>
      </c>
      <c r="X16" s="16">
        <f>[3]OECD!BN9</f>
        <v>-0.316196766864741</v>
      </c>
      <c r="Y16" s="16">
        <f>[3]OECD!BO9</f>
        <v>-0.316196766864741</v>
      </c>
      <c r="Z16" s="11">
        <f>[3]Final!AL13/10</f>
        <v>9.29480345044406</v>
      </c>
      <c r="AA16" s="11">
        <f>[3]Final!AP13/10</f>
        <v>4.12199901886921</v>
      </c>
      <c r="AB16" s="10">
        <f>[3]Final!AS13</f>
        <v>1.05274234018678</v>
      </c>
      <c r="AC16" s="10">
        <f>[3]Final!AT13</f>
        <v>0.206951333875863</v>
      </c>
      <c r="AD16" s="10">
        <f>[3]Final!AD13</f>
        <v>1.03721347611346</v>
      </c>
      <c r="AE16" s="10">
        <f>[3]Final!AF13</f>
        <v>0.156336352107393</v>
      </c>
      <c r="AF16" s="12">
        <f t="shared" ref="AF16:AF47" si="2">+AE16*AF$48</f>
        <v>0.774303423238914</v>
      </c>
      <c r="AG16" s="12">
        <f t="shared" ref="AG16:AG79" si="3">+AF16*$BS16</f>
        <v>0.343383049239776</v>
      </c>
      <c r="AH16" s="11">
        <f>[3]Final!AI13/10</f>
        <v>8.14483644307331</v>
      </c>
      <c r="AI16" s="11">
        <f>[3]Final!AJ13/10</f>
        <v>0.878332303320667</v>
      </c>
      <c r="AJ16" s="11">
        <f>[3]Final!AK13/10</f>
        <v>0.271634704050082</v>
      </c>
      <c r="AK16" s="11">
        <f>[3]Final!M13/10</f>
        <v>8.07087011080357</v>
      </c>
      <c r="AL16" s="11">
        <f>[3]Final!N13/10</f>
        <v>0.886045798580941</v>
      </c>
      <c r="AM16" s="11">
        <f>[3]Final!O13/10</f>
        <v>0.265361234840607</v>
      </c>
      <c r="AN16" s="14">
        <f>[3]Final!X13</f>
        <v>0.8</v>
      </c>
      <c r="AO16" s="14">
        <f>[3]Final!Y13</f>
        <v>0.15</v>
      </c>
      <c r="AP16" s="14">
        <f>[3]Final!Z13</f>
        <v>0.05</v>
      </c>
      <c r="AQ16" s="14">
        <f>[3]Final!Q13</f>
        <v>-0.352339318019908</v>
      </c>
      <c r="AR16" s="10">
        <f>[3]Final!D13</f>
        <v>0.0150215725024239</v>
      </c>
      <c r="AS16" s="10">
        <f>[3]Final!E13</f>
        <v>0.0619152471260982</v>
      </c>
      <c r="AT16" s="10">
        <f>[3]Final!F13</f>
        <v>0.0341393271910796</v>
      </c>
      <c r="AU16" s="11">
        <f>[3]Final!AL113/10</f>
        <v>8.78914980632866</v>
      </c>
      <c r="AV16" s="11">
        <f>[3]Final!AP113/10</f>
        <v>3.89775502747725</v>
      </c>
      <c r="AW16" s="10">
        <f>[3]Final!AS113</f>
        <v>1.01506138180294</v>
      </c>
      <c r="AX16" s="10">
        <f>[3]Final!AT113</f>
        <v>0.253872284307162</v>
      </c>
      <c r="AY16" s="10">
        <f>[3]Final!AD113</f>
        <v>1.00894077894595</v>
      </c>
      <c r="AZ16" s="10">
        <f>[3]Final!AF113</f>
        <v>0.257969048915762</v>
      </c>
      <c r="BA16" s="12">
        <f t="shared" ref="BA16:BA47" si="4">+AZ16*BA$48</f>
        <v>1.27767032409678</v>
      </c>
      <c r="BB16" s="12">
        <f t="shared" ref="BB16:BB79" si="5">+BA16*$BS16</f>
        <v>0.566612930595496</v>
      </c>
      <c r="BC16" s="11">
        <f>[3]Final!AI113/10</f>
        <v>7.7345070136928</v>
      </c>
      <c r="BD16" s="11">
        <f>[3]Final!AJ113/10</f>
        <v>0.800022253858414</v>
      </c>
      <c r="BE16" s="11">
        <f>[3]Final!AK113/10</f>
        <v>0.254620538777454</v>
      </c>
      <c r="BF16" s="11">
        <f>[3]Final!M113/10</f>
        <v>7.88752329426101</v>
      </c>
      <c r="BG16" s="11">
        <f>[3]Final!N113/10</f>
        <v>0.840942592400856</v>
      </c>
      <c r="BH16" s="11">
        <f>[3]Final!O113/10</f>
        <v>0.256703536474918</v>
      </c>
      <c r="BI16" s="14">
        <f>[3]Final!X113</f>
        <v>0.8</v>
      </c>
      <c r="BJ16" s="14">
        <f>[3]Final!Y113</f>
        <v>0.15</v>
      </c>
      <c r="BK16" s="14">
        <f>[3]Final!Z113</f>
        <v>0.05</v>
      </c>
      <c r="BL16" s="14">
        <f>[3]Final!Q113</f>
        <v>-0.389272717906925</v>
      </c>
      <c r="BM16" s="10">
        <f>[3]Final!D113</f>
        <v>0.0510593964535417</v>
      </c>
      <c r="BN16" s="10">
        <f>[3]Final!E113</f>
        <v>0.132161541962226</v>
      </c>
      <c r="BO16" s="10">
        <f>[3]Final!F113</f>
        <v>0.0809402829267969</v>
      </c>
      <c r="BP16" s="11">
        <f>[3]Data!$BB17/10</f>
        <v>1.424</v>
      </c>
      <c r="BQ16" s="11">
        <f>[3]Data!$BD17/10</f>
        <v>0.289</v>
      </c>
      <c r="BR16" s="21">
        <f>[3]Data!$CR17/10</f>
        <v>0.38640038336153</v>
      </c>
      <c r="BS16" s="22">
        <f>[3]Data!BP17</f>
        <v>0.443473500095613</v>
      </c>
      <c r="BT16" s="22">
        <f>[3]Data!BQ17</f>
        <v>0.443473500095613</v>
      </c>
      <c r="BU16" s="22">
        <f>[3]Data!BR17</f>
        <v>0.443473500095613</v>
      </c>
      <c r="BV16" s="22">
        <f>[3]Data!BS17</f>
        <v>0.443473500095613</v>
      </c>
      <c r="BW16" s="21">
        <f>[3]Data!$AZ17</f>
        <v>102.5</v>
      </c>
      <c r="BX16" s="10"/>
    </row>
    <row r="17" spans="1:76">
      <c r="A17" s="1">
        <v>1954</v>
      </c>
      <c r="B17" s="11">
        <f>[3]OECD!AB10</f>
        <v>9.32312121495858</v>
      </c>
      <c r="C17" s="11">
        <f>[3]OECD!EA10</f>
        <v>4.16026008043583</v>
      </c>
      <c r="D17" s="10">
        <f>[3]OECD!EH10</f>
        <v>1.03219947205533</v>
      </c>
      <c r="E17" s="10">
        <f>[3]OECD!EI10</f>
        <v>0.268291359120346</v>
      </c>
      <c r="F17" s="10">
        <f>[3]OECD!CG10</f>
        <v>1.02385562881203</v>
      </c>
      <c r="G17" s="10">
        <f>[3]OECD!CH10</f>
        <v>0.263330223729241</v>
      </c>
      <c r="H17" s="12">
        <f t="shared" si="0"/>
        <v>1.30422317603878</v>
      </c>
      <c r="I17" s="12">
        <f t="shared" si="1"/>
        <v>0.581984025537251</v>
      </c>
      <c r="J17" s="11">
        <f>[3]OECD!Y10</f>
        <v>8.13420255458958</v>
      </c>
      <c r="K17" s="11">
        <f>[3]OECD!Z10</f>
        <v>0.89821546024193</v>
      </c>
      <c r="L17" s="11">
        <f>[3]OECD!AA10</f>
        <v>0.290703200127071</v>
      </c>
      <c r="M17" s="11">
        <f>[3]OECD!AV10</f>
        <v>8.23371814433768</v>
      </c>
      <c r="N17" s="11">
        <f>[3]OECD!AW10</f>
        <v>0.930349609042865</v>
      </c>
      <c r="O17" s="11">
        <f>[3]OECD!AX10</f>
        <v>0.288833242319323</v>
      </c>
      <c r="P17" s="14">
        <f>[3]OECD!BX10</f>
        <v>0.801280182934681</v>
      </c>
      <c r="Q17" s="14">
        <f>[3]OECD!BY10</f>
        <v>0.161766235426234</v>
      </c>
      <c r="R17" s="14">
        <f>[3]OECD!BZ10</f>
        <v>0.0369535816390848</v>
      </c>
      <c r="S17" s="14">
        <f>[3]OECD!BR10</f>
        <v>0.00943621939308085</v>
      </c>
      <c r="T17" s="10">
        <f>[3]OECD!DR$7</f>
        <v>0.05</v>
      </c>
      <c r="U17" s="10">
        <f>[3]OECD!DS$7</f>
        <v>0.125</v>
      </c>
      <c r="V17" s="10">
        <f>[3]OECD!DT$7</f>
        <v>0.08</v>
      </c>
      <c r="W17" s="16">
        <f>[3]OECD!BM10</f>
        <v>-0.0343410759814499</v>
      </c>
      <c r="X17" s="16">
        <f>[3]OECD!BN10</f>
        <v>-0.0343410759814499</v>
      </c>
      <c r="Y17" s="16">
        <f>[3]OECD!BO10</f>
        <v>-0.0343410759814499</v>
      </c>
      <c r="Z17" s="11">
        <f>[3]Final!AL14/10</f>
        <v>9.92829711460078</v>
      </c>
      <c r="AA17" s="11">
        <f>[3]Final!AP14/10</f>
        <v>4.43030796234942</v>
      </c>
      <c r="AB17" s="10">
        <f>[3]Final!AS14</f>
        <v>1.06815568156274</v>
      </c>
      <c r="AC17" s="10">
        <f>[3]Final!AT14</f>
        <v>0.221056243086491</v>
      </c>
      <c r="AD17" s="10">
        <f>[3]Final!AD14</f>
        <v>1.08163852470355</v>
      </c>
      <c r="AE17" s="10">
        <f>[3]Final!AF14</f>
        <v>0.169099421250976</v>
      </c>
      <c r="AF17" s="12">
        <f t="shared" si="2"/>
        <v>0.837516412385051</v>
      </c>
      <c r="AG17" s="12">
        <f t="shared" si="3"/>
        <v>0.373725281139213</v>
      </c>
      <c r="AH17" s="11">
        <f>[3]Final!AI14/10</f>
        <v>8.63509848778128</v>
      </c>
      <c r="AI17" s="11">
        <f>[3]Final!AJ14/10</f>
        <v>0.982550103359815</v>
      </c>
      <c r="AJ17" s="11">
        <f>[3]Final!AK14/10</f>
        <v>0.310648523459687</v>
      </c>
      <c r="AK17" s="11">
        <f>[3]Final!M14/10</f>
        <v>8.5992924153281</v>
      </c>
      <c r="AL17" s="11">
        <f>[3]Final!N14/10</f>
        <v>1.02084410859988</v>
      </c>
      <c r="AM17" s="11">
        <f>[3]Final!O14/10</f>
        <v>0.306167485193864</v>
      </c>
      <c r="AN17" s="14">
        <f>[3]Final!X14</f>
        <v>0.81641458190105</v>
      </c>
      <c r="AO17" s="14">
        <f>[3]Final!Y14</f>
        <v>0.148402900516894</v>
      </c>
      <c r="AP17" s="14">
        <f>[3]Final!Z14</f>
        <v>0.0351825175820561</v>
      </c>
      <c r="AQ17" s="14">
        <f>[3]Final!Q14</f>
        <v>0.0842345653197495</v>
      </c>
      <c r="AR17" s="10">
        <f>[3]Final!D14</f>
        <v>0.0155271639830535</v>
      </c>
      <c r="AS17" s="10">
        <f>[3]Final!E14</f>
        <v>0.0652397311857243</v>
      </c>
      <c r="AT17" s="10">
        <f>[3]Final!F14</f>
        <v>0.0352147657267173</v>
      </c>
      <c r="AU17" s="11">
        <f>[3]Final!AL114/10</f>
        <v>9.09504733584269</v>
      </c>
      <c r="AV17" s="11">
        <f>[3]Final!AP114/10</f>
        <v>4.05848658282715</v>
      </c>
      <c r="AW17" s="10">
        <f>[3]Final!AS114</f>
        <v>1.03480399540963</v>
      </c>
      <c r="AX17" s="10">
        <f>[3]Final!AT114</f>
        <v>0.262708054124821</v>
      </c>
      <c r="AY17" s="10">
        <f>[3]Final!AD114</f>
        <v>1.02811029010462</v>
      </c>
      <c r="AZ17" s="10">
        <f>[3]Final!AF114</f>
        <v>0.265220633718798</v>
      </c>
      <c r="BA17" s="12">
        <f t="shared" si="4"/>
        <v>1.31358600756521</v>
      </c>
      <c r="BB17" s="12">
        <f t="shared" si="5"/>
        <v>0.58616200556574</v>
      </c>
      <c r="BC17" s="11">
        <f>[3]Final!AI114/10</f>
        <v>7.95589777396134</v>
      </c>
      <c r="BD17" s="11">
        <f>[3]Final!AJ114/10</f>
        <v>0.857034226640172</v>
      </c>
      <c r="BE17" s="11">
        <f>[3]Final!AK114/10</f>
        <v>0.282115335241177</v>
      </c>
      <c r="BF17" s="11">
        <f>[3]Final!M114/10</f>
        <v>8.04748512286349</v>
      </c>
      <c r="BG17" s="11">
        <f>[3]Final!N114/10</f>
        <v>0.885092607907757</v>
      </c>
      <c r="BH17" s="11">
        <f>[3]Final!O114/10</f>
        <v>0.279704428120304</v>
      </c>
      <c r="BI17" s="14">
        <f>[3]Final!X114</f>
        <v>0.804237514217721</v>
      </c>
      <c r="BJ17" s="14">
        <f>[3]Final!Y114</f>
        <v>0.159592360933312</v>
      </c>
      <c r="BK17" s="14">
        <f>[3]Final!Z114</f>
        <v>0.0361701248489673</v>
      </c>
      <c r="BL17" s="14">
        <f>[3]Final!Q114</f>
        <v>0.054039168610368</v>
      </c>
      <c r="BM17" s="10">
        <f>[3]Final!D114</f>
        <v>0.0506479452247156</v>
      </c>
      <c r="BN17" s="10">
        <f>[3]Final!E114</f>
        <v>0.129874780279716</v>
      </c>
      <c r="BO17" s="10">
        <f>[3]Final!F114</f>
        <v>0.0796072921866012</v>
      </c>
      <c r="BP17" s="11">
        <f>[3]Data!$BB18/10</f>
        <v>1.621</v>
      </c>
      <c r="BQ17" s="11">
        <f>[3]Data!$BD18/10</f>
        <v>0.376</v>
      </c>
      <c r="BR17" s="21">
        <f>[3]Data!$CR18/10</f>
        <v>0.439856054374326</v>
      </c>
      <c r="BS17" s="22">
        <f>[3]Data!BP18</f>
        <v>0.446230396936259</v>
      </c>
      <c r="BT17" s="22">
        <f>[3]Data!BQ18</f>
        <v>0.446230396936259</v>
      </c>
      <c r="BU17" s="22">
        <f>[3]Data!BR18</f>
        <v>0.446230396936259</v>
      </c>
      <c r="BV17" s="22">
        <f>[3]Data!BS18</f>
        <v>0.446230396936259</v>
      </c>
      <c r="BW17" s="21">
        <f>[3]Data!$AZ18</f>
        <v>104.2</v>
      </c>
      <c r="BX17" s="10"/>
    </row>
    <row r="18" spans="1:76">
      <c r="A18" s="1">
        <v>1955</v>
      </c>
      <c r="B18" s="11">
        <f>[3]OECD!AB11</f>
        <v>9.7419391631991</v>
      </c>
      <c r="C18" s="11">
        <f>[3]OECD!EA11</f>
        <v>3.70362077518792</v>
      </c>
      <c r="D18" s="10">
        <f>[3]OECD!EH11</f>
        <v>1.0447837964286</v>
      </c>
      <c r="E18" s="10">
        <f>[3]OECD!EI11</f>
        <v>0.280306464730745</v>
      </c>
      <c r="F18" s="10">
        <f>[3]OECD!CG11</f>
        <v>1.04097021133934</v>
      </c>
      <c r="G18" s="10">
        <f>[3]OECD!CH11</f>
        <v>0.274118918647464</v>
      </c>
      <c r="H18" s="12">
        <f t="shared" si="0"/>
        <v>1.35765747519475</v>
      </c>
      <c r="I18" s="12">
        <f t="shared" si="1"/>
        <v>0.516144511527546</v>
      </c>
      <c r="J18" s="11">
        <f>[3]OECD!Y11</f>
        <v>8.44360465384597</v>
      </c>
      <c r="K18" s="11">
        <f>[3]OECD!Z11</f>
        <v>0.972085200229487</v>
      </c>
      <c r="L18" s="11">
        <f>[3]OECD!AA11</f>
        <v>0.326249309123639</v>
      </c>
      <c r="M18" s="11">
        <f>[3]OECD!AV11</f>
        <v>8.50143959406951</v>
      </c>
      <c r="N18" s="11">
        <f>[3]OECD!AW11</f>
        <v>0.997493685584756</v>
      </c>
      <c r="O18" s="11">
        <f>[3]OECD!AX11</f>
        <v>0.321329431901412</v>
      </c>
      <c r="P18" s="14">
        <f>[3]OECD!BX11</f>
        <v>0.836867901642979</v>
      </c>
      <c r="Q18" s="14">
        <f>[3]OECD!BY11</f>
        <v>0.127698814611786</v>
      </c>
      <c r="R18" s="14">
        <f>[3]OECD!BZ11</f>
        <v>0.0354332837452347</v>
      </c>
      <c r="S18" s="14">
        <f>[3]OECD!BR11</f>
        <v>-0.0912679904010521</v>
      </c>
      <c r="T18" s="10">
        <f>[3]OECD!DR$7</f>
        <v>0.05</v>
      </c>
      <c r="U18" s="10">
        <f>[3]OECD!DS$7</f>
        <v>0.125</v>
      </c>
      <c r="V18" s="10">
        <f>[3]OECD!DT$7</f>
        <v>0.08</v>
      </c>
      <c r="W18" s="16">
        <f>[3]OECD!BM11</f>
        <v>-0.166374383117044</v>
      </c>
      <c r="X18" s="16">
        <f>[3]OECD!BN11</f>
        <v>-0.166374383117044</v>
      </c>
      <c r="Y18" s="16">
        <f>[3]OECD!BO11</f>
        <v>-0.166374383117044</v>
      </c>
      <c r="Z18" s="11">
        <f>[3]Final!AL15/10</f>
        <v>10.685549110747</v>
      </c>
      <c r="AA18" s="11">
        <f>[3]Final!AP15/10</f>
        <v>4.06235565813751</v>
      </c>
      <c r="AB18" s="10">
        <f>[3]Final!AS15</f>
        <v>1.07627209252557</v>
      </c>
      <c r="AC18" s="10">
        <f>[3]Final!AT15</f>
        <v>0.237916665312538</v>
      </c>
      <c r="AD18" s="10">
        <f>[3]Final!AD15</f>
        <v>1.0888571955857</v>
      </c>
      <c r="AE18" s="10">
        <f>[3]Final!AF15</f>
        <v>0.184125121598503</v>
      </c>
      <c r="AF18" s="12">
        <f t="shared" si="2"/>
        <v>0.911935772046585</v>
      </c>
      <c r="AG18" s="12">
        <f t="shared" si="3"/>
        <v>0.346693221381159</v>
      </c>
      <c r="AH18" s="11">
        <f>[3]Final!AI15/10</f>
        <v>9.22155727541504</v>
      </c>
      <c r="AI18" s="11">
        <f>[3]Final!AJ15/10</f>
        <v>1.10514059977316</v>
      </c>
      <c r="AJ18" s="11">
        <f>[3]Final!AK15/10</f>
        <v>0.358851235558751</v>
      </c>
      <c r="AK18" s="11">
        <f>[3]Final!M15/10</f>
        <v>9.23568335617516</v>
      </c>
      <c r="AL18" s="11">
        <f>[3]Final!N15/10</f>
        <v>1.17729443976815</v>
      </c>
      <c r="AM18" s="11">
        <f>[3]Final!O15/10</f>
        <v>0.356770807176282</v>
      </c>
      <c r="AN18" s="14">
        <f>[3]Final!X15</f>
        <v>0.808693699870622</v>
      </c>
      <c r="AO18" s="14">
        <f>[3]Final!Y15</f>
        <v>0.151496655869077</v>
      </c>
      <c r="AP18" s="14">
        <f>[3]Final!Z15</f>
        <v>0.0398096442603006</v>
      </c>
      <c r="AQ18" s="14">
        <f>[3]Final!Q15</f>
        <v>-0.0807251589287131</v>
      </c>
      <c r="AR18" s="10">
        <f>[3]Final!D15</f>
        <v>0.0160510081871656</v>
      </c>
      <c r="AS18" s="10">
        <f>[3]Final!E15</f>
        <v>0.0687387236410434</v>
      </c>
      <c r="AT18" s="10">
        <f>[3]Final!F15</f>
        <v>0.0363653518687154</v>
      </c>
      <c r="AU18" s="11">
        <f>[3]Final!AL115/10</f>
        <v>9.52687172670903</v>
      </c>
      <c r="AV18" s="11">
        <f>[3]Final!AP115/10</f>
        <v>3.62185797493765</v>
      </c>
      <c r="AW18" s="10">
        <f>[3]Final!AS115</f>
        <v>1.04747907019291</v>
      </c>
      <c r="AX18" s="10">
        <f>[3]Final!AT115</f>
        <v>0.275181188266857</v>
      </c>
      <c r="AY18" s="10">
        <f>[3]Final!AD115</f>
        <v>1.013012865868</v>
      </c>
      <c r="AZ18" s="10">
        <f>[3]Final!AF115</f>
        <v>0.268671914250807</v>
      </c>
      <c r="BA18" s="12">
        <f t="shared" si="4"/>
        <v>1.33067952608774</v>
      </c>
      <c r="BB18" s="12">
        <f t="shared" si="5"/>
        <v>0.505888227731181</v>
      </c>
      <c r="BC18" s="11">
        <f>[3]Final!AI115/10</f>
        <v>8.27352859523858</v>
      </c>
      <c r="BD18" s="11">
        <f>[3]Final!AJ115/10</f>
        <v>0.935104414645855</v>
      </c>
      <c r="BE18" s="11">
        <f>[3]Final!AK115/10</f>
        <v>0.318238716824588</v>
      </c>
      <c r="BF18" s="11">
        <f>[3]Final!M115/10</f>
        <v>8.12048537279238</v>
      </c>
      <c r="BG18" s="11">
        <f>[3]Final!N115/10</f>
        <v>0.900652770641623</v>
      </c>
      <c r="BH18" s="11">
        <f>[3]Final!O115/10</f>
        <v>0.301168227377316</v>
      </c>
      <c r="BI18" s="14">
        <f>[3]Final!X115</f>
        <v>0.788104372350301</v>
      </c>
      <c r="BJ18" s="14">
        <f>[3]Final!Y115</f>
        <v>0.17065961451102</v>
      </c>
      <c r="BK18" s="14">
        <f>[3]Final!Z115</f>
        <v>0.0412360131386791</v>
      </c>
      <c r="BL18" s="14">
        <f>[3]Final!Q115</f>
        <v>-0.099192842343388</v>
      </c>
      <c r="BM18" s="10">
        <f>[3]Final!D115</f>
        <v>0.0503827662990746</v>
      </c>
      <c r="BN18" s="10">
        <f>[3]Final!E115</f>
        <v>0.12884792413861</v>
      </c>
      <c r="BO18" s="10">
        <f>[3]Final!F115</f>
        <v>0.0789629942453576</v>
      </c>
      <c r="BP18" s="11">
        <f>[3]Data!$BB19/10</f>
        <v>1.743</v>
      </c>
      <c r="BQ18" s="11">
        <f>[3]Data!$BD19/10</f>
        <v>0.378</v>
      </c>
      <c r="BR18" s="21">
        <f>[3]Data!$CR19/10</f>
        <v>0.472960581600525</v>
      </c>
      <c r="BS18" s="22">
        <f>[3]Data!BP19</f>
        <v>0.38017284989611</v>
      </c>
      <c r="BT18" s="22">
        <f>[3]Data!BQ19</f>
        <v>0.38017284989611</v>
      </c>
      <c r="BU18" s="22">
        <f>[3]Data!BR19</f>
        <v>0.38017284989611</v>
      </c>
      <c r="BV18" s="22">
        <f>[3]Data!BS19</f>
        <v>0.38017284989611</v>
      </c>
      <c r="BW18" s="21">
        <f>[3]Data!$AZ19</f>
        <v>102.2</v>
      </c>
      <c r="BX18" s="10"/>
    </row>
    <row r="19" spans="1:76">
      <c r="A19" s="1">
        <v>1956</v>
      </c>
      <c r="B19" s="11">
        <f>[3]OECD!AB12</f>
        <v>10.0908916726477</v>
      </c>
      <c r="C19" s="11">
        <f>[3]OECD!EA12</f>
        <v>4.94705646060377</v>
      </c>
      <c r="D19" s="10">
        <f>[3]OECD!EH12</f>
        <v>1.03568714196782</v>
      </c>
      <c r="E19" s="10">
        <f>[3]OECD!EI12</f>
        <v>0.290309801332087</v>
      </c>
      <c r="F19" s="10">
        <f>[3]OECD!CG12</f>
        <v>1.04277923215679</v>
      </c>
      <c r="G19" s="10">
        <f>[3]OECD!CH12</f>
        <v>0.285845515506852</v>
      </c>
      <c r="H19" s="12">
        <f t="shared" si="0"/>
        <v>1.41573701951551</v>
      </c>
      <c r="I19" s="12">
        <f t="shared" si="1"/>
        <v>0.694064627400014</v>
      </c>
      <c r="J19" s="11">
        <f>[3]OECD!Y12</f>
        <v>8.70393247027678</v>
      </c>
      <c r="K19" s="11">
        <f>[3]OECD!Z12</f>
        <v>1.02847691094525</v>
      </c>
      <c r="L19" s="11">
        <f>[3]OECD!AA12</f>
        <v>0.358482291425673</v>
      </c>
      <c r="M19" s="11">
        <f>[3]OECD!AV12</f>
        <v>8.79360878160141</v>
      </c>
      <c r="N19" s="11">
        <f>[3]OECD!AW12</f>
        <v>1.06696645929319</v>
      </c>
      <c r="O19" s="11">
        <f>[3]OECD!AX12</f>
        <v>0.356631041952767</v>
      </c>
      <c r="P19" s="14">
        <f>[3]OECD!BX12</f>
        <v>0.767424241981171</v>
      </c>
      <c r="Q19" s="14">
        <f>[3]OECD!BY12</f>
        <v>0.188675905387764</v>
      </c>
      <c r="R19" s="14">
        <f>[3]OECD!BZ12</f>
        <v>0.0438998526310645</v>
      </c>
      <c r="S19" s="14">
        <f>[3]OECD!BR12</f>
        <v>0.323276929112178</v>
      </c>
      <c r="T19" s="10">
        <f>[3]OECD!DR$7</f>
        <v>0.05</v>
      </c>
      <c r="U19" s="10">
        <f>[3]OECD!DS$7</f>
        <v>0.125</v>
      </c>
      <c r="V19" s="10">
        <f>[3]OECD!DT$7</f>
        <v>0.08</v>
      </c>
      <c r="W19" s="16">
        <f>[3]OECD!BM12</f>
        <v>0.293424449923236</v>
      </c>
      <c r="X19" s="16">
        <f>[3]OECD!BN12</f>
        <v>0.293424449923236</v>
      </c>
      <c r="Y19" s="16">
        <f>[3]OECD!BO12</f>
        <v>0.293424449923236</v>
      </c>
      <c r="Z19" s="11">
        <f>[3]Final!AL16/10</f>
        <v>11.3692306977918</v>
      </c>
      <c r="AA19" s="11">
        <f>[3]Final!AP16/10</f>
        <v>5.57376176458824</v>
      </c>
      <c r="AB19" s="10">
        <f>[3]Final!AS16</f>
        <v>1.06398188618657</v>
      </c>
      <c r="AC19" s="10">
        <f>[3]Final!AT16</f>
        <v>0.253139022314454</v>
      </c>
      <c r="AD19" s="10">
        <f>[3]Final!AD16</f>
        <v>1.08882992498923</v>
      </c>
      <c r="AE19" s="10">
        <f>[3]Final!AF16</f>
        <v>0.200480942338731</v>
      </c>
      <c r="AF19" s="12">
        <f t="shared" si="2"/>
        <v>0.992942958272479</v>
      </c>
      <c r="AG19" s="12">
        <f t="shared" si="3"/>
        <v>0.486789972193213</v>
      </c>
      <c r="AH19" s="11">
        <f>[3]Final!AI16/10</f>
        <v>9.75864849503459</v>
      </c>
      <c r="AI19" s="11">
        <f>[3]Final!AJ16/10</f>
        <v>1.20634919800601</v>
      </c>
      <c r="AJ19" s="11">
        <f>[3]Final!AK16/10</f>
        <v>0.404233004751199</v>
      </c>
      <c r="AK19" s="11">
        <f>[3]Final!M16/10</f>
        <v>9.92035723901401</v>
      </c>
      <c r="AL19" s="11">
        <f>[3]Final!N16/10</f>
        <v>1.34819884406641</v>
      </c>
      <c r="AM19" s="11">
        <f>[3]Final!O16/10</f>
        <v>0.413540071563615</v>
      </c>
      <c r="AN19" s="14">
        <f>[3]Final!X16</f>
        <v>0.78212120019643</v>
      </c>
      <c r="AO19" s="14">
        <f>[3]Final!Y16</f>
        <v>0.177096503748104</v>
      </c>
      <c r="AP19" s="14">
        <f>[3]Final!Z16</f>
        <v>0.0407822960554658</v>
      </c>
      <c r="AQ19" s="14">
        <f>[3]Final!Q16</f>
        <v>0.29297375590958</v>
      </c>
      <c r="AR19" s="10">
        <f>[3]Final!D16</f>
        <v>0.0166946310213168</v>
      </c>
      <c r="AS19" s="10">
        <f>[3]Final!E16</f>
        <v>0.0734065393676504</v>
      </c>
      <c r="AT19" s="10">
        <f>[3]Final!F16</f>
        <v>0.0380515600780156</v>
      </c>
      <c r="AU19" s="11">
        <f>[3]Final!AL116/10</f>
        <v>9.88757376961591</v>
      </c>
      <c r="AV19" s="11">
        <f>[3]Final!AP116/10</f>
        <v>4.84737992275368</v>
      </c>
      <c r="AW19" s="10">
        <f>[3]Final!AS116</f>
        <v>1.03786154083461</v>
      </c>
      <c r="AX19" s="10">
        <f>[3]Final!AT116</f>
        <v>0.285599972063339</v>
      </c>
      <c r="AY19" s="10">
        <f>[3]Final!AD116</f>
        <v>1.04588620196121</v>
      </c>
      <c r="AZ19" s="10">
        <f>[3]Final!AF116</f>
        <v>0.281000247969424</v>
      </c>
      <c r="BA19" s="12">
        <f t="shared" si="4"/>
        <v>1.39173935556745</v>
      </c>
      <c r="BB19" s="12">
        <f t="shared" si="5"/>
        <v>0.682299780216544</v>
      </c>
      <c r="BC19" s="11">
        <f>[3]Final!AI116/10</f>
        <v>8.54159781407372</v>
      </c>
      <c r="BD19" s="11">
        <f>[3]Final!AJ116/10</f>
        <v>0.994994523738503</v>
      </c>
      <c r="BE19" s="11">
        <f>[3]Final!AK116/10</f>
        <v>0.350981431803687</v>
      </c>
      <c r="BF19" s="11">
        <f>[3]Final!M116/10</f>
        <v>8.41334041941414</v>
      </c>
      <c r="BG19" s="11">
        <f>[3]Final!N116/10</f>
        <v>0.969820880550098</v>
      </c>
      <c r="BH19" s="11">
        <f>[3]Final!O116/10</f>
        <v>0.335632635248651</v>
      </c>
      <c r="BI19" s="14">
        <f>[3]Final!X116</f>
        <v>0.795639329810976</v>
      </c>
      <c r="BJ19" s="14">
        <f>[3]Final!Y116</f>
        <v>0.16352393242769</v>
      </c>
      <c r="BK19" s="14">
        <f>[3]Final!Z116</f>
        <v>0.0408367377613335</v>
      </c>
      <c r="BL19" s="14">
        <f>[3]Final!Q116</f>
        <v>0.276084362261113</v>
      </c>
      <c r="BM19" s="10">
        <f>[3]Final!D116</f>
        <v>0.0505688802116221</v>
      </c>
      <c r="BN19" s="10">
        <f>[3]Final!E116</f>
        <v>0.130525752590873</v>
      </c>
      <c r="BO19" s="10">
        <f>[3]Final!F116</f>
        <v>0.0798354218773294</v>
      </c>
      <c r="BP19" s="11">
        <f>[3]Data!$BB20/10</f>
        <v>1.951</v>
      </c>
      <c r="BQ19" s="11">
        <f>[3]Data!$BD20/10</f>
        <v>0.466</v>
      </c>
      <c r="BR19" s="21">
        <f>[3]Data!$CR20/10</f>
        <v>0.529401087035355</v>
      </c>
      <c r="BS19" s="22">
        <f>[3]Data!BP20</f>
        <v>0.490249684674867</v>
      </c>
      <c r="BT19" s="22">
        <f>[3]Data!BQ20</f>
        <v>0.490249684674867</v>
      </c>
      <c r="BU19" s="22">
        <f>[3]Data!BR20</f>
        <v>0.490249684674867</v>
      </c>
      <c r="BV19" s="22">
        <f>[3]Data!BS20</f>
        <v>0.490249684674867</v>
      </c>
      <c r="BW19" s="21">
        <f>[3]Data!$AZ20</f>
        <v>99.7</v>
      </c>
      <c r="BX19" s="10"/>
    </row>
    <row r="20" spans="1:76">
      <c r="A20" s="1">
        <v>1957</v>
      </c>
      <c r="B20" s="11">
        <f>[3]OECD!AB13</f>
        <v>10.1571734311843</v>
      </c>
      <c r="C20" s="11">
        <f>[3]OECD!EA13</f>
        <v>4.69456841400807</v>
      </c>
      <c r="D20" s="10">
        <f>[3]OECD!EH13</f>
        <v>1.00654455163322</v>
      </c>
      <c r="E20" s="10">
        <f>[3]OECD!EI13</f>
        <v>0.292209748816534</v>
      </c>
      <c r="F20" s="10">
        <f>[3]OECD!CG13</f>
        <v>1.02193976050338</v>
      </c>
      <c r="G20" s="10">
        <f>[3]OECD!CH13</f>
        <v>0.292116897658038</v>
      </c>
      <c r="H20" s="12">
        <f t="shared" si="0"/>
        <v>1.44679795065945</v>
      </c>
      <c r="I20" s="12">
        <f t="shared" si="1"/>
        <v>0.66869902405767</v>
      </c>
      <c r="J20" s="11">
        <f>[3]OECD!Y13</f>
        <v>8.75659183099356</v>
      </c>
      <c r="K20" s="11">
        <f>[3]OECD!Z13</f>
        <v>1.02743467341397</v>
      </c>
      <c r="L20" s="11">
        <f>[3]OECD!AA13</f>
        <v>0.373146926776804</v>
      </c>
      <c r="M20" s="11">
        <f>[3]OECD!AV13</f>
        <v>8.95411502629248</v>
      </c>
      <c r="N20" s="11">
        <f>[3]OECD!AW13</f>
        <v>1.09648617832492</v>
      </c>
      <c r="O20" s="11">
        <f>[3]OECD!AX13</f>
        <v>0.381056884480457</v>
      </c>
      <c r="P20" s="14">
        <f>[3]OECD!BX13</f>
        <v>0.808533998194656</v>
      </c>
      <c r="Q20" s="14">
        <f>[3]OECD!BY13</f>
        <v>0.149973123888595</v>
      </c>
      <c r="R20" s="14">
        <f>[3]OECD!BZ13</f>
        <v>0.0414928779167488</v>
      </c>
      <c r="S20" s="14">
        <f>[3]OECD!BR13</f>
        <v>-0.0236584576948082</v>
      </c>
      <c r="T20" s="10">
        <f>[3]OECD!DR$7</f>
        <v>0.05</v>
      </c>
      <c r="U20" s="10">
        <f>[3]OECD!DS$7</f>
        <v>0.125</v>
      </c>
      <c r="V20" s="10">
        <f>[3]OECD!DT$7</f>
        <v>0.08</v>
      </c>
      <c r="W20" s="16">
        <f>[3]OECD!BM13</f>
        <v>-0.0873481049548287</v>
      </c>
      <c r="X20" s="16">
        <f>[3]OECD!BN13</f>
        <v>-0.0873481049548287</v>
      </c>
      <c r="Y20" s="16">
        <f>[3]OECD!BO13</f>
        <v>-0.0873481049548287</v>
      </c>
      <c r="Z20" s="11">
        <f>[3]Final!AL17/10</f>
        <v>11.7575117465049</v>
      </c>
      <c r="AA20" s="11">
        <f>[3]Final!AP17/10</f>
        <v>5.43423262844051</v>
      </c>
      <c r="AB20" s="10">
        <f>[3]Final!AS17</f>
        <v>1.0341519192489</v>
      </c>
      <c r="AC20" s="10">
        <f>[3]Final!AT17</f>
        <v>0.261784205763284</v>
      </c>
      <c r="AD20" s="10">
        <f>[3]Final!AD17</f>
        <v>1.06699148711086</v>
      </c>
      <c r="AE20" s="10">
        <f>[3]Final!AF17</f>
        <v>0.213911458803389</v>
      </c>
      <c r="AF20" s="12">
        <f t="shared" si="2"/>
        <v>1.05946168366341</v>
      </c>
      <c r="AG20" s="12">
        <f t="shared" si="3"/>
        <v>0.489675143353155</v>
      </c>
      <c r="AH20" s="11">
        <f>[3]Final!AI17/10</f>
        <v>10.0825169230987</v>
      </c>
      <c r="AI20" s="11">
        <f>[3]Final!AJ17/10</f>
        <v>1.24308626967754</v>
      </c>
      <c r="AJ20" s="11">
        <f>[3]Final!AK17/10</f>
        <v>0.431908553728656</v>
      </c>
      <c r="AK20" s="11">
        <f>[3]Final!M17/10</f>
        <v>10.4849456616622</v>
      </c>
      <c r="AL20" s="11">
        <f>[3]Final!N17/10</f>
        <v>1.48333347464854</v>
      </c>
      <c r="AM20" s="11">
        <f>[3]Final!O17/10</f>
        <v>0.461520988647273</v>
      </c>
      <c r="AN20" s="14">
        <f>[3]Final!X17</f>
        <v>0.774859580938652</v>
      </c>
      <c r="AO20" s="14">
        <f>[3]Final!Y17</f>
        <v>0.182668369934627</v>
      </c>
      <c r="AP20" s="14">
        <f>[3]Final!Z17</f>
        <v>0.0424720491267214</v>
      </c>
      <c r="AQ20" s="14">
        <f>[3]Final!Q17</f>
        <v>0.0153761979653877</v>
      </c>
      <c r="AR20" s="10">
        <f>[3]Final!D17</f>
        <v>0.0175052207016798</v>
      </c>
      <c r="AS20" s="10">
        <f>[3]Final!E17</f>
        <v>0.0798669131093819</v>
      </c>
      <c r="AT20" s="10">
        <f>[3]Final!F17</f>
        <v>0.0404567980450056</v>
      </c>
      <c r="AU20" s="11">
        <f>[3]Final!AL117/10</f>
        <v>9.96448725304658</v>
      </c>
      <c r="AV20" s="11">
        <f>[3]Final!AP117/10</f>
        <v>4.60551032596517</v>
      </c>
      <c r="AW20" s="10">
        <f>[3]Final!AS117</f>
        <v>1.00777880248712</v>
      </c>
      <c r="AX20" s="10">
        <f>[3]Final!AT117</f>
        <v>0.287821597836347</v>
      </c>
      <c r="AY20" s="10">
        <f>[3]Final!AD117</f>
        <v>1.02318225976812</v>
      </c>
      <c r="AZ20" s="10">
        <f>[3]Final!AF117</f>
        <v>0.287514468712758</v>
      </c>
      <c r="BA20" s="12">
        <f t="shared" si="4"/>
        <v>1.42400301883773</v>
      </c>
      <c r="BB20" s="12">
        <f t="shared" si="5"/>
        <v>0.658163379702011</v>
      </c>
      <c r="BC20" s="11">
        <f>[3]Final!AI117/10</f>
        <v>8.60154049087412</v>
      </c>
      <c r="BD20" s="11">
        <f>[3]Final!AJ117/10</f>
        <v>0.996851714019864</v>
      </c>
      <c r="BE20" s="11">
        <f>[3]Final!AK117/10</f>
        <v>0.366095048152597</v>
      </c>
      <c r="BF20" s="11">
        <f>[3]Final!M117/10</f>
        <v>8.5753598758268</v>
      </c>
      <c r="BG20" s="11">
        <f>[3]Final!N117/10</f>
        <v>0.999623639541744</v>
      </c>
      <c r="BH20" s="11">
        <f>[3]Final!O117/10</f>
        <v>0.359307811686341</v>
      </c>
      <c r="BI20" s="14">
        <f>[3]Final!X117</f>
        <v>0.798838491302964</v>
      </c>
      <c r="BJ20" s="14">
        <f>[3]Final!Y117</f>
        <v>0.1589396899171</v>
      </c>
      <c r="BK20" s="14">
        <f>[3]Final!Z117</f>
        <v>0.0422218187799354</v>
      </c>
      <c r="BL20" s="14">
        <f>[3]Final!Q117</f>
        <v>0.00605976850118864</v>
      </c>
      <c r="BM20" s="10">
        <f>[3]Final!D117</f>
        <v>0.051202739288186</v>
      </c>
      <c r="BN20" s="10">
        <f>[3]Final!E117</f>
        <v>0.134585056725192</v>
      </c>
      <c r="BO20" s="10">
        <f>[3]Final!F117</f>
        <v>0.0820430921210889</v>
      </c>
      <c r="BP20" s="11">
        <f>[3]Data!$BB21/10</f>
        <v>2.157</v>
      </c>
      <c r="BQ20" s="11">
        <f>[3]Data!$BD21/10</f>
        <v>0.315</v>
      </c>
      <c r="BR20" s="21">
        <f>[3]Data!$CR21/10</f>
        <v>0.585298895302543</v>
      </c>
      <c r="BS20" s="22">
        <f>[3]Data!BP21</f>
        <v>0.46219240478802</v>
      </c>
      <c r="BT20" s="22">
        <f>[3]Data!BQ21</f>
        <v>0.46219240478802</v>
      </c>
      <c r="BU20" s="22">
        <f>[3]Data!BR21</f>
        <v>0.46219240478802</v>
      </c>
      <c r="BV20" s="22">
        <f>[3]Data!BS21</f>
        <v>0.46219240478802</v>
      </c>
      <c r="BW20" s="21">
        <f>[3]Data!$AZ21</f>
        <v>103.3</v>
      </c>
      <c r="BX20" s="10"/>
    </row>
    <row r="21" spans="1:76">
      <c r="A21" s="1">
        <v>1958</v>
      </c>
      <c r="B21" s="11">
        <f>[3]OECD!AB14</f>
        <v>10.8494685789526</v>
      </c>
      <c r="C21" s="11">
        <f>[3]OECD!EA14</f>
        <v>4.85062975300127</v>
      </c>
      <c r="D21" s="10">
        <f>[3]OECD!EH14</f>
        <v>1.06812148759827</v>
      </c>
      <c r="E21" s="10">
        <f>[3]OECD!EI14</f>
        <v>0.312115511596634</v>
      </c>
      <c r="F21" s="10">
        <f>[3]OECD!CG14</f>
        <v>1.03914426545097</v>
      </c>
      <c r="G21" s="10">
        <f>[3]OECD!CH14</f>
        <v>0.303551599042678</v>
      </c>
      <c r="H21" s="12">
        <f t="shared" si="0"/>
        <v>1.50343179369398</v>
      </c>
      <c r="I21" s="12">
        <f t="shared" si="1"/>
        <v>0.672161123563905</v>
      </c>
      <c r="J21" s="11">
        <f>[3]OECD!Y14</f>
        <v>9.27007007124527</v>
      </c>
      <c r="K21" s="11">
        <f>[3]OECD!Z14</f>
        <v>1.14835379383628</v>
      </c>
      <c r="L21" s="11">
        <f>[3]OECD!AA14</f>
        <v>0.431044713871085</v>
      </c>
      <c r="M21" s="11">
        <f>[3]OECD!AV14</f>
        <v>9.24444200114812</v>
      </c>
      <c r="N21" s="11">
        <f>[3]OECD!AW14</f>
        <v>1.1604205158668</v>
      </c>
      <c r="O21" s="11">
        <f>[3]OECD!AX14</f>
        <v>0.418849812837442</v>
      </c>
      <c r="P21" s="14">
        <f>[3]OECD!BX14</f>
        <v>0.798799995450816</v>
      </c>
      <c r="Q21" s="14">
        <f>[3]OECD!BY14</f>
        <v>0.15684026686753</v>
      </c>
      <c r="R21" s="14">
        <f>[3]OECD!BZ14</f>
        <v>0.0443597376816541</v>
      </c>
      <c r="S21" s="14">
        <f>[3]OECD!BR14</f>
        <v>0.0506915902126146</v>
      </c>
      <c r="T21" s="10">
        <f>[3]OECD!DR$7</f>
        <v>0.05</v>
      </c>
      <c r="U21" s="10">
        <f>[3]OECD!DS$7</f>
        <v>0.125</v>
      </c>
      <c r="V21" s="10">
        <f>[3]OECD!DT$7</f>
        <v>0.08</v>
      </c>
      <c r="W21" s="16">
        <f>[3]OECD!BM14</f>
        <v>-0.0297767063647526</v>
      </c>
      <c r="X21" s="16">
        <f>[3]OECD!BN14</f>
        <v>-0.0297767063647526</v>
      </c>
      <c r="Y21" s="16">
        <f>[3]OECD!BO14</f>
        <v>-0.0297767063647526</v>
      </c>
      <c r="Z21" s="11">
        <f>[3]Final!AL18/10</f>
        <v>12.7656972563688</v>
      </c>
      <c r="AA21" s="11">
        <f>[3]Final!AP18/10</f>
        <v>5.70734598463871</v>
      </c>
      <c r="AB21" s="10">
        <f>[3]Final!AS18</f>
        <v>1.08574820349753</v>
      </c>
      <c r="AC21" s="10">
        <f>[3]Final!AT18</f>
        <v>0.284231731111513</v>
      </c>
      <c r="AD21" s="10">
        <f>[3]Final!AD18</f>
        <v>1.07814099901677</v>
      </c>
      <c r="AE21" s="10">
        <f>[3]Final!AF18</f>
        <v>0.230626713895421</v>
      </c>
      <c r="AF21" s="12">
        <f t="shared" si="2"/>
        <v>1.14224907804486</v>
      </c>
      <c r="AG21" s="12">
        <f t="shared" si="3"/>
        <v>0.510681912481056</v>
      </c>
      <c r="AH21" s="11">
        <f>[3]Final!AI18/10</f>
        <v>10.8656970330932</v>
      </c>
      <c r="AI21" s="11">
        <f>[3]Final!AJ18/10</f>
        <v>1.39681146049492</v>
      </c>
      <c r="AJ21" s="11">
        <f>[3]Final!AK18/10</f>
        <v>0.503188762780718</v>
      </c>
      <c r="AK21" s="11">
        <f>[3]Final!M18/10</f>
        <v>11.1848224747969</v>
      </c>
      <c r="AL21" s="11">
        <f>[3]Final!N18/10</f>
        <v>1.65215791170739</v>
      </c>
      <c r="AM21" s="11">
        <f>[3]Final!O18/10</f>
        <v>0.524205402826976</v>
      </c>
      <c r="AN21" s="14">
        <f>[3]Final!X18</f>
        <v>0.772328914368444</v>
      </c>
      <c r="AO21" s="14">
        <f>[3]Final!Y18</f>
        <v>0.183626667197863</v>
      </c>
      <c r="AP21" s="14">
        <f>[3]Final!Z18</f>
        <v>0.0440444184336926</v>
      </c>
      <c r="AQ21" s="14">
        <f>[3]Final!Q18</f>
        <v>0.0512516542442998</v>
      </c>
      <c r="AR21" s="10">
        <f>[3]Final!D18</f>
        <v>0.0177181666052644</v>
      </c>
      <c r="AS21" s="10">
        <f>[3]Final!E18</f>
        <v>0.0803590872947975</v>
      </c>
      <c r="AT21" s="10">
        <f>[3]Final!F18</f>
        <v>0.0399960503052506</v>
      </c>
      <c r="AU21" s="11">
        <f>[3]Final!AL118/10</f>
        <v>10.6663479789753</v>
      </c>
      <c r="AV21" s="11">
        <f>[3]Final!AP118/10</f>
        <v>4.76875936237582</v>
      </c>
      <c r="AW21" s="10">
        <f>[3]Final!AS118</f>
        <v>1.07043621092637</v>
      </c>
      <c r="AX21" s="10">
        <f>[3]Final!AT118</f>
        <v>0.308094660610714</v>
      </c>
      <c r="AY21" s="10">
        <f>[3]Final!AD118</f>
        <v>1.04260428284077</v>
      </c>
      <c r="AZ21" s="10">
        <f>[3]Final!AF118</f>
        <v>0.299763816458611</v>
      </c>
      <c r="BA21" s="12">
        <f t="shared" si="4"/>
        <v>1.48467164621841</v>
      </c>
      <c r="BB21" s="12">
        <f t="shared" si="5"/>
        <v>0.663773751513975</v>
      </c>
      <c r="BC21" s="11">
        <f>[3]Final!AI118/10</f>
        <v>9.12185471820839</v>
      </c>
      <c r="BD21" s="11">
        <f>[3]Final!AJ118/10</f>
        <v>1.12011239618521</v>
      </c>
      <c r="BE21" s="11">
        <f>[3]Final!AK118/10</f>
        <v>0.424380864581739</v>
      </c>
      <c r="BF21" s="11">
        <f>[3]Final!M118/10</f>
        <v>8.87211548040494</v>
      </c>
      <c r="BG21" s="11">
        <f>[3]Final!N118/10</f>
        <v>1.06716463600907</v>
      </c>
      <c r="BH21" s="11">
        <f>[3]Final!O118/10</f>
        <v>0.397034698422473</v>
      </c>
      <c r="BI21" s="14">
        <f>[3]Final!X118</f>
        <v>0.804211773483744</v>
      </c>
      <c r="BJ21" s="14">
        <f>[3]Final!Y118</f>
        <v>0.152296798784696</v>
      </c>
      <c r="BK21" s="14">
        <f>[3]Final!Z118</f>
        <v>0.0434914277315595</v>
      </c>
      <c r="BL21" s="14">
        <f>[3]Final!Q118</f>
        <v>0.051182305628826</v>
      </c>
      <c r="BM21" s="10">
        <f>[3]Final!D118</f>
        <v>0.049922535168845</v>
      </c>
      <c r="BN21" s="10">
        <f>[3]Final!E118</f>
        <v>0.127407752316961</v>
      </c>
      <c r="BO21" s="10">
        <f>[3]Final!F118</f>
        <v>0.0780429997115366</v>
      </c>
      <c r="BP21" s="11">
        <f>[3]Data!$BB22/10</f>
        <v>2.452</v>
      </c>
      <c r="BQ21" s="11">
        <f>[3]Data!$BD22/10</f>
        <v>0.596</v>
      </c>
      <c r="BR21" s="21">
        <f>[3]Data!$CR22/10</f>
        <v>0.665346727529826</v>
      </c>
      <c r="BS21" s="22">
        <f>[3]Data!BP22</f>
        <v>0.447084547754829</v>
      </c>
      <c r="BT21" s="22">
        <f>[3]Data!BQ22</f>
        <v>0.447084547754829</v>
      </c>
      <c r="BU21" s="22">
        <f>[3]Data!BR22</f>
        <v>0.447084547754829</v>
      </c>
      <c r="BV21" s="22">
        <f>[3]Data!BS22</f>
        <v>0.447084547754829</v>
      </c>
      <c r="BW21" s="21">
        <f>[3]Data!$AZ22</f>
        <v>99.7</v>
      </c>
      <c r="BX21" s="10"/>
    </row>
    <row r="22" spans="1:76">
      <c r="A22" s="1">
        <v>1959</v>
      </c>
      <c r="B22" s="11">
        <f>[3]OECD!AB15</f>
        <v>12.0361229893633</v>
      </c>
      <c r="C22" s="11">
        <f>[3]OECD!EA15</f>
        <v>5.83467885662111</v>
      </c>
      <c r="D22" s="10">
        <f>[3]OECD!EH15</f>
        <v>1.10899003184151</v>
      </c>
      <c r="E22" s="10">
        <f>[3]OECD!EI15</f>
        <v>0.346132991143779</v>
      </c>
      <c r="F22" s="10">
        <f>[3]OECD!CG15</f>
        <v>1.09459728339335</v>
      </c>
      <c r="G22" s="10">
        <f>[3]OECD!CH15</f>
        <v>0.332266755681822</v>
      </c>
      <c r="H22" s="12">
        <f t="shared" si="0"/>
        <v>1.64565235714462</v>
      </c>
      <c r="I22" s="12">
        <f t="shared" si="1"/>
        <v>0.797752982589651</v>
      </c>
      <c r="J22" s="11">
        <f>[3]OECD!Y15</f>
        <v>10.1523026873203</v>
      </c>
      <c r="K22" s="11">
        <f>[3]OECD!Z15</f>
        <v>1.35852784462382</v>
      </c>
      <c r="L22" s="11">
        <f>[3]OECD!AA15</f>
        <v>0.52529245741916</v>
      </c>
      <c r="M22" s="11">
        <f>[3]OECD!AV15</f>
        <v>9.96019115823874</v>
      </c>
      <c r="N22" s="11">
        <f>[3]OECD!AW15</f>
        <v>1.33700354051206</v>
      </c>
      <c r="O22" s="11">
        <f>[3]OECD!AX15</f>
        <v>0.498092276713669</v>
      </c>
      <c r="P22" s="14">
        <f>[3]OECD!BX15</f>
        <v>0.773968297224644</v>
      </c>
      <c r="Q22" s="14">
        <f>[3]OECD!BY15</f>
        <v>0.176506275234823</v>
      </c>
      <c r="R22" s="14">
        <f>[3]OECD!BZ15</f>
        <v>0.0495254275405327</v>
      </c>
      <c r="S22" s="14">
        <f>[3]OECD!BR15</f>
        <v>0.148714320457496</v>
      </c>
      <c r="T22" s="10">
        <f>[3]OECD!DR$7</f>
        <v>0.05</v>
      </c>
      <c r="U22" s="10">
        <f>[3]OECD!DS$7</f>
        <v>0.125</v>
      </c>
      <c r="V22" s="10">
        <f>[3]OECD!DT$7</f>
        <v>0.08</v>
      </c>
      <c r="W22" s="16">
        <f>[3]OECD!BM15</f>
        <v>0.0864509879708999</v>
      </c>
      <c r="X22" s="16">
        <f>[3]OECD!BN15</f>
        <v>0.0864509879708999</v>
      </c>
      <c r="Y22" s="16">
        <f>[3]OECD!BO15</f>
        <v>0.0864509879708999</v>
      </c>
      <c r="Z22" s="11">
        <f>[3]Final!AL19/10</f>
        <v>14.2850628074547</v>
      </c>
      <c r="AA22" s="11">
        <f>[3]Final!AP19/10</f>
        <v>6.92488386848643</v>
      </c>
      <c r="AB22" s="10">
        <f>[3]Final!AS19</f>
        <v>1.11901939397222</v>
      </c>
      <c r="AC22" s="10">
        <f>[3]Final!AT19</f>
        <v>0.31806081949608</v>
      </c>
      <c r="AD22" s="10">
        <f>[3]Final!AD19</f>
        <v>1.11891235644333</v>
      </c>
      <c r="AE22" s="10">
        <f>[3]Final!AF19</f>
        <v>0.258051079903508</v>
      </c>
      <c r="AF22" s="12">
        <f t="shared" si="2"/>
        <v>1.2780766075604</v>
      </c>
      <c r="AG22" s="12">
        <f t="shared" si="3"/>
        <v>0.619565500108701</v>
      </c>
      <c r="AH22" s="11">
        <f>[3]Final!AI19/10</f>
        <v>12.0303763112714</v>
      </c>
      <c r="AI22" s="11">
        <f>[3]Final!AJ19/10</f>
        <v>1.64175277757421</v>
      </c>
      <c r="AJ22" s="11">
        <f>[3]Final!AK19/10</f>
        <v>0.612933718609073</v>
      </c>
      <c r="AK22" s="11">
        <f>[3]Final!M19/10</f>
        <v>12.3204224998748</v>
      </c>
      <c r="AL22" s="11">
        <f>[3]Final!N19/10</f>
        <v>1.93402923030778</v>
      </c>
      <c r="AM22" s="11">
        <f>[3]Final!O19/10</f>
        <v>0.630231776743986</v>
      </c>
      <c r="AN22" s="14">
        <f>[3]Final!X19</f>
        <v>0.753090797436375</v>
      </c>
      <c r="AO22" s="14">
        <f>[3]Final!Y19</f>
        <v>0.19920660206827</v>
      </c>
      <c r="AP22" s="14">
        <f>[3]Final!Z19</f>
        <v>0.0477026004953551</v>
      </c>
      <c r="AQ22" s="14">
        <f>[3]Final!Q19</f>
        <v>0.151334788411434</v>
      </c>
      <c r="AR22" s="10">
        <f>[3]Final!D19</f>
        <v>0.0179182172054553</v>
      </c>
      <c r="AS22" s="10">
        <f>[3]Final!E19</f>
        <v>0.0806200410197142</v>
      </c>
      <c r="AT22" s="10">
        <f>[3]Final!F19</f>
        <v>0.0397272480164261</v>
      </c>
      <c r="AU22" s="11">
        <f>[3]Final!AL119/10</f>
        <v>11.8614581480811</v>
      </c>
      <c r="AV22" s="11">
        <f>[3]Final!AP119/10</f>
        <v>5.75000763339375</v>
      </c>
      <c r="AW22" s="10">
        <f>[3]Final!AS119</f>
        <v>1.11204492591667</v>
      </c>
      <c r="AX22" s="10">
        <f>[3]Final!AT119</f>
        <v>0.342615104034164</v>
      </c>
      <c r="AY22" s="10">
        <f>[3]Final!AD119</f>
        <v>1.09745108204052</v>
      </c>
      <c r="AZ22" s="10">
        <f>[3]Final!AF119</f>
        <v>0.3289761247291</v>
      </c>
      <c r="BA22" s="12">
        <f t="shared" si="4"/>
        <v>1.62935450461728</v>
      </c>
      <c r="BB22" s="12">
        <f t="shared" si="5"/>
        <v>0.789852370770244</v>
      </c>
      <c r="BC22" s="11">
        <f>[3]Final!AI119/10</f>
        <v>10.0104653308813</v>
      </c>
      <c r="BD22" s="11">
        <f>[3]Final!AJ119/10</f>
        <v>1.33204562563594</v>
      </c>
      <c r="BE22" s="11">
        <f>[3]Final!AK119/10</f>
        <v>0.518947191563827</v>
      </c>
      <c r="BF22" s="11">
        <f>[3]Final!M119/10</f>
        <v>9.58208845502499</v>
      </c>
      <c r="BG22" s="11">
        <f>[3]Final!N119/10</f>
        <v>1.23878141532993</v>
      </c>
      <c r="BH22" s="11">
        <f>[3]Final!O119/10</f>
        <v>0.474366140567046</v>
      </c>
      <c r="BI22" s="14">
        <f>[3]Final!X119</f>
        <v>0.788396621779425</v>
      </c>
      <c r="BJ22" s="14">
        <f>[3]Final!Y119</f>
        <v>0.164000844563422</v>
      </c>
      <c r="BK22" s="14">
        <f>[3]Final!Z119</f>
        <v>0.0476025336571532</v>
      </c>
      <c r="BL22" s="14">
        <f>[3]Final!Q119</f>
        <v>0.15181415939506</v>
      </c>
      <c r="BM22" s="10">
        <f>[3]Final!D119</f>
        <v>0.049111759050539</v>
      </c>
      <c r="BN22" s="10">
        <f>[3]Final!E119</f>
        <v>0.124144594387949</v>
      </c>
      <c r="BO22" s="10">
        <f>[3]Final!F119</f>
        <v>0.0761711390786433</v>
      </c>
      <c r="BP22" s="11">
        <f>[3]Data!$BB23/10</f>
        <v>2.675</v>
      </c>
      <c r="BQ22" s="11">
        <f>[3]Data!$BD23/10</f>
        <v>0.917</v>
      </c>
      <c r="BR22" s="21">
        <f>[3]Data!$CR23/10</f>
        <v>0.725857461721976</v>
      </c>
      <c r="BS22" s="22">
        <f>[3]Data!BP23</f>
        <v>0.484763977717527</v>
      </c>
      <c r="BT22" s="22">
        <f>[3]Data!BQ23</f>
        <v>0.484763977717527</v>
      </c>
      <c r="BU22" s="22">
        <f>[3]Data!BR23</f>
        <v>0.484763977717527</v>
      </c>
      <c r="BV22" s="22">
        <f>[3]Data!BS23</f>
        <v>0.484763977717527</v>
      </c>
      <c r="BW22" s="21">
        <f>[3]Data!$AZ23</f>
        <v>99.8</v>
      </c>
      <c r="BX22" s="10"/>
    </row>
    <row r="23" spans="1:76">
      <c r="A23" s="1">
        <v>1960</v>
      </c>
      <c r="B23" s="11">
        <f>[3]OECD!AB16</f>
        <v>12.9948859070142</v>
      </c>
      <c r="C23" s="11">
        <f>[3]OECD!EA16</f>
        <v>5.82197573907263</v>
      </c>
      <c r="D23" s="10">
        <f>[3]OECD!EH16</f>
        <v>1.07937716991619</v>
      </c>
      <c r="E23" s="10">
        <f>[3]OECD!EI16</f>
        <v>0.373608048395398</v>
      </c>
      <c r="F23" s="10">
        <f>[3]OECD!CG16</f>
        <v>1.09778452239005</v>
      </c>
      <c r="G23" s="10">
        <f>[3]OECD!CH16</f>
        <v>0.364757301692261</v>
      </c>
      <c r="H23" s="12">
        <f t="shared" si="0"/>
        <v>1.80657168690807</v>
      </c>
      <c r="I23" s="12">
        <f t="shared" si="1"/>
        <v>0.809381214066462</v>
      </c>
      <c r="J23" s="11">
        <f>[3]OECD!Y16</f>
        <v>10.8762455319749</v>
      </c>
      <c r="K23" s="11">
        <f>[3]OECD!Z16</f>
        <v>1.51332684738136</v>
      </c>
      <c r="L23" s="11">
        <f>[3]OECD!AA16</f>
        <v>0.605313527657976</v>
      </c>
      <c r="M23" s="11">
        <f>[3]OECD!AV16</f>
        <v>10.7838708816898</v>
      </c>
      <c r="N23" s="11">
        <f>[3]OECD!AW16</f>
        <v>1.53165583573609</v>
      </c>
      <c r="O23" s="11">
        <f>[3]OECD!AX16</f>
        <v>0.588857283894341</v>
      </c>
      <c r="P23" s="14">
        <f>[3]OECD!BX16</f>
        <v>0.791482138425774</v>
      </c>
      <c r="Q23" s="14">
        <f>[3]OECD!BY16</f>
        <v>0.15825014420429</v>
      </c>
      <c r="R23" s="14">
        <f>[3]OECD!BZ16</f>
        <v>0.0502677173699363</v>
      </c>
      <c r="S23" s="14">
        <f>[3]OECD!BR16</f>
        <v>-0.0541654478202059</v>
      </c>
      <c r="T23" s="10">
        <f>[3]OECD!DR$7</f>
        <v>0.05</v>
      </c>
      <c r="U23" s="10">
        <f>[3]OECD!DS$7</f>
        <v>0.125</v>
      </c>
      <c r="V23" s="10">
        <f>[3]OECD!DT$7</f>
        <v>0.08</v>
      </c>
      <c r="W23" s="16">
        <f>[3]OECD!BM16</f>
        <v>-0.118126489697459</v>
      </c>
      <c r="X23" s="16">
        <f>[3]OECD!BN16</f>
        <v>-0.118126489697459</v>
      </c>
      <c r="Y23" s="16">
        <f>[3]OECD!BO16</f>
        <v>-0.118126489697459</v>
      </c>
      <c r="Z23" s="11">
        <f>[3]Final!AL20/10</f>
        <v>15.5962723261281</v>
      </c>
      <c r="AA23" s="11">
        <f>[3]Final!AP20/10</f>
        <v>6.98745027485595</v>
      </c>
      <c r="AB23" s="10">
        <f>[3]Final!AS20</f>
        <v>1.09178885219806</v>
      </c>
      <c r="AC23" s="10">
        <f>[3]Final!AT20</f>
        <v>0.3472552570468</v>
      </c>
      <c r="AD23" s="10">
        <f>[3]Final!AD20</f>
        <v>1.11835399407136</v>
      </c>
      <c r="AE23" s="10">
        <f>[3]Final!AF20</f>
        <v>0.288592455884515</v>
      </c>
      <c r="AF23" s="12">
        <f t="shared" si="2"/>
        <v>1.42934207879434</v>
      </c>
      <c r="AG23" s="12">
        <f t="shared" si="3"/>
        <v>0.640374603141732</v>
      </c>
      <c r="AH23" s="11">
        <f>[3]Final!AI20/10</f>
        <v>13.0521190940439</v>
      </c>
      <c r="AI23" s="11">
        <f>[3]Final!AJ20/10</f>
        <v>1.83334317692582</v>
      </c>
      <c r="AJ23" s="11">
        <f>[3]Final!AK20/10</f>
        <v>0.710810055158395</v>
      </c>
      <c r="AK23" s="11">
        <f>[3]Final!M20/10</f>
        <v>13.5940399417629</v>
      </c>
      <c r="AL23" s="11">
        <f>[3]Final!N20/10</f>
        <v>2.24503727990532</v>
      </c>
      <c r="AM23" s="11">
        <f>[3]Final!O20/10</f>
        <v>0.752487876484538</v>
      </c>
      <c r="AN23" s="14">
        <f>[3]Final!X20</f>
        <v>0.766759764247824</v>
      </c>
      <c r="AO23" s="14">
        <f>[3]Final!Y20</f>
        <v>0.188500546400253</v>
      </c>
      <c r="AP23" s="14">
        <f>[3]Final!Z20</f>
        <v>0.044739689351923</v>
      </c>
      <c r="AQ23" s="14">
        <f>[3]Final!Q20</f>
        <v>-0.0149895390302216</v>
      </c>
      <c r="AR23" s="10">
        <f>[3]Final!D20</f>
        <v>0.0184945911255649</v>
      </c>
      <c r="AS23" s="10">
        <f>[3]Final!E20</f>
        <v>0.0843625922410663</v>
      </c>
      <c r="AT23" s="10">
        <f>[3]Final!F20</f>
        <v>0.0411548995244906</v>
      </c>
      <c r="AU23" s="11">
        <f>[3]Final!AL120/10</f>
        <v>12.8276070563011</v>
      </c>
      <c r="AV23" s="11">
        <f>[3]Final!AP120/10</f>
        <v>5.74703137884659</v>
      </c>
      <c r="AW23" s="10">
        <f>[3]Final!AS120</f>
        <v>1.08145279409651</v>
      </c>
      <c r="AX23" s="10">
        <f>[3]Final!AT120</f>
        <v>0.370522061557413</v>
      </c>
      <c r="AY23" s="10">
        <f>[3]Final!AD120</f>
        <v>1.09879203178847</v>
      </c>
      <c r="AZ23" s="10">
        <f>[3]Final!AF120</f>
        <v>0.361476344500986</v>
      </c>
      <c r="BA23" s="12">
        <f t="shared" si="4"/>
        <v>1.79032174663212</v>
      </c>
      <c r="BB23" s="12">
        <f t="shared" si="5"/>
        <v>0.802100907126877</v>
      </c>
      <c r="BC23" s="11">
        <f>[3]Final!AI120/10</f>
        <v>10.7403367307469</v>
      </c>
      <c r="BD23" s="11">
        <f>[3]Final!AJ120/10</f>
        <v>1.48805387454026</v>
      </c>
      <c r="BE23" s="11">
        <f>[3]Final!AK120/10</f>
        <v>0.599216451013974</v>
      </c>
      <c r="BF23" s="11">
        <f>[3]Final!M120/10</f>
        <v>10.3901672592871</v>
      </c>
      <c r="BG23" s="11">
        <f>[3]Final!N120/10</f>
        <v>1.42213025786727</v>
      </c>
      <c r="BH23" s="11">
        <f>[3]Final!O120/10</f>
        <v>0.561665433612042</v>
      </c>
      <c r="BI23" s="14">
        <f>[3]Final!X120</f>
        <v>0.797148962188711</v>
      </c>
      <c r="BJ23" s="14">
        <f>[3]Final!Y120</f>
        <v>0.15841244442174</v>
      </c>
      <c r="BK23" s="14">
        <f>[3]Final!Z120</f>
        <v>0.0444385933895494</v>
      </c>
      <c r="BL23" s="14">
        <f>[3]Final!Q120</f>
        <v>-0.0139520719699886</v>
      </c>
      <c r="BM23" s="10">
        <f>[3]Final!D120</f>
        <v>0.0496506769053985</v>
      </c>
      <c r="BN23" s="10">
        <f>[3]Final!E120</f>
        <v>0.12785003055014</v>
      </c>
      <c r="BO23" s="10">
        <f>[3]Final!F120</f>
        <v>0.0782027820179537</v>
      </c>
      <c r="BP23" s="11">
        <f>[3]Data!$BB24/10</f>
        <v>2.615</v>
      </c>
      <c r="BQ23" s="11">
        <f>[3]Data!$BD24/10</f>
        <v>0.778</v>
      </c>
      <c r="BR23" s="21">
        <f>[3]Data!$CR24/10</f>
        <v>0.709576546692698</v>
      </c>
      <c r="BS23" s="22">
        <f>[3]Data!BP24</f>
        <v>0.448020535211481</v>
      </c>
      <c r="BT23" s="22">
        <f>[3]Data!BQ24</f>
        <v>0.448020535211481</v>
      </c>
      <c r="BU23" s="22">
        <f>[3]Data!BR24</f>
        <v>0.448020535211481</v>
      </c>
      <c r="BV23" s="22">
        <f>[3]Data!BS24</f>
        <v>0.448020535211481</v>
      </c>
      <c r="BW23" s="21">
        <f>[3]Data!$AZ24</f>
        <v>104.8</v>
      </c>
      <c r="BX23" s="10"/>
    </row>
    <row r="24" spans="1:76">
      <c r="A24" s="1">
        <v>1961</v>
      </c>
      <c r="B24" s="11">
        <f>[3]OECD!AB17</f>
        <v>12.9149537276593</v>
      </c>
      <c r="C24" s="11">
        <f>[3]OECD!EA17</f>
        <v>6.35189210410443</v>
      </c>
      <c r="D24" s="10">
        <f>[3]OECD!EH17</f>
        <v>0.993892993370504</v>
      </c>
      <c r="E24" s="10">
        <f>[3]OECD!EI17</f>
        <v>0.371326421567014</v>
      </c>
      <c r="F24" s="10">
        <f>[3]OECD!CG17</f>
        <v>1.03558937072586</v>
      </c>
      <c r="G24" s="10">
        <f>[3]OECD!CH17</f>
        <v>0.377738784527152</v>
      </c>
      <c r="H24" s="12">
        <f t="shared" si="0"/>
        <v>1.87086643641629</v>
      </c>
      <c r="I24" s="12">
        <f t="shared" si="1"/>
        <v>0.92013815890461</v>
      </c>
      <c r="J24" s="11">
        <f>[3]OECD!Y17</f>
        <v>10.8456244790656</v>
      </c>
      <c r="K24" s="11">
        <f>[3]OECD!Z17</f>
        <v>1.45980892616452</v>
      </c>
      <c r="L24" s="11">
        <f>[3]OECD!AA17</f>
        <v>0.609520322429103</v>
      </c>
      <c r="M24" s="11">
        <f>[3]OECD!AV17</f>
        <v>11.1394205184823</v>
      </c>
      <c r="N24" s="11">
        <f>[3]OECD!AW17</f>
        <v>1.5856724125578</v>
      </c>
      <c r="O24" s="11">
        <f>[3]OECD!AX17</f>
        <v>0.63272596358702</v>
      </c>
      <c r="P24" s="14">
        <f>[3]OECD!BX17</f>
        <v>0.737738495655523</v>
      </c>
      <c r="Q24" s="14">
        <f>[3]OECD!BY17</f>
        <v>0.204481633348368</v>
      </c>
      <c r="R24" s="14">
        <f>[3]OECD!BZ17</f>
        <v>0.0577798709961091</v>
      </c>
      <c r="S24" s="14">
        <f>[3]OECD!BR17</f>
        <v>0.00875913446263548</v>
      </c>
      <c r="T24" s="10">
        <f>[3]OECD!DR$7</f>
        <v>0.05</v>
      </c>
      <c r="U24" s="10">
        <f>[3]OECD!DS$7</f>
        <v>0.125</v>
      </c>
      <c r="V24" s="10">
        <f>[3]OECD!DT$7</f>
        <v>0.08</v>
      </c>
      <c r="W24" s="16">
        <f>[3]OECD!BM17</f>
        <v>-0.0198460043541888</v>
      </c>
      <c r="X24" s="16">
        <f>[3]OECD!BN17</f>
        <v>-0.0198460043541888</v>
      </c>
      <c r="Y24" s="16">
        <f>[3]OECD!BO17</f>
        <v>-0.0198460043541888</v>
      </c>
      <c r="Z24" s="11">
        <f>[3]Final!AL21/10</f>
        <v>15.8582187360554</v>
      </c>
      <c r="AA24" s="11">
        <f>[3]Final!AP21/10</f>
        <v>7.79946227441635</v>
      </c>
      <c r="AB24" s="10">
        <f>[3]Final!AS21</f>
        <v>1.01679544986454</v>
      </c>
      <c r="AC24" s="10">
        <f>[3]Final!AT21</f>
        <v>0.353087565306728</v>
      </c>
      <c r="AD24" s="10">
        <f>[3]Final!AD21</f>
        <v>1.0683445449481</v>
      </c>
      <c r="AE24" s="10">
        <f>[3]Final!AF21</f>
        <v>0.308316175957395</v>
      </c>
      <c r="AF24" s="12">
        <f t="shared" si="2"/>
        <v>1.5270298127447</v>
      </c>
      <c r="AG24" s="12">
        <f t="shared" si="3"/>
        <v>0.751030844929177</v>
      </c>
      <c r="AH24" s="11">
        <f>[3]Final!AI21/10</f>
        <v>13.316906713205</v>
      </c>
      <c r="AI24" s="11">
        <f>[3]Final!AJ21/10</f>
        <v>1.80853488613021</v>
      </c>
      <c r="AJ24" s="11">
        <f>[3]Final!AK21/10</f>
        <v>0.732777136720175</v>
      </c>
      <c r="AK24" s="11">
        <f>[3]Final!M21/10</f>
        <v>14.4351103819797</v>
      </c>
      <c r="AL24" s="11">
        <f>[3]Final!N21/10</f>
        <v>2.42704303708795</v>
      </c>
      <c r="AM24" s="11">
        <f>[3]Final!O21/10</f>
        <v>0.833448954460278</v>
      </c>
      <c r="AN24" s="14">
        <f>[3]Final!X21</f>
        <v>0.690948768961379</v>
      </c>
      <c r="AO24" s="14">
        <f>[3]Final!Y21</f>
        <v>0.253156547820006</v>
      </c>
      <c r="AP24" s="14">
        <f>[3]Final!Z21</f>
        <v>0.0558946832186149</v>
      </c>
      <c r="AQ24" s="14">
        <f>[3]Final!Q21</f>
        <v>0.132248772179153</v>
      </c>
      <c r="AR24" s="10">
        <f>[3]Final!D21</f>
        <v>0.0196413746440423</v>
      </c>
      <c r="AS24" s="10">
        <f>[3]Final!E21</f>
        <v>0.0937219527521453</v>
      </c>
      <c r="AT24" s="10">
        <f>[3]Final!F21</f>
        <v>0.0448400866372233</v>
      </c>
      <c r="AU24" s="11">
        <f>[3]Final!AL121/10</f>
        <v>12.7541908989893</v>
      </c>
      <c r="AV24" s="11">
        <f>[3]Final!AP121/10</f>
        <v>6.27282498829468</v>
      </c>
      <c r="AW24" s="10">
        <f>[3]Final!AS121</f>
        <v>0.994276706716255</v>
      </c>
      <c r="AX24" s="10">
        <f>[3]Final!AT121</f>
        <v>0.368401455131022</v>
      </c>
      <c r="AY24" s="10">
        <f>[3]Final!AD121</f>
        <v>1.03492963918776</v>
      </c>
      <c r="AZ24" s="10">
        <f>[3]Final!AF121</f>
        <v>0.374102582789317</v>
      </c>
      <c r="BA24" s="12">
        <f t="shared" si="4"/>
        <v>1.85285703927199</v>
      </c>
      <c r="BB24" s="12">
        <f t="shared" si="5"/>
        <v>0.91128069414455</v>
      </c>
      <c r="BC24" s="11">
        <f>[3]Final!AI121/10</f>
        <v>10.7152408663214</v>
      </c>
      <c r="BD24" s="11">
        <f>[3]Final!AJ121/10</f>
        <v>1.43533413313947</v>
      </c>
      <c r="BE24" s="11">
        <f>[3]Final!AK121/10</f>
        <v>0.60361589952835</v>
      </c>
      <c r="BF24" s="11">
        <f>[3]Final!M121/10</f>
        <v>10.7338236674812</v>
      </c>
      <c r="BG24" s="11">
        <f>[3]Final!N121/10</f>
        <v>1.46819653303354</v>
      </c>
      <c r="BH24" s="11">
        <f>[3]Final!O121/10</f>
        <v>0.60262427520929</v>
      </c>
      <c r="BI24" s="14">
        <f>[3]Final!X121</f>
        <v>0.745221133572851</v>
      </c>
      <c r="BJ24" s="14">
        <f>[3]Final!Y121</f>
        <v>0.198213573039708</v>
      </c>
      <c r="BK24" s="14">
        <f>[3]Final!Z121</f>
        <v>0.0565652933874415</v>
      </c>
      <c r="BL24" s="14">
        <f>[3]Final!Q121</f>
        <v>0.128726765307179</v>
      </c>
      <c r="BM24" s="10">
        <f>[3]Final!D121</f>
        <v>0.0514636903005663</v>
      </c>
      <c r="BN24" s="10">
        <f>[3]Final!E121</f>
        <v>0.137536526997993</v>
      </c>
      <c r="BO24" s="10">
        <f>[3]Final!F121</f>
        <v>0.0835389249738352</v>
      </c>
      <c r="BP24" s="11">
        <f>[3]Data!$BB25/10</f>
        <v>2.379</v>
      </c>
      <c r="BQ24" s="11">
        <f>[3]Data!$BD25/10</f>
        <v>0.357</v>
      </c>
      <c r="BR24" s="21">
        <f>[3]Data!$CR25/10</f>
        <v>0.645538280910871</v>
      </c>
      <c r="BS24" s="22">
        <f>[3]Data!BP25</f>
        <v>0.491824611845177</v>
      </c>
      <c r="BT24" s="22">
        <f>[3]Data!BQ25</f>
        <v>0.491824611845177</v>
      </c>
      <c r="BU24" s="22">
        <f>[3]Data!BR25</f>
        <v>0.491824611845177</v>
      </c>
      <c r="BV24" s="22">
        <f>[3]Data!BS25</f>
        <v>0.491824611845177</v>
      </c>
      <c r="BW24" s="21">
        <f>[3]Data!$AZ25</f>
        <v>112</v>
      </c>
      <c r="BX24" s="10"/>
    </row>
    <row r="25" spans="1:76">
      <c r="A25" s="1">
        <v>1962</v>
      </c>
      <c r="B25" s="11">
        <f>[3]OECD!AB18</f>
        <v>12.7089055350953</v>
      </c>
      <c r="C25" s="11">
        <f>[3]OECD!EA18</f>
        <v>6.27624183888822</v>
      </c>
      <c r="D25" s="10">
        <f>[3]OECD!EH18</f>
        <v>0.983982413401266</v>
      </c>
      <c r="E25" s="10">
        <f>[3]OECD!EI18</f>
        <v>0.365378668453166</v>
      </c>
      <c r="F25" s="10">
        <f>[3]OECD!CG18</f>
        <v>0.986020102873387</v>
      </c>
      <c r="G25" s="10">
        <f>[3]OECD!CH18</f>
        <v>0.372458035178731</v>
      </c>
      <c r="H25" s="12">
        <f t="shared" si="0"/>
        <v>1.84471191609756</v>
      </c>
      <c r="I25" s="12">
        <f t="shared" si="1"/>
        <v>0.911003553888667</v>
      </c>
      <c r="J25" s="11">
        <f>[3]OECD!Y18</f>
        <v>10.7172205457404</v>
      </c>
      <c r="K25" s="11">
        <f>[3]OECD!Z18</f>
        <v>1.3870387167533</v>
      </c>
      <c r="L25" s="11">
        <f>[3]OECD!AA18</f>
        <v>0.604646272601546</v>
      </c>
      <c r="M25" s="11">
        <f>[3]OECD!AV18</f>
        <v>11.0578692434903</v>
      </c>
      <c r="N25" s="11">
        <f>[3]OECD!AW18</f>
        <v>1.5183187428895</v>
      </c>
      <c r="O25" s="11">
        <f>[3]OECD!AX18</f>
        <v>0.632378434911797</v>
      </c>
      <c r="P25" s="14">
        <f>[3]OECD!BX18</f>
        <v>0.751851228135422</v>
      </c>
      <c r="Q25" s="14">
        <f>[3]OECD!BY18</f>
        <v>0.190597185198926</v>
      </c>
      <c r="R25" s="14">
        <f>[3]OECD!BZ18</f>
        <v>0.0575515866656514</v>
      </c>
      <c r="S25" s="14">
        <f>[3]OECD!BR18</f>
        <v>0.0377052995451995</v>
      </c>
      <c r="T25" s="10">
        <f>[3]OECD!DR$7</f>
        <v>0.05</v>
      </c>
      <c r="U25" s="10">
        <f>[3]OECD!DS$7</f>
        <v>0.125</v>
      </c>
      <c r="V25" s="10">
        <f>[3]OECD!DT$7</f>
        <v>0.08</v>
      </c>
      <c r="W25" s="16">
        <f>[3]OECD!BM18</f>
        <v>-0.000885645970409299</v>
      </c>
      <c r="X25" s="16">
        <f>[3]OECD!BN18</f>
        <v>-0.000885645970409299</v>
      </c>
      <c r="Y25" s="16">
        <f>[3]OECD!BO18</f>
        <v>-0.000885645970409299</v>
      </c>
      <c r="Z25" s="11">
        <f>[3]Final!AL22/10</f>
        <v>15.9577363170324</v>
      </c>
      <c r="AA25" s="11">
        <f>[3]Final!AP22/10</f>
        <v>7.88066384240019</v>
      </c>
      <c r="AB25" s="10">
        <f>[3]Final!AS22</f>
        <v>1.00627545770641</v>
      </c>
      <c r="AC25" s="10">
        <f>[3]Final!AT22</f>
        <v>0.355303351389468</v>
      </c>
      <c r="AD25" s="10">
        <f>[3]Final!AD22</f>
        <v>1.02837658618881</v>
      </c>
      <c r="AE25" s="10">
        <f>[3]Final!AF22</f>
        <v>0.317065136497855</v>
      </c>
      <c r="AF25" s="12">
        <f t="shared" si="2"/>
        <v>1.57036170583894</v>
      </c>
      <c r="AG25" s="12">
        <f t="shared" si="3"/>
        <v>0.775516806947478</v>
      </c>
      <c r="AH25" s="11">
        <f>[3]Final!AI22/10</f>
        <v>13.4653835737802</v>
      </c>
      <c r="AI25" s="11">
        <f>[3]Final!AJ22/10</f>
        <v>1.74895496513291</v>
      </c>
      <c r="AJ25" s="11">
        <f>[3]Final!AK22/10</f>
        <v>0.743397778119337</v>
      </c>
      <c r="AK25" s="11">
        <f>[3]Final!M22/10</f>
        <v>14.8532324719264</v>
      </c>
      <c r="AL25" s="11">
        <f>[3]Final!N22/10</f>
        <v>2.48237138445576</v>
      </c>
      <c r="AM25" s="11">
        <f>[3]Final!O22/10</f>
        <v>0.872649064043803</v>
      </c>
      <c r="AN25" s="14">
        <f>[3]Final!X22</f>
        <v>0.676701710330487</v>
      </c>
      <c r="AO25" s="14">
        <f>[3]Final!Y22</f>
        <v>0.265731065015133</v>
      </c>
      <c r="AP25" s="14">
        <f>[3]Final!Z22</f>
        <v>0.0575672246543797</v>
      </c>
      <c r="AQ25" s="14">
        <f>[3]Final!Q22</f>
        <v>0.0432236889975918</v>
      </c>
      <c r="AR25" s="10">
        <f>[3]Final!D22</f>
        <v>0.0204979432454935</v>
      </c>
      <c r="AS25" s="10">
        <f>[3]Final!E22</f>
        <v>0.10097432922399</v>
      </c>
      <c r="AT25" s="10">
        <f>[3]Final!F22</f>
        <v>0.0472096966108914</v>
      </c>
      <c r="AU25" s="11">
        <f>[3]Final!AL122/10</f>
        <v>12.5539704024832</v>
      </c>
      <c r="AV25" s="11">
        <f>[3]Final!AP122/10</f>
        <v>6.19972774733813</v>
      </c>
      <c r="AW25" s="10">
        <f>[3]Final!AS122</f>
        <v>0.984301591681371</v>
      </c>
      <c r="AX25" s="10">
        <f>[3]Final!AT122</f>
        <v>0.362618138663198</v>
      </c>
      <c r="AY25" s="10">
        <f>[3]Final!AD122</f>
        <v>0.986485929590969</v>
      </c>
      <c r="AZ25" s="10">
        <f>[3]Final!AF122</f>
        <v>0.369046934145302</v>
      </c>
      <c r="BA25" s="12">
        <f t="shared" si="4"/>
        <v>1.8278173987854</v>
      </c>
      <c r="BB25" s="12">
        <f t="shared" si="5"/>
        <v>0.90266026452283</v>
      </c>
      <c r="BC25" s="11">
        <f>[3]Final!AI122/10</f>
        <v>10.5920029551566</v>
      </c>
      <c r="BD25" s="11">
        <f>[3]Final!AJ122/10</f>
        <v>1.36307414217255</v>
      </c>
      <c r="BE25" s="11">
        <f>[3]Final!AK122/10</f>
        <v>0.598893305153998</v>
      </c>
      <c r="BF25" s="11">
        <f>[3]Final!M122/10</f>
        <v>10.6593934857139</v>
      </c>
      <c r="BG25" s="11">
        <f>[3]Final!N122/10</f>
        <v>1.40648415265872</v>
      </c>
      <c r="BH25" s="11">
        <f>[3]Final!O122/10</f>
        <v>0.602491886729961</v>
      </c>
      <c r="BI25" s="14">
        <f>[3]Final!X122</f>
        <v>0.750023639340499</v>
      </c>
      <c r="BJ25" s="14">
        <f>[3]Final!Y122</f>
        <v>0.192618569217311</v>
      </c>
      <c r="BK25" s="14">
        <f>[3]Final!Z122</f>
        <v>0.057357791442189</v>
      </c>
      <c r="BL25" s="14">
        <f>[3]Final!Q122</f>
        <v>0.0444733407343149</v>
      </c>
      <c r="BM25" s="10">
        <f>[3]Final!D122</f>
        <v>0.0517114130663523</v>
      </c>
      <c r="BN25" s="10">
        <f>[3]Final!E122</f>
        <v>0.138862310244696</v>
      </c>
      <c r="BO25" s="10">
        <f>[3]Final!F122</f>
        <v>0.0842200420436634</v>
      </c>
      <c r="BP25" s="11">
        <f>[3]Data!$BB26/10</f>
        <v>2.382</v>
      </c>
      <c r="BQ25" s="11">
        <f>[3]Data!$BD26/10</f>
        <v>0.29</v>
      </c>
      <c r="BR25" s="21">
        <f>[3]Data!$CR26/10</f>
        <v>0.646352326662335</v>
      </c>
      <c r="BS25" s="22">
        <f>[3]Data!BP26</f>
        <v>0.493845974506346</v>
      </c>
      <c r="BT25" s="22">
        <f>[3]Data!BQ26</f>
        <v>0.493845974506346</v>
      </c>
      <c r="BU25" s="22">
        <f>[3]Data!BR26</f>
        <v>0.493845974506346</v>
      </c>
      <c r="BV25" s="22">
        <f>[3]Data!BS26</f>
        <v>0.493845974506346</v>
      </c>
      <c r="BW25" s="21">
        <f>[3]Data!$AZ26</f>
        <v>100.5</v>
      </c>
      <c r="BX25" s="10"/>
    </row>
    <row r="26" spans="1:76">
      <c r="A26" s="1">
        <v>1963</v>
      </c>
      <c r="B26" s="11">
        <f>[3]OECD!AB19</f>
        <v>12.7031661751358</v>
      </c>
      <c r="C26" s="11">
        <f>[3]OECD!EA19</f>
        <v>6.54687416814438</v>
      </c>
      <c r="D26" s="10">
        <f>[3]OECD!EH19</f>
        <v>0.999503339037865</v>
      </c>
      <c r="E26" s="10">
        <f>[3]OECD!EI19</f>
        <v>0.365197199132149</v>
      </c>
      <c r="F26" s="10">
        <f>[3]OECD!CG19</f>
        <v>0.989416660785385</v>
      </c>
      <c r="G26" s="10">
        <f>[3]OECD!CH19</f>
        <v>0.368516185449225</v>
      </c>
      <c r="H26" s="12">
        <f t="shared" si="0"/>
        <v>1.82518870413625</v>
      </c>
      <c r="I26" s="12">
        <f t="shared" si="1"/>
        <v>0.940653740520778</v>
      </c>
      <c r="J26" s="11">
        <f>[3]OECD!Y19</f>
        <v>10.7280318361645</v>
      </c>
      <c r="K26" s="11">
        <f>[3]OECD!Z19</f>
        <v>1.35897511660183</v>
      </c>
      <c r="L26" s="11">
        <f>[3]OECD!AA19</f>
        <v>0.616159222369544</v>
      </c>
      <c r="M26" s="11">
        <f>[3]OECD!AV19</f>
        <v>10.9975653240538</v>
      </c>
      <c r="N26" s="11">
        <f>[3]OECD!AW19</f>
        <v>1.46454071112274</v>
      </c>
      <c r="O26" s="11">
        <f>[3]OECD!AX19</f>
        <v>0.635836195297443</v>
      </c>
      <c r="P26" s="14">
        <f>[3]OECD!BX19</f>
        <v>0.752034412864725</v>
      </c>
      <c r="Q26" s="14">
        <f>[3]OECD!BY19</f>
        <v>0.189047486507164</v>
      </c>
      <c r="R26" s="14">
        <f>[3]OECD!BZ19</f>
        <v>0.0589181006281112</v>
      </c>
      <c r="S26" s="14">
        <f>[3]OECD!BR19</f>
        <v>0.0882911453143462</v>
      </c>
      <c r="T26" s="10">
        <f>[3]OECD!DR$7</f>
        <v>0.05</v>
      </c>
      <c r="U26" s="10">
        <f>[3]OECD!DS$7</f>
        <v>0.125</v>
      </c>
      <c r="V26" s="10">
        <f>[3]OECD!DT$7</f>
        <v>0.08</v>
      </c>
      <c r="W26" s="16">
        <f>[3]OECD!BM19</f>
        <v>0.0520074716141623</v>
      </c>
      <c r="X26" s="16">
        <f>[3]OECD!BN19</f>
        <v>0.0520074716141623</v>
      </c>
      <c r="Y26" s="16">
        <f>[3]OECD!BO19</f>
        <v>0.0520074716141623</v>
      </c>
      <c r="Z26" s="11">
        <f>[3]Final!AL23/10</f>
        <v>16.224415703981</v>
      </c>
      <c r="AA26" s="11">
        <f>[3]Final!AP23/10</f>
        <v>8.36163257263645</v>
      </c>
      <c r="AB26" s="10">
        <f>[3]Final!AS23</f>
        <v>1.01671160505791</v>
      </c>
      <c r="AC26" s="10">
        <f>[3]Final!AT23</f>
        <v>0.361241040673643</v>
      </c>
      <c r="AD26" s="10">
        <f>[3]Final!AD23</f>
        <v>1.02731774312824</v>
      </c>
      <c r="AE26" s="10">
        <f>[3]Final!AF23</f>
        <v>0.325726640451625</v>
      </c>
      <c r="AF26" s="12">
        <f t="shared" si="2"/>
        <v>1.61326044353748</v>
      </c>
      <c r="AG26" s="12">
        <f t="shared" si="3"/>
        <v>0.831431548534531</v>
      </c>
      <c r="AH26" s="11">
        <f>[3]Final!AI23/10</f>
        <v>13.7349872073267</v>
      </c>
      <c r="AI26" s="11">
        <f>[3]Final!AJ23/10</f>
        <v>1.7211175261279</v>
      </c>
      <c r="AJ26" s="11">
        <f>[3]Final!AK23/10</f>
        <v>0.768310970526459</v>
      </c>
      <c r="AK26" s="11">
        <f>[3]Final!M23/10</f>
        <v>15.284856406023</v>
      </c>
      <c r="AL26" s="11">
        <f>[3]Final!N23/10</f>
        <v>2.52865272637812</v>
      </c>
      <c r="AM26" s="11">
        <f>[3]Final!O23/10</f>
        <v>0.91452447327781</v>
      </c>
      <c r="AN26" s="14">
        <f>[3]Final!X23</f>
        <v>0.664077411730301</v>
      </c>
      <c r="AO26" s="14">
        <f>[3]Final!Y23</f>
        <v>0.27663399847391</v>
      </c>
      <c r="AP26" s="14">
        <f>[3]Final!Z23</f>
        <v>0.0592885897957893</v>
      </c>
      <c r="AQ26" s="14">
        <f>[3]Final!Q23</f>
        <v>0.0765986544030669</v>
      </c>
      <c r="AR26" s="10">
        <f>[3]Final!D23</f>
        <v>0.0211930246957171</v>
      </c>
      <c r="AS26" s="10">
        <f>[3]Final!E23</f>
        <v>0.106234132747016</v>
      </c>
      <c r="AT26" s="10">
        <f>[3]Final!F23</f>
        <v>0.0487649590100203</v>
      </c>
      <c r="AU26" s="11">
        <f>[3]Final!AL123/10</f>
        <v>12.5534098825656</v>
      </c>
      <c r="AV26" s="11">
        <f>[3]Final!AP123/10</f>
        <v>6.46969375581031</v>
      </c>
      <c r="AW26" s="10">
        <f>[3]Final!AS123</f>
        <v>0.999955351183759</v>
      </c>
      <c r="AX26" s="10">
        <f>[3]Final!AT123</f>
        <v>0.362601948192559</v>
      </c>
      <c r="AY26" s="10">
        <f>[3]Final!AD123</f>
        <v>0.990356740805793</v>
      </c>
      <c r="AZ26" s="10">
        <f>[3]Final!AF123</f>
        <v>0.365488118904511</v>
      </c>
      <c r="BA26" s="12">
        <f t="shared" si="4"/>
        <v>1.81019128184923</v>
      </c>
      <c r="BB26" s="12">
        <f t="shared" si="5"/>
        <v>0.932924467739017</v>
      </c>
      <c r="BC26" s="11">
        <f>[3]Final!AI123/10</f>
        <v>10.6076345842801</v>
      </c>
      <c r="BD26" s="11">
        <f>[3]Final!AJ123/10</f>
        <v>1.33525757239016</v>
      </c>
      <c r="BE26" s="11">
        <f>[3]Final!AK123/10</f>
        <v>0.610517725895323</v>
      </c>
      <c r="BF26" s="11">
        <f>[3]Final!M123/10</f>
        <v>10.608401115945</v>
      </c>
      <c r="BG26" s="11">
        <f>[3]Final!N123/10</f>
        <v>1.35937171758018</v>
      </c>
      <c r="BH26" s="11">
        <f>[3]Final!O123/10</f>
        <v>0.606511921971539</v>
      </c>
      <c r="BI26" s="14">
        <f>[3]Final!X123</f>
        <v>0.754981724319057</v>
      </c>
      <c r="BJ26" s="14">
        <f>[3]Final!Y123</f>
        <v>0.186918721054762</v>
      </c>
      <c r="BK26" s="14">
        <f>[3]Final!Z123</f>
        <v>0.0580995546261808</v>
      </c>
      <c r="BL26" s="14">
        <f>[3]Final!Q123</f>
        <v>0.082152819081435</v>
      </c>
      <c r="BM26" s="10">
        <f>[3]Final!D123</f>
        <v>0.0513835505147384</v>
      </c>
      <c r="BN26" s="10">
        <f>[3]Final!E123</f>
        <v>0.136917821925555</v>
      </c>
      <c r="BO26" s="10">
        <f>[3]Final!F123</f>
        <v>0.0831350548848287</v>
      </c>
      <c r="BP26" s="11">
        <f>[3]Data!$BB27/10</f>
        <v>2.449</v>
      </c>
      <c r="BQ26" s="11">
        <f>[3]Data!$BD27/10</f>
        <v>0.401</v>
      </c>
      <c r="BR26" s="21">
        <f>[3]Data!$CR27/10</f>
        <v>0.664532681778362</v>
      </c>
      <c r="BS26" s="22">
        <f>[3]Data!BP27</f>
        <v>0.515373417767195</v>
      </c>
      <c r="BT26" s="22">
        <f>[3]Data!BQ27</f>
        <v>0.515373417767195</v>
      </c>
      <c r="BU26" s="22">
        <f>[3]Data!BR27</f>
        <v>0.515373417767195</v>
      </c>
      <c r="BV26" s="22">
        <f>[3]Data!BS27</f>
        <v>0.515373417767195</v>
      </c>
      <c r="BW26" s="21">
        <f>[3]Data!$AZ27</f>
        <v>99.2</v>
      </c>
      <c r="BX26" s="10"/>
    </row>
    <row r="27" spans="1:76">
      <c r="A27" s="1">
        <v>1964</v>
      </c>
      <c r="B27" s="11">
        <f>[3]OECD!AB20</f>
        <v>12.790421164097</v>
      </c>
      <c r="C27" s="11">
        <f>[3]OECD!EA20</f>
        <v>6.84815773612471</v>
      </c>
      <c r="D27" s="10">
        <f>[3]OECD!EH20</f>
        <v>1.0068445305777</v>
      </c>
      <c r="E27" s="10">
        <f>[3]OECD!EI20</f>
        <v>0.3676968025285</v>
      </c>
      <c r="F27" s="10">
        <f>[3]OECD!CG20</f>
        <v>1.00212139252218</v>
      </c>
      <c r="G27" s="10">
        <f>[3]OECD!CH20</f>
        <v>0.369297952929338</v>
      </c>
      <c r="H27" s="12">
        <f t="shared" si="0"/>
        <v>1.82906064580477</v>
      </c>
      <c r="I27" s="12">
        <f t="shared" si="1"/>
        <v>0.97930284317526</v>
      </c>
      <c r="J27" s="11">
        <f>[3]OECD!Y20</f>
        <v>10.8025272939622</v>
      </c>
      <c r="K27" s="11">
        <f>[3]OECD!Z20</f>
        <v>1.35195331049395</v>
      </c>
      <c r="L27" s="11">
        <f>[3]OECD!AA20</f>
        <v>0.6359405596408</v>
      </c>
      <c r="M27" s="11">
        <f>[3]OECD!AV20</f>
        <v>11.0413123744239</v>
      </c>
      <c r="N27" s="11">
        <f>[3]OECD!AW20</f>
        <v>1.44582849445108</v>
      </c>
      <c r="O27" s="11">
        <f>[3]OECD!AX20</f>
        <v>0.652135303130388</v>
      </c>
      <c r="P27" s="14">
        <f>[3]OECD!BX20</f>
        <v>0.759206174571471</v>
      </c>
      <c r="Q27" s="14">
        <f>[3]OECD!BY20</f>
        <v>0.181197724441478</v>
      </c>
      <c r="R27" s="14">
        <f>[3]OECD!BZ20</f>
        <v>0.0595961009870515</v>
      </c>
      <c r="S27" s="14">
        <f>[3]OECD!BR20</f>
        <v>0.140987613024752</v>
      </c>
      <c r="T27" s="10">
        <f>[3]OECD!DR$7</f>
        <v>0.05</v>
      </c>
      <c r="U27" s="10">
        <f>[3]OECD!DS$7</f>
        <v>0.125</v>
      </c>
      <c r="V27" s="10">
        <f>[3]OECD!DT$7</f>
        <v>0.08</v>
      </c>
      <c r="W27" s="16">
        <f>[3]OECD!BM20</f>
        <v>0.0958687886778908</v>
      </c>
      <c r="X27" s="16">
        <f>[3]OECD!BN20</f>
        <v>0.0958687886778908</v>
      </c>
      <c r="Y27" s="16">
        <f>[3]OECD!BO20</f>
        <v>0.0958687886778908</v>
      </c>
      <c r="Z27" s="11">
        <f>[3]Final!AL24/10</f>
        <v>16.5589551378884</v>
      </c>
      <c r="AA27" s="11">
        <f>[3]Final!AP24/10</f>
        <v>8.86587980761607</v>
      </c>
      <c r="AB27" s="10">
        <f>[3]Final!AS24</f>
        <v>1.02061950581218</v>
      </c>
      <c r="AC27" s="10">
        <f>[3]Final!AT24</f>
        <v>0.368689652411409</v>
      </c>
      <c r="AD27" s="10">
        <f>[3]Final!AD24</f>
        <v>1.03269815260066</v>
      </c>
      <c r="AE27" s="10">
        <f>[3]Final!AF24</f>
        <v>0.336377299847213</v>
      </c>
      <c r="AF27" s="12">
        <f t="shared" si="2"/>
        <v>1.66601107970488</v>
      </c>
      <c r="AG27" s="12">
        <f t="shared" si="3"/>
        <v>0.892003986231203</v>
      </c>
      <c r="AH27" s="11">
        <f>[3]Final!AI24/10</f>
        <v>14.0535160639174</v>
      </c>
      <c r="AI27" s="11">
        <f>[3]Final!AJ24/10</f>
        <v>1.70545862968729</v>
      </c>
      <c r="AJ27" s="11">
        <f>[3]Final!AK24/10</f>
        <v>0.799980444283693</v>
      </c>
      <c r="AK27" s="11">
        <f>[3]Final!M24/10</f>
        <v>15.8129888142358</v>
      </c>
      <c r="AL27" s="11">
        <f>[3]Final!N24/10</f>
        <v>2.58618267606047</v>
      </c>
      <c r="AM27" s="11">
        <f>[3]Final!O24/10</f>
        <v>0.968075718836919</v>
      </c>
      <c r="AN27" s="14">
        <f>[3]Final!X24</f>
        <v>0.663556342019319</v>
      </c>
      <c r="AO27" s="14">
        <f>[3]Final!Y24</f>
        <v>0.275836159417708</v>
      </c>
      <c r="AP27" s="14">
        <f>[3]Final!Z24</f>
        <v>0.0606074985629727</v>
      </c>
      <c r="AQ27" s="14">
        <f>[3]Final!Q24</f>
        <v>0.0733129573817061</v>
      </c>
      <c r="AR27" s="10">
        <f>[3]Final!D24</f>
        <v>0.0219185162294778</v>
      </c>
      <c r="AS27" s="10">
        <f>[3]Final!E24</f>
        <v>0.111035031189133</v>
      </c>
      <c r="AT27" s="10">
        <f>[3]Final!F24</f>
        <v>0.0503545906056766</v>
      </c>
      <c r="AU27" s="11">
        <f>[3]Final!AL124/10</f>
        <v>12.6452048742022</v>
      </c>
      <c r="AV27" s="11">
        <f>[3]Final!AP124/10</f>
        <v>6.77040704705082</v>
      </c>
      <c r="AW27" s="10">
        <f>[3]Final!AS124</f>
        <v>1.00731235516847</v>
      </c>
      <c r="AX27" s="10">
        <f>[3]Final!AT124</f>
        <v>0.365253422422521</v>
      </c>
      <c r="AY27" s="10">
        <f>[3]Final!AD124</f>
        <v>1.00298496447101</v>
      </c>
      <c r="AZ27" s="10">
        <f>[3]Final!AF124</f>
        <v>0.366579087954017</v>
      </c>
      <c r="BA27" s="12">
        <f t="shared" si="4"/>
        <v>1.81559463851128</v>
      </c>
      <c r="BB27" s="12">
        <f t="shared" si="5"/>
        <v>0.972092967844456</v>
      </c>
      <c r="BC27" s="11">
        <f>[3]Final!AI124/10</f>
        <v>10.6866116650049</v>
      </c>
      <c r="BD27" s="11">
        <f>[3]Final!AJ124/10</f>
        <v>1.32822422393533</v>
      </c>
      <c r="BE27" s="11">
        <f>[3]Final!AK124/10</f>
        <v>0.630368985262066</v>
      </c>
      <c r="BF27" s="11">
        <f>[3]Final!M124/10</f>
        <v>10.6575891378049</v>
      </c>
      <c r="BG27" s="11">
        <f>[3]Final!N124/10</f>
        <v>1.34411787580517</v>
      </c>
      <c r="BH27" s="11">
        <f>[3]Final!O124/10</f>
        <v>0.622661777854885</v>
      </c>
      <c r="BI27" s="14">
        <f>[3]Final!X124</f>
        <v>0.762336597181899</v>
      </c>
      <c r="BJ27" s="14">
        <f>[3]Final!Y124</f>
        <v>0.178925726536121</v>
      </c>
      <c r="BK27" s="14">
        <f>[3]Final!Z124</f>
        <v>0.0587376762819797</v>
      </c>
      <c r="BL27" s="14">
        <f>[3]Final!Q124</f>
        <v>0.0847197592647798</v>
      </c>
      <c r="BM27" s="10">
        <f>[3]Final!D124</f>
        <v>0.0512401884675358</v>
      </c>
      <c r="BN27" s="10">
        <f>[3]Final!E124</f>
        <v>0.136076500410321</v>
      </c>
      <c r="BO27" s="10">
        <f>[3]Final!F124</f>
        <v>0.0826514364968075</v>
      </c>
      <c r="BP27" s="11">
        <f>[3]Data!$BB28/10</f>
        <v>2.718</v>
      </c>
      <c r="BQ27" s="11">
        <f>[3]Data!$BD28/10</f>
        <v>0.467</v>
      </c>
      <c r="BR27" s="21">
        <f>[3]Data!$CR28/10</f>
        <v>0.737525450826292</v>
      </c>
      <c r="BS27" s="22">
        <f>[3]Data!BP28</f>
        <v>0.535412997606964</v>
      </c>
      <c r="BT27" s="22">
        <f>[3]Data!BQ28</f>
        <v>0.535412997606964</v>
      </c>
      <c r="BU27" s="22">
        <f>[3]Data!BR28</f>
        <v>0.535412997606964</v>
      </c>
      <c r="BV27" s="22">
        <f>[3]Data!BS28</f>
        <v>0.535412997606964</v>
      </c>
      <c r="BW27" s="21">
        <f>[3]Data!$AZ28</f>
        <v>94.8</v>
      </c>
      <c r="BX27" s="10"/>
    </row>
    <row r="28" spans="1:76">
      <c r="A28" s="1">
        <v>1965</v>
      </c>
      <c r="B28" s="11">
        <f>[3]OECD!AB21</f>
        <v>13.109199853897</v>
      </c>
      <c r="C28" s="11">
        <f>[3]OECD!EA21</f>
        <v>7.56178127938039</v>
      </c>
      <c r="D28" s="10">
        <f>[3]OECD!EH21</f>
        <v>1.02490336543953</v>
      </c>
      <c r="E28" s="10">
        <f>[3]OECD!EI21</f>
        <v>0.376853690372813</v>
      </c>
      <c r="F28" s="10">
        <f>[3]OECD!CG21</f>
        <v>1.01607610718645</v>
      </c>
      <c r="G28" s="10">
        <f>[3]OECD!CH21</f>
        <v>0.375234826404368</v>
      </c>
      <c r="H28" s="12">
        <f t="shared" si="0"/>
        <v>1.85846482079725</v>
      </c>
      <c r="I28" s="12">
        <f t="shared" si="1"/>
        <v>1.07201847915333</v>
      </c>
      <c r="J28" s="11">
        <f>[3]OECD!Y21</f>
        <v>11.0418882010182</v>
      </c>
      <c r="K28" s="11">
        <f>[3]OECD!Z21</f>
        <v>1.39134399470706</v>
      </c>
      <c r="L28" s="11">
        <f>[3]OECD!AA21</f>
        <v>0.675967658171689</v>
      </c>
      <c r="M28" s="11">
        <f>[3]OECD!AV21</f>
        <v>11.2022643564002</v>
      </c>
      <c r="N28" s="11">
        <f>[3]OECD!AW21</f>
        <v>1.4630918961072</v>
      </c>
      <c r="O28" s="11">
        <f>[3]OECD!AX21</f>
        <v>0.683285530110672</v>
      </c>
      <c r="P28" s="14">
        <f>[3]OECD!BX21</f>
        <v>0.75961968919226</v>
      </c>
      <c r="Q28" s="14">
        <f>[3]OECD!BY21</f>
        <v>0.179119743511956</v>
      </c>
      <c r="R28" s="14">
        <f>[3]OECD!BZ21</f>
        <v>0.0612605672957839</v>
      </c>
      <c r="S28" s="14">
        <f>[3]OECD!BR21</f>
        <v>0.173077678546749</v>
      </c>
      <c r="T28" s="10">
        <f>[3]OECD!DR$7</f>
        <v>0.05</v>
      </c>
      <c r="U28" s="10">
        <f>[3]OECD!DS$7</f>
        <v>0.125</v>
      </c>
      <c r="V28" s="10">
        <f>[3]OECD!DT$7</f>
        <v>0.08</v>
      </c>
      <c r="W28" s="16">
        <f>[3]OECD!BM21</f>
        <v>0.124588163241586</v>
      </c>
      <c r="X28" s="16">
        <f>[3]OECD!BN21</f>
        <v>0.124588163241586</v>
      </c>
      <c r="Y28" s="16">
        <f>[3]OECD!BO21</f>
        <v>0.124588163241586</v>
      </c>
      <c r="Z28" s="11">
        <f>[3]Final!AL25/10</f>
        <v>17.1082919457915</v>
      </c>
      <c r="AA28" s="11">
        <f>[3]Final!AP25/10</f>
        <v>9.86857803677488</v>
      </c>
      <c r="AB28" s="10">
        <f>[3]Final!AS25</f>
        <v>1.03317460572413</v>
      </c>
      <c r="AC28" s="10">
        <f>[3]Final!AT25</f>
        <v>0.380920786264726</v>
      </c>
      <c r="AD28" s="10">
        <f>[3]Final!AD25</f>
        <v>1.0389149241453</v>
      </c>
      <c r="AE28" s="10">
        <f>[3]Final!AF25</f>
        <v>0.349467396954969</v>
      </c>
      <c r="AF28" s="12">
        <f t="shared" si="2"/>
        <v>1.73084377449683</v>
      </c>
      <c r="AG28" s="12">
        <f t="shared" si="3"/>
        <v>0.998402816143764</v>
      </c>
      <c r="AH28" s="11">
        <f>[3]Final!AI25/10</f>
        <v>14.5258365713288</v>
      </c>
      <c r="AI28" s="11">
        <f>[3]Final!AJ25/10</f>
        <v>1.73142549326156</v>
      </c>
      <c r="AJ28" s="11">
        <f>[3]Final!AK25/10</f>
        <v>0.8510298812011</v>
      </c>
      <c r="AK28" s="11">
        <f>[3]Final!M25/10</f>
        <v>16.4552435551025</v>
      </c>
      <c r="AL28" s="11">
        <f>[3]Final!N25/10</f>
        <v>2.65839359877654</v>
      </c>
      <c r="AM28" s="11">
        <f>[3]Final!O25/10</f>
        <v>1.03603109067842</v>
      </c>
      <c r="AN28" s="14">
        <f>[3]Final!X25</f>
        <v>0.666876918948799</v>
      </c>
      <c r="AO28" s="14">
        <f>[3]Final!Y25</f>
        <v>0.27099784379994</v>
      </c>
      <c r="AP28" s="14">
        <f>[3]Final!Z25</f>
        <v>0.0621252372512614</v>
      </c>
      <c r="AQ28" s="14">
        <f>[3]Final!Q25</f>
        <v>0.109236297459385</v>
      </c>
      <c r="AR28" s="10">
        <f>[3]Final!D25</f>
        <v>0.0225221876797349</v>
      </c>
      <c r="AS28" s="10">
        <f>[3]Final!E25</f>
        <v>0.113380742293711</v>
      </c>
      <c r="AT28" s="10">
        <f>[3]Final!F25</f>
        <v>0.0512796377499033</v>
      </c>
      <c r="AU28" s="11">
        <f>[3]Final!AL125/10</f>
        <v>12.9678863371263</v>
      </c>
      <c r="AV28" s="11">
        <f>[3]Final!AP125/10</f>
        <v>7.48026738703385</v>
      </c>
      <c r="AW28" s="10">
        <f>[3]Final!AS125</f>
        <v>1.02551808896212</v>
      </c>
      <c r="AX28" s="10">
        <f>[3]Final!AT125</f>
        <v>0.374573991749617</v>
      </c>
      <c r="AY28" s="10">
        <f>[3]Final!AD125</f>
        <v>1.01719023245202</v>
      </c>
      <c r="AZ28" s="10">
        <f>[3]Final!AF125</f>
        <v>0.372880667687996</v>
      </c>
      <c r="BA28" s="12">
        <f t="shared" si="4"/>
        <v>1.84680513238593</v>
      </c>
      <c r="BB28" s="12">
        <f t="shared" si="5"/>
        <v>1.06529281972828</v>
      </c>
      <c r="BC28" s="11">
        <f>[3]Final!AI125/10</f>
        <v>10.9301204465638</v>
      </c>
      <c r="BD28" s="11">
        <f>[3]Final!AJ125/10</f>
        <v>1.36734390801198</v>
      </c>
      <c r="BE28" s="11">
        <f>[3]Final!AK125/10</f>
        <v>0.67042198255056</v>
      </c>
      <c r="BF28" s="11">
        <f>[3]Final!M125/10</f>
        <v>10.8220632546992</v>
      </c>
      <c r="BG28" s="11">
        <f>[3]Final!N125/10</f>
        <v>1.36323843256087</v>
      </c>
      <c r="BH28" s="11">
        <f>[3]Final!O125/10</f>
        <v>0.653291800396341</v>
      </c>
      <c r="BI28" s="14">
        <f>[3]Final!X125</f>
        <v>0.766996319834951</v>
      </c>
      <c r="BJ28" s="14">
        <f>[3]Final!Y125</f>
        <v>0.173176753554003</v>
      </c>
      <c r="BK28" s="14">
        <f>[3]Final!Z125</f>
        <v>0.0598269266110466</v>
      </c>
      <c r="BL28" s="14">
        <f>[3]Final!Q125</f>
        <v>0.12578944191582</v>
      </c>
      <c r="BM28" s="10">
        <f>[3]Final!D125</f>
        <v>0.050865436116201</v>
      </c>
      <c r="BN28" s="10">
        <f>[3]Final!E125</f>
        <v>0.133951294971689</v>
      </c>
      <c r="BO28" s="10">
        <f>[3]Final!F125</f>
        <v>0.0814963486778692</v>
      </c>
      <c r="BP28" s="11">
        <f>[3]Data!$BB29/10</f>
        <v>3.145</v>
      </c>
      <c r="BQ28" s="11">
        <f>[3]Data!$BD29/10</f>
        <v>0.644</v>
      </c>
      <c r="BR28" s="21">
        <f>[3]Data!$CR29/10</f>
        <v>0.853391296117987</v>
      </c>
      <c r="BS28" s="22">
        <f>[3]Data!BP29</f>
        <v>0.576830116533198</v>
      </c>
      <c r="BT28" s="22">
        <f>[3]Data!BQ29</f>
        <v>0.576830116533198</v>
      </c>
      <c r="BU28" s="22">
        <f>[3]Data!BR29</f>
        <v>0.576830116533198</v>
      </c>
      <c r="BV28" s="22">
        <f>[3]Data!BS29</f>
        <v>0.576830116533198</v>
      </c>
      <c r="BW28" s="21">
        <f>[3]Data!$AZ29</f>
        <v>95.8</v>
      </c>
      <c r="BX28" s="10"/>
    </row>
    <row r="29" spans="1:76">
      <c r="A29" s="1">
        <v>1966</v>
      </c>
      <c r="B29" s="11">
        <f>[3]OECD!AB22</f>
        <v>13.8673901057782</v>
      </c>
      <c r="C29" s="11">
        <f>[3]OECD!EA22</f>
        <v>7.78708267942108</v>
      </c>
      <c r="D29" s="10">
        <f>[3]OECD!EH22</f>
        <v>1.05777019176854</v>
      </c>
      <c r="E29" s="10">
        <f>[3]OECD!EI22</f>
        <v>0.398624600334332</v>
      </c>
      <c r="F29" s="10">
        <f>[3]OECD!CG22</f>
        <v>1.04373650357956</v>
      </c>
      <c r="G29" s="10">
        <f>[3]OECD!CH22</f>
        <v>0.391646285732577</v>
      </c>
      <c r="H29" s="12">
        <f t="shared" si="0"/>
        <v>1.93974757408453</v>
      </c>
      <c r="I29" s="12">
        <f t="shared" si="1"/>
        <v>1.08924423567696</v>
      </c>
      <c r="J29" s="11">
        <f>[3]OECD!Y22</f>
        <v>11.5978333233052</v>
      </c>
      <c r="K29" s="11">
        <f>[3]OECD!Z22</f>
        <v>1.5144925815843</v>
      </c>
      <c r="L29" s="11">
        <f>[3]OECD!AA22</f>
        <v>0.755064200888682</v>
      </c>
      <c r="M29" s="11">
        <f>[3]OECD!AV22</f>
        <v>11.6101136022172</v>
      </c>
      <c r="N29" s="11">
        <f>[3]OECD!AW22</f>
        <v>1.54977950735539</v>
      </c>
      <c r="O29" s="11">
        <f>[3]OECD!AX22</f>
        <v>0.74532909326061</v>
      </c>
      <c r="P29" s="14">
        <f>[3]OECD!BX22</f>
        <v>0.761359413697426</v>
      </c>
      <c r="Q29" s="14">
        <f>[3]OECD!BY22</f>
        <v>0.175544957285015</v>
      </c>
      <c r="R29" s="14">
        <f>[3]OECD!BZ22</f>
        <v>0.0630956290175591</v>
      </c>
      <c r="S29" s="14">
        <f>[3]OECD!BR22</f>
        <v>0.0252057988859345</v>
      </c>
      <c r="T29" s="10">
        <f>[3]OECD!DR$7</f>
        <v>0.05</v>
      </c>
      <c r="U29" s="10">
        <f>[3]OECD!DS$7</f>
        <v>0.125</v>
      </c>
      <c r="V29" s="10">
        <f>[3]OECD!DT$7</f>
        <v>0.08</v>
      </c>
      <c r="W29" s="16">
        <f>[3]OECD!BM22</f>
        <v>-0.0265085850182504</v>
      </c>
      <c r="X29" s="16">
        <f>[3]OECD!BN22</f>
        <v>-0.0265085850182504</v>
      </c>
      <c r="Y29" s="16">
        <f>[3]OECD!BO22</f>
        <v>-0.0265085850182504</v>
      </c>
      <c r="Z29" s="11">
        <f>[3]Final!AL26/10</f>
        <v>18.0958099147475</v>
      </c>
      <c r="AA29" s="11">
        <f>[3]Final!AP26/10</f>
        <v>10.161506013919</v>
      </c>
      <c r="AB29" s="10">
        <f>[3]Final!AS26</f>
        <v>1.05772159909856</v>
      </c>
      <c r="AC29" s="10">
        <f>[3]Final!AT26</f>
        <v>0.402908143177805</v>
      </c>
      <c r="AD29" s="10">
        <f>[3]Final!AD26</f>
        <v>1.05464740664362</v>
      </c>
      <c r="AE29" s="10">
        <f>[3]Final!AF26</f>
        <v>0.368564883905056</v>
      </c>
      <c r="AF29" s="12">
        <f t="shared" si="2"/>
        <v>1.82542989807834</v>
      </c>
      <c r="AG29" s="12">
        <f t="shared" si="3"/>
        <v>1.02505038319361</v>
      </c>
      <c r="AH29" s="11">
        <f>[3]Final!AI26/10</f>
        <v>15.3117826956293</v>
      </c>
      <c r="AI29" s="11">
        <f>[3]Final!AJ26/10</f>
        <v>1.84239966548269</v>
      </c>
      <c r="AJ29" s="11">
        <f>[3]Final!AK26/10</f>
        <v>0.941627553635535</v>
      </c>
      <c r="AK29" s="11">
        <f>[3]Final!M26/10</f>
        <v>17.3459784578201</v>
      </c>
      <c r="AL29" s="11">
        <f>[3]Final!N26/10</f>
        <v>2.78202682590901</v>
      </c>
      <c r="AM29" s="11">
        <f>[3]Final!O26/10</f>
        <v>1.13514010222157</v>
      </c>
      <c r="AN29" s="14">
        <f>[3]Final!X26</f>
        <v>0.666966052417387</v>
      </c>
      <c r="AO29" s="14">
        <f>[3]Final!Y26</f>
        <v>0.268463508929716</v>
      </c>
      <c r="AP29" s="14">
        <f>[3]Final!Z26</f>
        <v>0.0645704386528968</v>
      </c>
      <c r="AQ29" s="14">
        <f>[3]Final!Q26</f>
        <v>0.0087407524727233</v>
      </c>
      <c r="AR29" s="10">
        <f>[3]Final!D26</f>
        <v>0.022891173749314</v>
      </c>
      <c r="AS29" s="10">
        <f>[3]Final!E26</f>
        <v>0.111754716923263</v>
      </c>
      <c r="AT29" s="10">
        <f>[3]Final!F26</f>
        <v>0.0511085275251347</v>
      </c>
      <c r="AU29" s="11">
        <f>[3]Final!AL126/10</f>
        <v>13.7293006319393</v>
      </c>
      <c r="AV29" s="11">
        <f>[3]Final!AP126/10</f>
        <v>7.70954003140013</v>
      </c>
      <c r="AW29" s="10">
        <f>[3]Final!AS126</f>
        <v>1.05871537388734</v>
      </c>
      <c r="AX29" s="10">
        <f>[3]Final!AT126</f>
        <v>0.396567243723671</v>
      </c>
      <c r="AY29" s="10">
        <f>[3]Final!AD126</f>
        <v>1.04519547851889</v>
      </c>
      <c r="AZ29" s="10">
        <f>[3]Final!AF126</f>
        <v>0.389733187894599</v>
      </c>
      <c r="BA29" s="12">
        <f t="shared" si="4"/>
        <v>1.93027237407526</v>
      </c>
      <c r="BB29" s="12">
        <f t="shared" si="5"/>
        <v>1.08392353976278</v>
      </c>
      <c r="BC29" s="11">
        <f>[3]Final!AI126/10</f>
        <v>11.4898747836625</v>
      </c>
      <c r="BD29" s="11">
        <f>[3]Final!AJ126/10</f>
        <v>1.48993274820617</v>
      </c>
      <c r="BE29" s="11">
        <f>[3]Final!AK126/10</f>
        <v>0.749493100070638</v>
      </c>
      <c r="BF29" s="11">
        <f>[3]Final!M126/10</f>
        <v>11.2289357024793</v>
      </c>
      <c r="BG29" s="11">
        <f>[3]Final!N126/10</f>
        <v>1.44851540355069</v>
      </c>
      <c r="BH29" s="11">
        <f>[3]Final!O126/10</f>
        <v>0.713947264285837</v>
      </c>
      <c r="BI29" s="14">
        <f>[3]Final!X126</f>
        <v>0.763386006259901</v>
      </c>
      <c r="BJ29" s="14">
        <f>[3]Final!Y126</f>
        <v>0.174366807984273</v>
      </c>
      <c r="BK29" s="14">
        <f>[3]Final!Z126</f>
        <v>0.0622471857558263</v>
      </c>
      <c r="BL29" s="14">
        <f>[3]Final!Q126</f>
        <v>0.0266509139169251</v>
      </c>
      <c r="BM29" s="10">
        <f>[3]Final!D126</f>
        <v>0.0501917101933258</v>
      </c>
      <c r="BN29" s="10">
        <f>[3]Final!E126</f>
        <v>0.130396613764202</v>
      </c>
      <c r="BO29" s="10">
        <f>[3]Final!F126</f>
        <v>0.0795894620672844</v>
      </c>
      <c r="BP29" s="11">
        <f>[3]Data!$BB30/10</f>
        <v>3.168</v>
      </c>
      <c r="BQ29" s="11">
        <f>[3]Data!$BD30/10</f>
        <v>0.894</v>
      </c>
      <c r="BR29" s="21">
        <f>[3]Data!$CR30/10</f>
        <v>0.859632313545876</v>
      </c>
      <c r="BS29" s="22">
        <f>[3]Data!BP30</f>
        <v>0.561539166347991</v>
      </c>
      <c r="BT29" s="22">
        <f>[3]Data!BQ30</f>
        <v>0.561539166347991</v>
      </c>
      <c r="BU29" s="22">
        <f>[3]Data!BR30</f>
        <v>0.561539166347991</v>
      </c>
      <c r="BV29" s="22">
        <f>[3]Data!BS30</f>
        <v>0.561539166347991</v>
      </c>
      <c r="BW29" s="21">
        <f>[3]Data!$AZ30</f>
        <v>100</v>
      </c>
      <c r="BX29" s="10"/>
    </row>
    <row r="30" spans="1:76">
      <c r="A30" s="1">
        <v>1967</v>
      </c>
      <c r="B30" s="11">
        <f>[3]OECD!AB23</f>
        <v>13.9253391503804</v>
      </c>
      <c r="C30" s="11">
        <f>[3]OECD!EA23</f>
        <v>8.26169207968705</v>
      </c>
      <c r="D30" s="10">
        <f>[3]OECD!EH23</f>
        <v>1.00417653253569</v>
      </c>
      <c r="E30" s="10">
        <f>[3]OECD!EI23</f>
        <v>0.400289468947153</v>
      </c>
      <c r="F30" s="10">
        <f>[3]OECD!CG23</f>
        <v>1.03138341626543</v>
      </c>
      <c r="G30" s="10">
        <f>[3]OECD!CH23</f>
        <v>0.403937484146533</v>
      </c>
      <c r="H30" s="12">
        <f t="shared" si="0"/>
        <v>2.00062347965189</v>
      </c>
      <c r="I30" s="12">
        <f t="shared" si="1"/>
        <v>1.18693950486832</v>
      </c>
      <c r="J30" s="11">
        <f>[3]OECD!Y23</f>
        <v>11.6552555912841</v>
      </c>
      <c r="K30" s="11">
        <f>[3]OECD!Z23</f>
        <v>1.49653637965454</v>
      </c>
      <c r="L30" s="11">
        <f>[3]OECD!AA23</f>
        <v>0.77354717944171</v>
      </c>
      <c r="M30" s="11">
        <f>[3]OECD!AV23</f>
        <v>11.9246609818407</v>
      </c>
      <c r="N30" s="11">
        <f>[3]OECD!AW23</f>
        <v>1.60588211266072</v>
      </c>
      <c r="O30" s="11">
        <f>[3]OECD!AX23</f>
        <v>0.796151760588746</v>
      </c>
      <c r="P30" s="14">
        <f>[3]OECD!BX23</f>
        <v>0.743339315925994</v>
      </c>
      <c r="Q30" s="14">
        <f>[3]OECD!BY23</f>
        <v>0.189336146560031</v>
      </c>
      <c r="R30" s="14">
        <f>[3]OECD!BZ23</f>
        <v>0.0673245375139755</v>
      </c>
      <c r="S30" s="14">
        <f>[3]OECD!BR23</f>
        <v>0.0882494469315787</v>
      </c>
      <c r="T30" s="10">
        <f>[3]OECD!DR$7</f>
        <v>0.05</v>
      </c>
      <c r="U30" s="10">
        <f>[3]OECD!DS$7</f>
        <v>0.125</v>
      </c>
      <c r="V30" s="10">
        <f>[3]OECD!DT$7</f>
        <v>0.08</v>
      </c>
      <c r="W30" s="16">
        <f>[3]OECD!BM23</f>
        <v>0.0523239568604179</v>
      </c>
      <c r="X30" s="16">
        <f>[3]OECD!BN23</f>
        <v>0.0523239568604179</v>
      </c>
      <c r="Y30" s="16">
        <f>[3]OECD!BO23</f>
        <v>0.0523239568604179</v>
      </c>
      <c r="Z30" s="11">
        <f>[3]Final!AL27/10</f>
        <v>18.3761097104908</v>
      </c>
      <c r="AA30" s="11">
        <f>[3]Final!AP27/10</f>
        <v>10.9022666098926</v>
      </c>
      <c r="AB30" s="10">
        <f>[3]Final!AS27</f>
        <v>1.01548976238498</v>
      </c>
      <c r="AC30" s="10">
        <f>[3]Final!AT27</f>
        <v>0.409149094578605</v>
      </c>
      <c r="AD30" s="10">
        <f>[3]Final!AD27</f>
        <v>1.04409327778269</v>
      </c>
      <c r="AE30" s="10">
        <f>[3]Final!AF27</f>
        <v>0.384816117712025</v>
      </c>
      <c r="AF30" s="12">
        <f t="shared" si="2"/>
        <v>1.90591908564713</v>
      </c>
      <c r="AG30" s="12">
        <f t="shared" si="3"/>
        <v>1.130752827229</v>
      </c>
      <c r="AH30" s="11">
        <f>[3]Final!AI27/10</f>
        <v>15.5921661464191</v>
      </c>
      <c r="AI30" s="11">
        <f>[3]Final!AJ27/10</f>
        <v>1.81250842711099</v>
      </c>
      <c r="AJ30" s="11">
        <f>[3]Final!AK27/10</f>
        <v>0.971435136960708</v>
      </c>
      <c r="AK30" s="11">
        <f>[3]Final!M27/10</f>
        <v>18.1555224521578</v>
      </c>
      <c r="AL30" s="11">
        <f>[3]Final!N27/10</f>
        <v>2.86513065776546</v>
      </c>
      <c r="AM30" s="11">
        <f>[3]Final!O27/10</f>
        <v>1.22502956752446</v>
      </c>
      <c r="AN30" s="14">
        <f>[3]Final!X27</f>
        <v>0.641986234309653</v>
      </c>
      <c r="AO30" s="14">
        <f>[3]Final!Y27</f>
        <v>0.28895323846308</v>
      </c>
      <c r="AP30" s="14">
        <f>[3]Final!Z27</f>
        <v>0.069060527227267</v>
      </c>
      <c r="AQ30" s="14">
        <f>[3]Final!Q27</f>
        <v>0.0799948871823613</v>
      </c>
      <c r="AR30" s="10">
        <f>[3]Final!D27</f>
        <v>0.0239397055403245</v>
      </c>
      <c r="AS30" s="10">
        <f>[3]Final!E27</f>
        <v>0.11733479267929</v>
      </c>
      <c r="AT30" s="10">
        <f>[3]Final!F27</f>
        <v>0.0539073933837667</v>
      </c>
      <c r="AU30" s="11">
        <f>[3]Final!AL127/10</f>
        <v>13.789852807757</v>
      </c>
      <c r="AV30" s="11">
        <f>[3]Final!AP127/10</f>
        <v>8.18131009173906</v>
      </c>
      <c r="AW30" s="10">
        <f>[3]Final!AS127</f>
        <v>1.0044104341103</v>
      </c>
      <c r="AX30" s="10">
        <f>[3]Final!AT127</f>
        <v>0.398316277422417</v>
      </c>
      <c r="AY30" s="10">
        <f>[3]Final!AD127</f>
        <v>1.03088372413402</v>
      </c>
      <c r="AZ30" s="10">
        <f>[3]Final!AF127</f>
        <v>0.401769600155407</v>
      </c>
      <c r="BA30" s="12">
        <f t="shared" si="4"/>
        <v>1.98988637357971</v>
      </c>
      <c r="BB30" s="12">
        <f t="shared" si="5"/>
        <v>1.18056934301896</v>
      </c>
      <c r="BC30" s="11">
        <f>[3]Final!AI127/10</f>
        <v>11.550784211413</v>
      </c>
      <c r="BD30" s="11">
        <f>[3]Final!AJ127/10</f>
        <v>1.47116539069528</v>
      </c>
      <c r="BE30" s="11">
        <f>[3]Final!AK127/10</f>
        <v>0.767903205648654</v>
      </c>
      <c r="BF30" s="11">
        <f>[3]Final!M127/10</f>
        <v>11.5341307070297</v>
      </c>
      <c r="BG30" s="11">
        <f>[3]Final!N127/10</f>
        <v>1.49747158275056</v>
      </c>
      <c r="BH30" s="11">
        <f>[3]Final!O127/10</f>
        <v>0.76173156312484</v>
      </c>
      <c r="BI30" s="14">
        <f>[3]Final!X127</f>
        <v>0.746806887203005</v>
      </c>
      <c r="BJ30" s="14">
        <f>[3]Final!Y127</f>
        <v>0.186928971987335</v>
      </c>
      <c r="BK30" s="14">
        <f>[3]Final!Z127</f>
        <v>0.0662641408096601</v>
      </c>
      <c r="BL30" s="14">
        <f>[3]Final!Q127</f>
        <v>0.0945262275272074</v>
      </c>
      <c r="BM30" s="10">
        <f>[3]Final!D127</f>
        <v>0.051316506175804</v>
      </c>
      <c r="BN30" s="10">
        <f>[3]Final!E127</f>
        <v>0.136997798438197</v>
      </c>
      <c r="BO30" s="10">
        <f>[3]Final!F127</f>
        <v>0.083037827362953</v>
      </c>
      <c r="BP30" s="11">
        <f>[3]Data!$BB31/10</f>
        <v>3.118</v>
      </c>
      <c r="BQ30" s="11">
        <f>[3]Data!$BD31/10</f>
        <v>0.545</v>
      </c>
      <c r="BR30" s="21">
        <f>[3]Data!$CR31/10</f>
        <v>0.846064884354811</v>
      </c>
      <c r="BS30" s="22">
        <f>[3]Data!BP31</f>
        <v>0.593284801933272</v>
      </c>
      <c r="BT30" s="22">
        <f>[3]Data!BQ31</f>
        <v>0.593284801933272</v>
      </c>
      <c r="BU30" s="22">
        <f>[3]Data!BR31</f>
        <v>0.593284801933272</v>
      </c>
      <c r="BV30" s="22">
        <f>[3]Data!BS31</f>
        <v>0.593284801933272</v>
      </c>
      <c r="BW30" s="21">
        <f>[3]Data!$AZ31</f>
        <v>100.4</v>
      </c>
      <c r="BX30" s="10"/>
    </row>
    <row r="31" spans="1:76">
      <c r="A31" s="1">
        <v>1968</v>
      </c>
      <c r="B31" s="11">
        <f>[3]OECD!AB24</f>
        <v>14.1852840497991</v>
      </c>
      <c r="C31" s="11">
        <f>[3]OECD!EA24</f>
        <v>8.36130133454105</v>
      </c>
      <c r="D31" s="10">
        <f>[3]OECD!EH24</f>
        <v>1.01864908212732</v>
      </c>
      <c r="E31" s="10">
        <f>[3]OECD!EI24</f>
        <v>0.407754500128248</v>
      </c>
      <c r="F31" s="10">
        <f>[3]OECD!CG24</f>
        <v>1.01100903642901</v>
      </c>
      <c r="G31" s="10">
        <f>[3]OECD!CH24</f>
        <v>0.408384446624544</v>
      </c>
      <c r="H31" s="12">
        <f t="shared" si="0"/>
        <v>2.0226484164201</v>
      </c>
      <c r="I31" s="12">
        <f t="shared" si="1"/>
        <v>1.1922195455621</v>
      </c>
      <c r="J31" s="11">
        <f>[3]OECD!Y24</f>
        <v>11.8538983532189</v>
      </c>
      <c r="K31" s="11">
        <f>[3]OECD!Z24</f>
        <v>1.5201724173846</v>
      </c>
      <c r="L31" s="11">
        <f>[3]OECD!AA24</f>
        <v>0.811213279195553</v>
      </c>
      <c r="M31" s="11">
        <f>[3]OECD!AV24</f>
        <v>12.0559763817964</v>
      </c>
      <c r="N31" s="11">
        <f>[3]OECD!AW24</f>
        <v>1.60891135842088</v>
      </c>
      <c r="O31" s="11">
        <f>[3]OECD!AX24</f>
        <v>0.825396072206908</v>
      </c>
      <c r="P31" s="14">
        <f>[3]OECD!BX24</f>
        <v>0.740249906010718</v>
      </c>
      <c r="Q31" s="14">
        <f>[3]OECD!BY24</f>
        <v>0.190292739164475</v>
      </c>
      <c r="R31" s="14">
        <f>[3]OECD!BZ24</f>
        <v>0.0694573548248069</v>
      </c>
      <c r="S31" s="14">
        <f>[3]OECD!BR24</f>
        <v>0.014139568609905</v>
      </c>
      <c r="T31" s="10">
        <f>[3]OECD!DR$7</f>
        <v>0.05</v>
      </c>
      <c r="U31" s="10">
        <f>[3]OECD!DS$7</f>
        <v>0.125</v>
      </c>
      <c r="V31" s="10">
        <f>[3]OECD!DT$7</f>
        <v>0.08</v>
      </c>
      <c r="W31" s="16">
        <f>[3]OECD!BM24</f>
        <v>-0.0163258885745365</v>
      </c>
      <c r="X31" s="16">
        <f>[3]OECD!BN24</f>
        <v>-0.0163258885745365</v>
      </c>
      <c r="Y31" s="16">
        <f>[3]OECD!BO24</f>
        <v>-0.0163258885745365</v>
      </c>
      <c r="Z31" s="11">
        <f>[3]Final!AL28/10</f>
        <v>18.8409068808156</v>
      </c>
      <c r="AA31" s="11">
        <f>[3]Final!AP28/10</f>
        <v>11.1054878628785</v>
      </c>
      <c r="AB31" s="10">
        <f>[3]Final!AS28</f>
        <v>1.02529355656053</v>
      </c>
      <c r="AC31" s="10">
        <f>[3]Final!AT28</f>
        <v>0.419497930344017</v>
      </c>
      <c r="AD31" s="10">
        <f>[3]Final!AD28</f>
        <v>1.02817823790193</v>
      </c>
      <c r="AE31" s="10">
        <f>[3]Final!AF28</f>
        <v>0.395659557825412</v>
      </c>
      <c r="AF31" s="12">
        <f t="shared" si="2"/>
        <v>1.95962452706432</v>
      </c>
      <c r="AG31" s="12">
        <f t="shared" si="3"/>
        <v>1.15507106631216</v>
      </c>
      <c r="AH31" s="11">
        <f>[3]Final!AI28/10</f>
        <v>15.9996263843667</v>
      </c>
      <c r="AI31" s="11">
        <f>[3]Final!AJ28/10</f>
        <v>1.8220983660142</v>
      </c>
      <c r="AJ31" s="11">
        <f>[3]Final!AK28/10</f>
        <v>1.01918213043467</v>
      </c>
      <c r="AK31" s="11">
        <f>[3]Final!M28/10</f>
        <v>18.7898580267418</v>
      </c>
      <c r="AL31" s="11">
        <f>[3]Final!N28/10</f>
        <v>2.88558849563008</v>
      </c>
      <c r="AM31" s="11">
        <f>[3]Final!O28/10</f>
        <v>1.29469196369547</v>
      </c>
      <c r="AN31" s="14">
        <f>[3]Final!X28</f>
        <v>0.625161171522694</v>
      </c>
      <c r="AO31" s="14">
        <f>[3]Final!Y28</f>
        <v>0.301847113023255</v>
      </c>
      <c r="AP31" s="14">
        <f>[3]Final!Z28</f>
        <v>0.0729917154540503</v>
      </c>
      <c r="AQ31" s="14">
        <f>[3]Final!Q28</f>
        <v>0.012434887084015</v>
      </c>
      <c r="AR31" s="10">
        <f>[3]Final!D28</f>
        <v>0.0246244089463226</v>
      </c>
      <c r="AS31" s="10">
        <f>[3]Final!E28</f>
        <v>0.118083646109688</v>
      </c>
      <c r="AT31" s="10">
        <f>[3]Final!F28</f>
        <v>0.0548977365140568</v>
      </c>
      <c r="AU31" s="11">
        <f>[3]Final!AL128/10</f>
        <v>14.0518603326091</v>
      </c>
      <c r="AV31" s="11">
        <f>[3]Final!AP128/10</f>
        <v>8.28265674056015</v>
      </c>
      <c r="AW31" s="10">
        <f>[3]Final!AS128</f>
        <v>1.01900002331459</v>
      </c>
      <c r="AX31" s="10">
        <f>[3]Final!AT128</f>
        <v>0.405884295980023</v>
      </c>
      <c r="AY31" s="10">
        <f>[3]Final!AD128</f>
        <v>1.01183459472851</v>
      </c>
      <c r="AZ31" s="10">
        <f>[3]Final!AF128</f>
        <v>0.406524380547484</v>
      </c>
      <c r="BA31" s="12">
        <f t="shared" si="4"/>
        <v>2.01343587236682</v>
      </c>
      <c r="BB31" s="12">
        <f t="shared" si="5"/>
        <v>1.18678935067726</v>
      </c>
      <c r="BC31" s="11">
        <f>[3]Final!AI128/10</f>
        <v>11.7526142257358</v>
      </c>
      <c r="BD31" s="11">
        <f>[3]Final!AJ128/10</f>
        <v>1.493790434998</v>
      </c>
      <c r="BE31" s="11">
        <f>[3]Final!AK128/10</f>
        <v>0.80545567187529</v>
      </c>
      <c r="BF31" s="11">
        <f>[3]Final!M128/10</f>
        <v>11.6686312377992</v>
      </c>
      <c r="BG31" s="11">
        <f>[3]Final!N128/10</f>
        <v>1.50262845336494</v>
      </c>
      <c r="BH31" s="11">
        <f>[3]Final!O128/10</f>
        <v>0.79044248576411</v>
      </c>
      <c r="BI31" s="14">
        <f>[3]Final!X128</f>
        <v>0.739282110855623</v>
      </c>
      <c r="BJ31" s="14">
        <f>[3]Final!Y128</f>
        <v>0.191873923564907</v>
      </c>
      <c r="BK31" s="14">
        <f>[3]Final!Z128</f>
        <v>0.0688439655794694</v>
      </c>
      <c r="BL31" s="14">
        <f>[3]Final!Q128</f>
        <v>0.0254564647612003</v>
      </c>
      <c r="BM31" s="10">
        <f>[3]Final!D128</f>
        <v>0.051019420461267</v>
      </c>
      <c r="BN31" s="10">
        <f>[3]Final!E128</f>
        <v>0.135310086672378</v>
      </c>
      <c r="BO31" s="10">
        <f>[3]Final!F128</f>
        <v>0.0821216134089143</v>
      </c>
      <c r="BP31" s="11">
        <f>[3]Data!$BB32/10</f>
        <v>2.846</v>
      </c>
      <c r="BQ31" s="11">
        <f>[3]Data!$BD32/10</f>
        <v>0.666</v>
      </c>
      <c r="BR31" s="21">
        <f>[3]Data!$CR32/10</f>
        <v>0.772258069555418</v>
      </c>
      <c r="BS31" s="22">
        <f>[3]Data!BP32</f>
        <v>0.589434889367583</v>
      </c>
      <c r="BT31" s="22">
        <f>[3]Data!BQ32</f>
        <v>0.589434889367583</v>
      </c>
      <c r="BU31" s="22">
        <f>[3]Data!BR32</f>
        <v>0.589434889367583</v>
      </c>
      <c r="BV31" s="22">
        <f>[3]Data!BS32</f>
        <v>0.589434889367583</v>
      </c>
      <c r="BW31" s="21">
        <f>[3]Data!$AZ32</f>
        <v>101</v>
      </c>
      <c r="BX31" s="10"/>
    </row>
    <row r="32" spans="1:76">
      <c r="A32" s="1">
        <v>1969</v>
      </c>
      <c r="B32" s="11">
        <f>[3]OECD!AB25</f>
        <v>15.125746330797</v>
      </c>
      <c r="C32" s="11">
        <f>[3]OECD!EA25</f>
        <v>8.35247954238814</v>
      </c>
      <c r="D32" s="10">
        <f>[3]OECD!EH25</f>
        <v>1.06624941225815</v>
      </c>
      <c r="E32" s="10">
        <f>[3]OECD!EI25</f>
        <v>0.43476799610736</v>
      </c>
      <c r="F32" s="10">
        <f>[3]OECD!CG25</f>
        <v>1.04483004629382</v>
      </c>
      <c r="G32" s="10">
        <f>[3]OECD!CH25</f>
        <v>0.426692340272397</v>
      </c>
      <c r="H32" s="12">
        <f t="shared" si="0"/>
        <v>2.11332383856433</v>
      </c>
      <c r="I32" s="12">
        <f t="shared" si="1"/>
        <v>1.16698335024369</v>
      </c>
      <c r="J32" s="11">
        <f>[3]OECD!Y25</f>
        <v>12.5370661138312</v>
      </c>
      <c r="K32" s="11">
        <f>[3]OECD!Z25</f>
        <v>1.67517765258205</v>
      </c>
      <c r="L32" s="11">
        <f>[3]OECD!AA25</f>
        <v>0.913502564383781</v>
      </c>
      <c r="M32" s="11">
        <f>[3]OECD!AV25</f>
        <v>12.5081869061795</v>
      </c>
      <c r="N32" s="11">
        <f>[3]OECD!AW25</f>
        <v>1.70418670398222</v>
      </c>
      <c r="O32" s="11">
        <f>[3]OECD!AX25</f>
        <v>0.898289501864236</v>
      </c>
      <c r="P32" s="14">
        <f>[3]OECD!BX25</f>
        <v>0.761364837925571</v>
      </c>
      <c r="Q32" s="14">
        <f>[3]OECD!BY25</f>
        <v>0.16998752335998</v>
      </c>
      <c r="R32" s="14">
        <f>[3]OECD!BZ25</f>
        <v>0.0686476387144494</v>
      </c>
      <c r="S32" s="14">
        <f>[3]OECD!BR25</f>
        <v>-0.00506836236507361</v>
      </c>
      <c r="T32" s="10">
        <f>[3]OECD!DR$7</f>
        <v>0.05</v>
      </c>
      <c r="U32" s="10">
        <f>[3]OECD!DS$7</f>
        <v>0.125</v>
      </c>
      <c r="V32" s="10">
        <f>[3]OECD!DT$7</f>
        <v>0.08</v>
      </c>
      <c r="W32" s="16">
        <f>[3]OECD!BM25</f>
        <v>-0.0631657298323962</v>
      </c>
      <c r="X32" s="16">
        <f>[3]OECD!BN25</f>
        <v>-0.0631657298323962</v>
      </c>
      <c r="Y32" s="16">
        <f>[3]OECD!BO25</f>
        <v>-0.0631657298323962</v>
      </c>
      <c r="Z32" s="11">
        <f>[3]Final!AL29/10</f>
        <v>19.9887659135466</v>
      </c>
      <c r="AA32" s="11">
        <f>[3]Final!AP29/10</f>
        <v>11.0378525937957</v>
      </c>
      <c r="AB32" s="10">
        <f>[3]Final!AS29</f>
        <v>1.06092376762924</v>
      </c>
      <c r="AC32" s="10">
        <f>[3]Final!AT29</f>
        <v>0.445055324773244</v>
      </c>
      <c r="AD32" s="10">
        <f>[3]Final!AD29</f>
        <v>1.04834284865601</v>
      </c>
      <c r="AE32" s="10">
        <f>[3]Final!AF29</f>
        <v>0.414786867948669</v>
      </c>
      <c r="AF32" s="12">
        <f t="shared" si="2"/>
        <v>2.0543583589988</v>
      </c>
      <c r="AG32" s="12">
        <f t="shared" si="3"/>
        <v>1.13442244706529</v>
      </c>
      <c r="AH32" s="11">
        <f>[3]Final!AI29/10</f>
        <v>16.888291505283</v>
      </c>
      <c r="AI32" s="11">
        <f>[3]Final!AJ29/10</f>
        <v>1.96816797077712</v>
      </c>
      <c r="AJ32" s="11">
        <f>[3]Final!AK29/10</f>
        <v>1.13230643748647</v>
      </c>
      <c r="AK32" s="11">
        <f>[3]Final!M29/10</f>
        <v>19.7424199710997</v>
      </c>
      <c r="AL32" s="11">
        <f>[3]Final!N29/10</f>
        <v>2.98443348536685</v>
      </c>
      <c r="AM32" s="11">
        <f>[3]Final!O29/10</f>
        <v>1.40708517976029</v>
      </c>
      <c r="AN32" s="14">
        <f>[3]Final!X29</f>
        <v>0.644704486083245</v>
      </c>
      <c r="AO32" s="14">
        <f>[3]Final!Y29</f>
        <v>0.286421286805351</v>
      </c>
      <c r="AP32" s="14">
        <f>[3]Final!Z29</f>
        <v>0.0688742271114047</v>
      </c>
      <c r="AQ32" s="14">
        <f>[3]Final!Q29</f>
        <v>-0.0331408563667846</v>
      </c>
      <c r="AR32" s="10">
        <f>[3]Final!D29</f>
        <v>0.024864089116038</v>
      </c>
      <c r="AS32" s="10">
        <f>[3]Final!E29</f>
        <v>0.112774403266337</v>
      </c>
      <c r="AT32" s="10">
        <f>[3]Final!F29</f>
        <v>0.0538971927255298</v>
      </c>
      <c r="AU32" s="11">
        <f>[3]Final!AL129/10</f>
        <v>14.9937677750538</v>
      </c>
      <c r="AV32" s="11">
        <f>[3]Final!AP129/10</f>
        <v>8.27960061378714</v>
      </c>
      <c r="AW32" s="10">
        <f>[3]Final!AS129</f>
        <v>1.06703080020365</v>
      </c>
      <c r="AX32" s="10">
        <f>[3]Final!AT129</f>
        <v>0.43309104512966</v>
      </c>
      <c r="AY32" s="10">
        <f>[3]Final!AD129</f>
        <v>1.04663160713018</v>
      </c>
      <c r="AZ32" s="10">
        <f>[3]Final!AF129</f>
        <v>0.425481265750015</v>
      </c>
      <c r="BA32" s="12">
        <f t="shared" si="4"/>
        <v>2.10732562294885</v>
      </c>
      <c r="BB32" s="12">
        <f t="shared" si="5"/>
        <v>1.16367111875948</v>
      </c>
      <c r="BC32" s="11">
        <f>[3]Final!AI129/10</f>
        <v>12.4386571970005</v>
      </c>
      <c r="BD32" s="11">
        <f>[3]Final!AJ129/10</f>
        <v>1.64753140843637</v>
      </c>
      <c r="BE32" s="11">
        <f>[3]Final!AK129/10</f>
        <v>0.907579169616914</v>
      </c>
      <c r="BF32" s="11">
        <f>[3]Final!M129/10</f>
        <v>12.1201729798566</v>
      </c>
      <c r="BG32" s="11">
        <f>[3]Final!N129/10</f>
        <v>1.59714228971248</v>
      </c>
      <c r="BH32" s="11">
        <f>[3]Final!O129/10</f>
        <v>0.861984290915646</v>
      </c>
      <c r="BI32" s="14">
        <f>[3]Final!X129</f>
        <v>0.74982500143951</v>
      </c>
      <c r="BJ32" s="14">
        <f>[3]Final!Y129</f>
        <v>0.184389901178838</v>
      </c>
      <c r="BK32" s="14">
        <f>[3]Final!Z129</f>
        <v>0.0657850973816519</v>
      </c>
      <c r="BL32" s="14">
        <f>[3]Final!Q129</f>
        <v>-0.0092635985446397</v>
      </c>
      <c r="BM32" s="10">
        <f>[3]Final!D129</f>
        <v>0.0500483392055046</v>
      </c>
      <c r="BN32" s="10">
        <f>[3]Final!E129</f>
        <v>0.130065866216313</v>
      </c>
      <c r="BO32" s="10">
        <f>[3]Final!F129</f>
        <v>0.0793638175126311</v>
      </c>
      <c r="BP32" s="11">
        <f>[3]Data!$BB33/10</f>
        <v>3.522</v>
      </c>
      <c r="BQ32" s="11">
        <f>[3]Data!$BD33/10</f>
        <v>1.022</v>
      </c>
      <c r="BR32" s="21">
        <f>[3]Data!$CR33/10</f>
        <v>0.955689712218616</v>
      </c>
      <c r="BS32" s="22">
        <f>[3]Data!BP33</f>
        <v>0.552202804392002</v>
      </c>
      <c r="BT32" s="22">
        <f>[3]Data!BQ33</f>
        <v>0.552202804392002</v>
      </c>
      <c r="BU32" s="22">
        <f>[3]Data!BR33</f>
        <v>0.552202804392002</v>
      </c>
      <c r="BV32" s="22">
        <f>[3]Data!BS33</f>
        <v>0.552202804392002</v>
      </c>
      <c r="BW32" s="21">
        <f>[3]Data!$AZ33</f>
        <v>100</v>
      </c>
      <c r="BX32" s="10"/>
    </row>
    <row r="33" spans="1:76">
      <c r="A33" s="1">
        <v>1970</v>
      </c>
      <c r="B33" s="11">
        <f>[3]OECD!AB26</f>
        <v>16.1760800556101</v>
      </c>
      <c r="C33" s="11">
        <f>[3]OECD!EA26</f>
        <v>8.56475071404907</v>
      </c>
      <c r="D33" s="10">
        <f>[3]OECD!EH26</f>
        <v>1.06926607025897</v>
      </c>
      <c r="E33" s="10">
        <f>[3]OECD!EI26</f>
        <v>0.464882666672084</v>
      </c>
      <c r="F33" s="10">
        <f>[3]OECD!CG26</f>
        <v>1.07109458305803</v>
      </c>
      <c r="G33" s="10">
        <f>[3]OECD!CH26</f>
        <v>0.457027854298118</v>
      </c>
      <c r="H33" s="12">
        <f t="shared" si="0"/>
        <v>2.26356971573366</v>
      </c>
      <c r="I33" s="12">
        <f t="shared" si="1"/>
        <v>1.19849248226279</v>
      </c>
      <c r="J33" s="11">
        <f>[3]OECD!Y26</f>
        <v>13.3040870633495</v>
      </c>
      <c r="K33" s="11">
        <f>[3]OECD!Z26</f>
        <v>1.84381487164992</v>
      </c>
      <c r="L33" s="11">
        <f>[3]OECD!AA26</f>
        <v>1.02817812061065</v>
      </c>
      <c r="M33" s="11">
        <f>[3]OECD!AV26</f>
        <v>13.2518734241952</v>
      </c>
      <c r="N33" s="11">
        <f>[3]OECD!AW26</f>
        <v>1.87679601292372</v>
      </c>
      <c r="O33" s="11">
        <f>[3]OECD!AX26</f>
        <v>1.0112920234346</v>
      </c>
      <c r="P33" s="14">
        <f>[3]OECD!BX26</f>
        <v>0.754283468827739</v>
      </c>
      <c r="Q33" s="14">
        <f>[3]OECD!BY26</f>
        <v>0.173733658451752</v>
      </c>
      <c r="R33" s="14">
        <f>[3]OECD!BZ26</f>
        <v>0.0719828727205086</v>
      </c>
      <c r="S33" s="14">
        <f>[3]OECD!BR26</f>
        <v>0.0216195465433291</v>
      </c>
      <c r="T33" s="10">
        <f>[3]OECD!DR$7</f>
        <v>0.05</v>
      </c>
      <c r="U33" s="10">
        <f>[3]OECD!DS$7</f>
        <v>0.125</v>
      </c>
      <c r="V33" s="10">
        <f>[3]OECD!DT$7</f>
        <v>0.08</v>
      </c>
      <c r="W33" s="16">
        <f>[3]OECD!BM26</f>
        <v>-0.0449873623906821</v>
      </c>
      <c r="X33" s="16">
        <f>[3]OECD!BN26</f>
        <v>-0.0449873623906821</v>
      </c>
      <c r="Y33" s="16">
        <f>[3]OECD!BO26</f>
        <v>-0.0449873623906821</v>
      </c>
      <c r="Z33" s="11">
        <f>[3]Final!AL30/10</f>
        <v>21.2654351106087</v>
      </c>
      <c r="AA33" s="11">
        <f>[3]Final!AP30/10</f>
        <v>11.2594120406188</v>
      </c>
      <c r="AB33" s="10">
        <f>[3]Final!AS30</f>
        <v>1.06386933553496</v>
      </c>
      <c r="AC33" s="10">
        <f>[3]Final!AT30</f>
        <v>0.473480712642809</v>
      </c>
      <c r="AD33" s="10">
        <f>[3]Final!AD30</f>
        <v>1.0652495272339</v>
      </c>
      <c r="AE33" s="10">
        <f>[3]Final!AF30</f>
        <v>0.441851514985148</v>
      </c>
      <c r="AF33" s="12">
        <f t="shared" si="2"/>
        <v>2.18840427069247</v>
      </c>
      <c r="AG33" s="12">
        <f t="shared" si="3"/>
        <v>1.15869462660955</v>
      </c>
      <c r="AH33" s="11">
        <f>[3]Final!AI30/10</f>
        <v>17.866957822361</v>
      </c>
      <c r="AI33" s="11">
        <f>[3]Final!AJ30/10</f>
        <v>2.13819046329502</v>
      </c>
      <c r="AJ33" s="11">
        <f>[3]Final!AK30/10</f>
        <v>1.26028682495272</v>
      </c>
      <c r="AK33" s="11">
        <f>[3]Final!M30/10</f>
        <v>20.9970189452227</v>
      </c>
      <c r="AL33" s="11">
        <f>[3]Final!N30/10</f>
        <v>3.15938660447346</v>
      </c>
      <c r="AM33" s="11">
        <f>[3]Final!O30/10</f>
        <v>1.56112314382099</v>
      </c>
      <c r="AN33" s="14">
        <f>[3]Final!X30</f>
        <v>0.637283963971864</v>
      </c>
      <c r="AO33" s="14">
        <f>[3]Final!Y30</f>
        <v>0.292407212763895</v>
      </c>
      <c r="AP33" s="14">
        <f>[3]Final!Z30</f>
        <v>0.0703088232642407</v>
      </c>
      <c r="AQ33" s="14">
        <f>[3]Final!Q30</f>
        <v>-0.00176120136249712</v>
      </c>
      <c r="AR33" s="10">
        <f>[3]Final!D30</f>
        <v>0.0252392325617791</v>
      </c>
      <c r="AS33" s="10">
        <f>[3]Final!E30</f>
        <v>0.109070839183354</v>
      </c>
      <c r="AT33" s="10">
        <f>[3]Final!F30</f>
        <v>0.0536374175282819</v>
      </c>
      <c r="AU33" s="11">
        <f>[3]Final!AL130/10</f>
        <v>16.0448589672528</v>
      </c>
      <c r="AV33" s="11">
        <f>[3]Final!AP130/10</f>
        <v>8.49527307136045</v>
      </c>
      <c r="AW33" s="10">
        <f>[3]Final!AS130</f>
        <v>1.07010187218904</v>
      </c>
      <c r="AX33" s="10">
        <f>[3]Final!AT130</f>
        <v>0.463451538221558</v>
      </c>
      <c r="AY33" s="10">
        <f>[3]Final!AD130</f>
        <v>1.07205285260888</v>
      </c>
      <c r="AZ33" s="10">
        <f>[3]Final!AF130</f>
        <v>0.456138404678941</v>
      </c>
      <c r="BA33" s="12">
        <f t="shared" si="4"/>
        <v>2.2591644454581</v>
      </c>
      <c r="BB33" s="12">
        <f t="shared" si="5"/>
        <v>1.19616002337235</v>
      </c>
      <c r="BC33" s="11">
        <f>[3]Final!AI130/10</f>
        <v>13.2082296055521</v>
      </c>
      <c r="BD33" s="11">
        <f>[3]Final!AJ130/10</f>
        <v>1.81460363191231</v>
      </c>
      <c r="BE33" s="11">
        <f>[3]Final!AK130/10</f>
        <v>1.02202572978839</v>
      </c>
      <c r="BF33" s="11">
        <f>[3]Final!M130/10</f>
        <v>12.8505457665404</v>
      </c>
      <c r="BG33" s="11">
        <f>[3]Final!N130/10</f>
        <v>1.760130364613</v>
      </c>
      <c r="BH33" s="11">
        <f>[3]Final!O130/10</f>
        <v>0.9709251315484</v>
      </c>
      <c r="BI33" s="14">
        <f>[3]Final!X130</f>
        <v>0.755353575567198</v>
      </c>
      <c r="BJ33" s="14">
        <f>[3]Final!Y130</f>
        <v>0.173418711645808</v>
      </c>
      <c r="BK33" s="14">
        <f>[3]Final!Z130</f>
        <v>0.0712277127869941</v>
      </c>
      <c r="BL33" s="14">
        <f>[3]Final!Q130</f>
        <v>0.0256617983491725</v>
      </c>
      <c r="BM33" s="10">
        <f>[3]Final!D130</f>
        <v>0.0499720425740503</v>
      </c>
      <c r="BN33" s="10">
        <f>[3]Final!E130</f>
        <v>0.130146602296017</v>
      </c>
      <c r="BO33" s="10">
        <f>[3]Final!F130</f>
        <v>0.0793838702543777</v>
      </c>
      <c r="BP33" s="11">
        <f>[3]Data!$BB34/10</f>
        <v>3.936</v>
      </c>
      <c r="BQ33" s="11">
        <f>[3]Data!$BD34/10</f>
        <v>1.074</v>
      </c>
      <c r="BR33" s="21">
        <f>[3]Data!$CR34/10</f>
        <v>1.06802802592063</v>
      </c>
      <c r="BS33" s="22">
        <f>[3]Data!BP34</f>
        <v>0.529470099344538</v>
      </c>
      <c r="BT33" s="22">
        <f>[3]Data!BQ34</f>
        <v>0.529470099344538</v>
      </c>
      <c r="BU33" s="22">
        <f>[3]Data!BR34</f>
        <v>0.529470099344538</v>
      </c>
      <c r="BV33" s="22">
        <f>[3]Data!BS34</f>
        <v>0.529470099344538</v>
      </c>
      <c r="BW33" s="21">
        <f>[3]Data!$AZ34</f>
        <v>100.4</v>
      </c>
      <c r="BX33" s="10"/>
    </row>
    <row r="34" spans="1:76">
      <c r="A34" s="1">
        <v>1971</v>
      </c>
      <c r="B34" s="11">
        <f>[3]OECD!AB27</f>
        <v>17.5927730971577</v>
      </c>
      <c r="C34" s="11">
        <f>[3]OECD!EA27</f>
        <v>8.80789309851441</v>
      </c>
      <c r="D34" s="10">
        <f>[3]OECD!EH27</f>
        <v>1.08739220965855</v>
      </c>
      <c r="E34" s="10">
        <f>[3]OECD!EI27</f>
        <v>0.505509790144515</v>
      </c>
      <c r="F34" s="10">
        <f>[3]OECD!CG27</f>
        <v>1.08198022759926</v>
      </c>
      <c r="G34" s="10">
        <f>[3]OECD!CH27</f>
        <v>0.494495101812679</v>
      </c>
      <c r="H34" s="12">
        <f t="shared" si="0"/>
        <v>2.44913767621629</v>
      </c>
      <c r="I34" s="12">
        <f t="shared" si="1"/>
        <v>1.22617069614467</v>
      </c>
      <c r="J34" s="11">
        <f>[3]OECD!Y27</f>
        <v>14.3367331945515</v>
      </c>
      <c r="K34" s="11">
        <f>[3]OECD!Z27</f>
        <v>2.07515563231258</v>
      </c>
      <c r="L34" s="11">
        <f>[3]OECD!AA27</f>
        <v>1.18088427029368</v>
      </c>
      <c r="M34" s="11">
        <f>[3]OECD!AV27</f>
        <v>14.1747796194364</v>
      </c>
      <c r="N34" s="11">
        <f>[3]OECD!AW27</f>
        <v>2.09011760211334</v>
      </c>
      <c r="O34" s="11">
        <f>[3]OECD!AX27</f>
        <v>1.150553328596</v>
      </c>
      <c r="P34" s="14">
        <f>[3]OECD!BX27</f>
        <v>0.754551268414013</v>
      </c>
      <c r="Q34" s="14">
        <f>[3]OECD!BY27</f>
        <v>0.171039874172242</v>
      </c>
      <c r="R34" s="14">
        <f>[3]OECD!BZ27</f>
        <v>0.0744088574137447</v>
      </c>
      <c r="S34" s="14">
        <f>[3]OECD!BR27</f>
        <v>0.0180737603046545</v>
      </c>
      <c r="T34" s="10">
        <f>[3]OECD!DR$7</f>
        <v>0.05</v>
      </c>
      <c r="U34" s="10">
        <f>[3]OECD!DS$7</f>
        <v>0.125</v>
      </c>
      <c r="V34" s="10">
        <f>[3]OECD!DT$7</f>
        <v>0.08</v>
      </c>
      <c r="W34" s="16">
        <f>[3]OECD!BM27</f>
        <v>-0.0656366787509581</v>
      </c>
      <c r="X34" s="16">
        <f>[3]OECD!BN27</f>
        <v>-0.0656366787509581</v>
      </c>
      <c r="Y34" s="16">
        <f>[3]OECD!BO27</f>
        <v>-0.0656366787509581</v>
      </c>
      <c r="Z34" s="11">
        <f>[3]Final!AL31/10</f>
        <v>22.9355313203386</v>
      </c>
      <c r="AA34" s="11">
        <f>[3]Final!AP31/10</f>
        <v>11.4827666401159</v>
      </c>
      <c r="AB34" s="10">
        <f>[3]Final!AS31</f>
        <v>1.07853571775245</v>
      </c>
      <c r="AC34" s="10">
        <f>[3]Final!AT31</f>
        <v>0.510665860252154</v>
      </c>
      <c r="AD34" s="10">
        <f>[3]Final!AD31</f>
        <v>1.07346356522388</v>
      </c>
      <c r="AE34" s="10">
        <f>[3]Final!AF31</f>
        <v>0.47431150257553</v>
      </c>
      <c r="AF34" s="12">
        <f t="shared" si="2"/>
        <v>2.3491722505687</v>
      </c>
      <c r="AG34" s="12">
        <f t="shared" si="3"/>
        <v>1.17612260095303</v>
      </c>
      <c r="AH34" s="11">
        <f>[3]Final!AI31/10</f>
        <v>19.1226394938086</v>
      </c>
      <c r="AI34" s="11">
        <f>[3]Final!AJ31/10</f>
        <v>2.38315086018658</v>
      </c>
      <c r="AJ34" s="11">
        <f>[3]Final!AK31/10</f>
        <v>1.42974096634338</v>
      </c>
      <c r="AK34" s="11">
        <f>[3]Final!M31/10</f>
        <v>22.4541636599261</v>
      </c>
      <c r="AL34" s="11">
        <f>[3]Final!N31/10</f>
        <v>3.38613237316709</v>
      </c>
      <c r="AM34" s="11">
        <f>[3]Final!O31/10</f>
        <v>1.74562542902395</v>
      </c>
      <c r="AN34" s="14">
        <f>[3]Final!X31</f>
        <v>0.635716540525935</v>
      </c>
      <c r="AO34" s="14">
        <f>[3]Final!Y31</f>
        <v>0.293558537530834</v>
      </c>
      <c r="AP34" s="14">
        <f>[3]Final!Z31</f>
        <v>0.0707249219432319</v>
      </c>
      <c r="AQ34" s="14">
        <f>[3]Final!Q31</f>
        <v>-0.00443290352061063</v>
      </c>
      <c r="AR34" s="10">
        <f>[3]Final!D31</f>
        <v>0.025399393262811</v>
      </c>
      <c r="AS34" s="10">
        <f>[3]Final!E31</f>
        <v>0.103914975829886</v>
      </c>
      <c r="AT34" s="10">
        <f>[3]Final!F31</f>
        <v>0.0526642772030411</v>
      </c>
      <c r="AU34" s="11">
        <f>[3]Final!AL131/10</f>
        <v>17.4615829549218</v>
      </c>
      <c r="AV34" s="11">
        <f>[3]Final!AP131/10</f>
        <v>8.74221222250856</v>
      </c>
      <c r="AW34" s="10">
        <f>[3]Final!AS131</f>
        <v>1.08829769027951</v>
      </c>
      <c r="AX34" s="10">
        <f>[3]Final!AT131</f>
        <v>0.504373238603009</v>
      </c>
      <c r="AY34" s="10">
        <f>[3]Final!AD131</f>
        <v>1.08296092572173</v>
      </c>
      <c r="AZ34" s="10">
        <f>[3]Final!AF131</f>
        <v>0.493980068988341</v>
      </c>
      <c r="BA34" s="12">
        <f t="shared" si="4"/>
        <v>2.44658681921093</v>
      </c>
      <c r="BB34" s="12">
        <f t="shared" si="5"/>
        <v>1.22489359925444</v>
      </c>
      <c r="BC34" s="11">
        <f>[3]Final!AI131/10</f>
        <v>14.243097822103</v>
      </c>
      <c r="BD34" s="11">
        <f>[3]Final!AJ131/10</f>
        <v>2.04405327771639</v>
      </c>
      <c r="BE34" s="11">
        <f>[3]Final!AK131/10</f>
        <v>1.17443185510234</v>
      </c>
      <c r="BF34" s="11">
        <f>[3]Final!M131/10</f>
        <v>13.7577779791461</v>
      </c>
      <c r="BG34" s="11">
        <f>[3]Final!N131/10</f>
        <v>1.96283286479874</v>
      </c>
      <c r="BH34" s="11">
        <f>[3]Final!O131/10</f>
        <v>1.10559263133664</v>
      </c>
      <c r="BI34" s="14">
        <f>[3]Final!X131</f>
        <v>0.755837437190334</v>
      </c>
      <c r="BJ34" s="14">
        <f>[3]Final!Y131</f>
        <v>0.170481058994673</v>
      </c>
      <c r="BK34" s="14">
        <f>[3]Final!Z131</f>
        <v>0.0736815038149935</v>
      </c>
      <c r="BL34" s="14">
        <f>[3]Final!Q131</f>
        <v>0.0290653520840742</v>
      </c>
      <c r="BM34" s="10">
        <f>[3]Final!D131</f>
        <v>0.0496041594635766</v>
      </c>
      <c r="BN34" s="10">
        <f>[3]Final!E131</f>
        <v>0.128742150702027</v>
      </c>
      <c r="BO34" s="10">
        <f>[3]Final!F131</f>
        <v>0.0786289049088497</v>
      </c>
      <c r="BP34" s="11">
        <f>[3]Data!$BB35/10</f>
        <v>4.575</v>
      </c>
      <c r="BQ34" s="11">
        <f>[3]Data!$BD35/10</f>
        <v>1.241</v>
      </c>
      <c r="BR34" s="21">
        <f>[3]Data!$CR35/10</f>
        <v>1.24141977098244</v>
      </c>
      <c r="BS34" s="22">
        <f>[3]Data!BP35</f>
        <v>0.500654049811931</v>
      </c>
      <c r="BT34" s="22">
        <f>[3]Data!BQ35</f>
        <v>0.500654049811931</v>
      </c>
      <c r="BU34" s="22">
        <f>[3]Data!BR35</f>
        <v>0.500654049811931</v>
      </c>
      <c r="BV34" s="22">
        <f>[3]Data!BS35</f>
        <v>0.500654049811931</v>
      </c>
      <c r="BW34" s="21">
        <f>[3]Data!$AZ35</f>
        <v>101.2</v>
      </c>
      <c r="BX34" s="10"/>
    </row>
    <row r="35" spans="1:76">
      <c r="A35" s="1">
        <v>1972</v>
      </c>
      <c r="B35" s="11">
        <f>[3]OECD!AB28</f>
        <v>18.8328091529671</v>
      </c>
      <c r="C35" s="11">
        <f>[3]OECD!EA28</f>
        <v>9.98327415530851</v>
      </c>
      <c r="D35" s="10">
        <f>[3]OECD!EH28</f>
        <v>1.07034270301696</v>
      </c>
      <c r="E35" s="10">
        <f>[3]OECD!EI28</f>
        <v>0.541068715184818</v>
      </c>
      <c r="F35" s="10">
        <f>[3]OECD!CG28</f>
        <v>1.0813174623348</v>
      </c>
      <c r="G35" s="10">
        <f>[3]OECD!CH28</f>
        <v>0.534706188629074</v>
      </c>
      <c r="H35" s="12">
        <f t="shared" si="0"/>
        <v>2.64829533695475</v>
      </c>
      <c r="I35" s="12">
        <f t="shared" si="1"/>
        <v>1.40386164264182</v>
      </c>
      <c r="J35" s="11">
        <f>[3]OECD!Y28</f>
        <v>15.2530496316859</v>
      </c>
      <c r="K35" s="11">
        <f>[3]OECD!Z28</f>
        <v>2.26127964838978</v>
      </c>
      <c r="L35" s="11">
        <f>[3]OECD!AA28</f>
        <v>1.31847987289146</v>
      </c>
      <c r="M35" s="11">
        <f>[3]OECD!AV28</f>
        <v>15.1742476031986</v>
      </c>
      <c r="N35" s="11">
        <f>[3]OECD!AW28</f>
        <v>2.31276548304126</v>
      </c>
      <c r="O35" s="11">
        <f>[3]OECD!AX28</f>
        <v>1.30175215790893</v>
      </c>
      <c r="P35" s="14">
        <f>[3]OECD!BX28</f>
        <v>0.741229502946206</v>
      </c>
      <c r="Q35" s="14">
        <f>[3]OECD!BY28</f>
        <v>0.180075286688586</v>
      </c>
      <c r="R35" s="14">
        <f>[3]OECD!BZ28</f>
        <v>0.0786952103652081</v>
      </c>
      <c r="S35" s="14">
        <f>[3]OECD!BR28</f>
        <v>0.126059847100566</v>
      </c>
      <c r="T35" s="10">
        <f>[3]OECD!DR$7</f>
        <v>0.05</v>
      </c>
      <c r="U35" s="10">
        <f>[3]OECD!DS$7</f>
        <v>0.125</v>
      </c>
      <c r="V35" s="10">
        <f>[3]OECD!DT$7</f>
        <v>0.08</v>
      </c>
      <c r="W35" s="16">
        <f>[3]OECD!BM28</f>
        <v>0.0462600584331292</v>
      </c>
      <c r="X35" s="16">
        <f>[3]OECD!BN28</f>
        <v>0.0462600584331292</v>
      </c>
      <c r="Y35" s="16">
        <f>[3]OECD!BO28</f>
        <v>0.0462600584331292</v>
      </c>
      <c r="Z35" s="11">
        <f>[3]Final!AL32/10</f>
        <v>24.4570584825266</v>
      </c>
      <c r="AA35" s="11">
        <f>[3]Final!AP32/10</f>
        <v>12.9646893291546</v>
      </c>
      <c r="AB35" s="10">
        <f>[3]Final!AS32</f>
        <v>1.06633930302015</v>
      </c>
      <c r="AC35" s="10">
        <f>[3]Final!AT32</f>
        <v>0.544543077497467</v>
      </c>
      <c r="AD35" s="10">
        <f>[3]Final!AD32</f>
        <v>1.07428783103699</v>
      </c>
      <c r="AE35" s="10">
        <f>[3]Final!AF32</f>
        <v>0.50954707533776</v>
      </c>
      <c r="AF35" s="12">
        <f t="shared" si="2"/>
        <v>2.52368716179573</v>
      </c>
      <c r="AG35" s="12">
        <f t="shared" si="3"/>
        <v>1.33780683560263</v>
      </c>
      <c r="AH35" s="11">
        <f>[3]Final!AI32/10</f>
        <v>20.2748668968344</v>
      </c>
      <c r="AI35" s="11">
        <f>[3]Final!AJ32/10</f>
        <v>2.59441170957044</v>
      </c>
      <c r="AJ35" s="11">
        <f>[3]Final!AK32/10</f>
        <v>1.58777987612182</v>
      </c>
      <c r="AK35" s="11">
        <f>[3]Final!M32/10</f>
        <v>24.0175841821166</v>
      </c>
      <c r="AL35" s="11">
        <f>[3]Final!N32/10</f>
        <v>3.63969774794031</v>
      </c>
      <c r="AM35" s="11">
        <f>[3]Final!O32/10</f>
        <v>1.94758824506429</v>
      </c>
      <c r="AN35" s="14">
        <f>[3]Final!X32</f>
        <v>0.713783876160682</v>
      </c>
      <c r="AO35" s="14">
        <f>[3]Final!Y32</f>
        <v>0.209174567123428</v>
      </c>
      <c r="AP35" s="14">
        <f>[3]Final!Z32</f>
        <v>0.0770415567158896</v>
      </c>
      <c r="AQ35" s="14">
        <f>[3]Final!Q32</f>
        <v>0.111104870763619</v>
      </c>
      <c r="AR35" s="10">
        <f>[3]Final!D32</f>
        <v>0.0257856890961955</v>
      </c>
      <c r="AS35" s="10">
        <f>[3]Final!E32</f>
        <v>0.101741312336739</v>
      </c>
      <c r="AT35" s="10">
        <f>[3]Final!F32</f>
        <v>0.0527131416078145</v>
      </c>
      <c r="AU35" s="11">
        <f>[3]Final!AL132/10</f>
        <v>18.7009133467099</v>
      </c>
      <c r="AV35" s="11">
        <f>[3]Final!AP132/10</f>
        <v>9.91335617424124</v>
      </c>
      <c r="AW35" s="10">
        <f>[3]Final!AS132</f>
        <v>1.07097468740306</v>
      </c>
      <c r="AX35" s="10">
        <f>[3]Final!AT132</f>
        <v>0.540170971547327</v>
      </c>
      <c r="AY35" s="10">
        <f>[3]Final!AD132</f>
        <v>1.08137599952604</v>
      </c>
      <c r="AZ35" s="10">
        <f>[3]Final!AF132</f>
        <v>0.534178190848209</v>
      </c>
      <c r="BA35" s="12">
        <f t="shared" si="4"/>
        <v>2.64568026705146</v>
      </c>
      <c r="BB35" s="12">
        <f t="shared" si="5"/>
        <v>1.40247539380514</v>
      </c>
      <c r="BC35" s="11">
        <f>[3]Final!AI132/10</f>
        <v>15.1613070832783</v>
      </c>
      <c r="BD35" s="11">
        <f>[3]Final!AJ132/10</f>
        <v>2.22795416875649</v>
      </c>
      <c r="BE35" s="11">
        <f>[3]Final!AK132/10</f>
        <v>1.31165209467512</v>
      </c>
      <c r="BF35" s="11">
        <f>[3]Final!M132/10</f>
        <v>14.7345614171185</v>
      </c>
      <c r="BG35" s="11">
        <f>[3]Final!N132/10</f>
        <v>2.17060349658306</v>
      </c>
      <c r="BH35" s="11">
        <f>[3]Final!O132/10</f>
        <v>1.25059829979148</v>
      </c>
      <c r="BI35" s="14">
        <f>[3]Final!X132</f>
        <v>0.748498199285005</v>
      </c>
      <c r="BJ35" s="14">
        <f>[3]Final!Y132</f>
        <v>0.174372953306624</v>
      </c>
      <c r="BK35" s="14">
        <f>[3]Final!Z132</f>
        <v>0.0771288474083711</v>
      </c>
      <c r="BL35" s="14">
        <f>[3]Final!Q132</f>
        <v>0.14466824022394</v>
      </c>
      <c r="BM35" s="10">
        <f>[3]Final!D132</f>
        <v>0.0499178304325557</v>
      </c>
      <c r="BN35" s="10">
        <f>[3]Final!E132</f>
        <v>0.13075619530354</v>
      </c>
      <c r="BO35" s="10">
        <f>[3]Final!F132</f>
        <v>0.0796823609568465</v>
      </c>
      <c r="BP35" s="11">
        <f>[3]Data!$BB36/10</f>
        <v>5.347</v>
      </c>
      <c r="BQ35" s="11">
        <f>[3]Data!$BD36/10</f>
        <v>1.268</v>
      </c>
      <c r="BR35" s="21">
        <f>[3]Data!$CR36/10</f>
        <v>1.45090087769249</v>
      </c>
      <c r="BS35" s="22">
        <f>[3]Data!BP36</f>
        <v>0.530100107435945</v>
      </c>
      <c r="BT35" s="22">
        <f>[3]Data!BQ36</f>
        <v>0.530100107435945</v>
      </c>
      <c r="BU35" s="22">
        <f>[3]Data!BR36</f>
        <v>0.530100107435945</v>
      </c>
      <c r="BV35" s="22">
        <f>[3]Data!BS36</f>
        <v>0.530100107435945</v>
      </c>
      <c r="BW35" s="21">
        <f>[3]Data!$AZ36</f>
        <v>101.2</v>
      </c>
      <c r="BX35" s="10"/>
    </row>
    <row r="36" spans="1:76">
      <c r="A36" s="1">
        <v>1973</v>
      </c>
      <c r="B36" s="11">
        <f>[3]OECD!AB29</f>
        <v>20.103589289399</v>
      </c>
      <c r="C36" s="11">
        <f>[3]OECD!EA29</f>
        <v>12.0133124484925</v>
      </c>
      <c r="D36" s="10">
        <f>[3]OECD!EH29</f>
        <v>1.06739413707896</v>
      </c>
      <c r="E36" s="10">
        <f>[3]OECD!EI29</f>
        <v>0.577533574345122</v>
      </c>
      <c r="F36" s="10">
        <f>[3]OECD!CG29</f>
        <v>1.07095801897191</v>
      </c>
      <c r="G36" s="10">
        <f>[3]OECD!CH29</f>
        <v>0.572647880506216</v>
      </c>
      <c r="H36" s="12">
        <f t="shared" si="0"/>
        <v>2.83621312771762</v>
      </c>
      <c r="I36" s="12">
        <f t="shared" si="1"/>
        <v>1.69483737372981</v>
      </c>
      <c r="J36" s="11">
        <f>[3]OECD!Y29</f>
        <v>16.1964158892717</v>
      </c>
      <c r="K36" s="11">
        <f>[3]OECD!Z29</f>
        <v>2.44538101063178</v>
      </c>
      <c r="L36" s="11">
        <f>[3]OECD!AA29</f>
        <v>1.4617923894956</v>
      </c>
      <c r="M36" s="11">
        <f>[3]OECD!AV29</f>
        <v>16.1279310363885</v>
      </c>
      <c r="N36" s="11">
        <f>[3]OECD!AW29</f>
        <v>2.51021901814483</v>
      </c>
      <c r="O36" s="11">
        <f>[3]OECD!AX29</f>
        <v>1.44805846999326</v>
      </c>
      <c r="P36" s="14">
        <f>[3]OECD!BX29</f>
        <v>0.724024761986403</v>
      </c>
      <c r="Q36" s="14">
        <f>[3]OECD!BY29</f>
        <v>0.192542524604372</v>
      </c>
      <c r="R36" s="14">
        <f>[3]OECD!BZ29</f>
        <v>0.0834327134092249</v>
      </c>
      <c r="S36" s="14">
        <f>[3]OECD!BR29</f>
        <v>0.181955094656398</v>
      </c>
      <c r="T36" s="10">
        <f>[3]OECD!DR$7</f>
        <v>0.05</v>
      </c>
      <c r="U36" s="10">
        <f>[3]OECD!DS$7</f>
        <v>0.125</v>
      </c>
      <c r="V36" s="10">
        <f>[3]OECD!DT$7</f>
        <v>0.08</v>
      </c>
      <c r="W36" s="16">
        <f>[3]OECD!BM29</f>
        <v>0.119442540213066</v>
      </c>
      <c r="X36" s="16">
        <f>[3]OECD!BN29</f>
        <v>0.119442540213066</v>
      </c>
      <c r="Y36" s="16">
        <f>[3]OECD!BO29</f>
        <v>0.119442540213066</v>
      </c>
      <c r="Z36" s="11">
        <f>[3]Final!AL33/10</f>
        <v>26.0307977159941</v>
      </c>
      <c r="AA36" s="11">
        <f>[3]Final!AP33/10</f>
        <v>15.5552375122706</v>
      </c>
      <c r="AB36" s="10">
        <f>[3]Final!AS33</f>
        <v>1.06434703644315</v>
      </c>
      <c r="AC36" s="10">
        <f>[3]Final!AT33</f>
        <v>0.579582810750064</v>
      </c>
      <c r="AD36" s="10">
        <f>[3]Final!AD33</f>
        <v>1.06846203308832</v>
      </c>
      <c r="AE36" s="10">
        <f>[3]Final!AF33</f>
        <v>0.544431704069589</v>
      </c>
      <c r="AF36" s="12">
        <f t="shared" si="2"/>
        <v>2.69646391577115</v>
      </c>
      <c r="AG36" s="12">
        <f t="shared" si="3"/>
        <v>1.61132736348359</v>
      </c>
      <c r="AH36" s="11">
        <f>[3]Final!AI33/10</f>
        <v>21.4641824389892</v>
      </c>
      <c r="AI36" s="11">
        <f>[3]Final!AJ33/10</f>
        <v>2.8119238651657</v>
      </c>
      <c r="AJ36" s="11">
        <f>[3]Final!AK33/10</f>
        <v>1.75469141183926</v>
      </c>
      <c r="AK36" s="11">
        <f>[3]Final!M33/10</f>
        <v>25.5671848918725</v>
      </c>
      <c r="AL36" s="11">
        <f>[3]Final!N33/10</f>
        <v>3.88910514432627</v>
      </c>
      <c r="AM36" s="11">
        <f>[3]Final!O33/10</f>
        <v>2.15092474019347</v>
      </c>
      <c r="AN36" s="14">
        <f>[3]Final!X33</f>
        <v>0.704468976959684</v>
      </c>
      <c r="AO36" s="14">
        <f>[3]Final!Y33</f>
        <v>0.214851155190723</v>
      </c>
      <c r="AP36" s="14">
        <f>[3]Final!Z33</f>
        <v>0.0806798678495932</v>
      </c>
      <c r="AQ36" s="14">
        <f>[3]Final!Q33</f>
        <v>0.160028216973976</v>
      </c>
      <c r="AR36" s="10">
        <f>[3]Final!D33</f>
        <v>0.0261108136237411</v>
      </c>
      <c r="AS36" s="10">
        <f>[3]Final!E33</f>
        <v>0.0997063211376546</v>
      </c>
      <c r="AT36" s="10">
        <f>[3]Final!F33</f>
        <v>0.0525708724985853</v>
      </c>
      <c r="AU36" s="11">
        <f>[3]Final!AL133/10</f>
        <v>19.9702755892607</v>
      </c>
      <c r="AV36" s="11">
        <f>[3]Final!AP133/10</f>
        <v>11.9336481104297</v>
      </c>
      <c r="AW36" s="10">
        <f>[3]Final!AS133</f>
        <v>1.06787701857215</v>
      </c>
      <c r="AX36" s="10">
        <f>[3]Final!AT133</f>
        <v>0.576836166615181</v>
      </c>
      <c r="AY36" s="10">
        <f>[3]Final!AD133</f>
        <v>1.07110855155174</v>
      </c>
      <c r="AZ36" s="10">
        <f>[3]Final!AF133</f>
        <v>0.572162828269956</v>
      </c>
      <c r="BA36" s="12">
        <f t="shared" si="4"/>
        <v>2.83381075871052</v>
      </c>
      <c r="BB36" s="12">
        <f t="shared" si="5"/>
        <v>1.69340178881592</v>
      </c>
      <c r="BC36" s="11">
        <f>[3]Final!AI133/10</f>
        <v>16.1062443575807</v>
      </c>
      <c r="BD36" s="11">
        <f>[3]Final!AJ133/10</f>
        <v>2.40951727205583</v>
      </c>
      <c r="BE36" s="11">
        <f>[3]Final!AK133/10</f>
        <v>1.4545139596242</v>
      </c>
      <c r="BF36" s="11">
        <f>[3]Final!M133/10</f>
        <v>15.66835343918</v>
      </c>
      <c r="BG36" s="11">
        <f>[3]Final!N133/10</f>
        <v>2.35612604865283</v>
      </c>
      <c r="BH36" s="11">
        <f>[3]Final!O133/10</f>
        <v>1.39132748951599</v>
      </c>
      <c r="BI36" s="14">
        <f>[3]Final!X133</f>
        <v>0.73615456208436</v>
      </c>
      <c r="BJ36" s="14">
        <f>[3]Final!Y133</f>
        <v>0.182778972618135</v>
      </c>
      <c r="BK36" s="14">
        <f>[3]Final!Z133</f>
        <v>0.0810664652975051</v>
      </c>
      <c r="BL36" s="14">
        <f>[3]Final!Q133</f>
        <v>0.187809373837775</v>
      </c>
      <c r="BM36" s="10">
        <f>[3]Final!D133</f>
        <v>0.0499697829757588</v>
      </c>
      <c r="BN36" s="10">
        <f>[3]Final!E133</f>
        <v>0.131277596504164</v>
      </c>
      <c r="BO36" s="10">
        <f>[3]Final!F133</f>
        <v>0.0799547701038054</v>
      </c>
      <c r="BP36" s="11">
        <f>[3]Data!$BB37/10</f>
        <v>5.853</v>
      </c>
      <c r="BQ36" s="11">
        <f>[3]Data!$BD37/10</f>
        <v>1.498</v>
      </c>
      <c r="BR36" s="21">
        <f>[3]Data!$CR37/10</f>
        <v>1.58820326110607</v>
      </c>
      <c r="BS36" s="22">
        <f>[3]Data!BP37</f>
        <v>0.597570527111161</v>
      </c>
      <c r="BT36" s="22">
        <f>[3]Data!BQ37</f>
        <v>0.597570527111161</v>
      </c>
      <c r="BU36" s="22">
        <f>[3]Data!BR37</f>
        <v>0.597570527111161</v>
      </c>
      <c r="BV36" s="22">
        <f>[3]Data!BS37</f>
        <v>0.597570527111161</v>
      </c>
      <c r="BW36" s="21">
        <f>[3]Data!$AZ37</f>
        <v>100.7</v>
      </c>
      <c r="BX36" s="10"/>
    </row>
    <row r="37" spans="1:76">
      <c r="A37" s="1">
        <v>1974</v>
      </c>
      <c r="B37" s="11">
        <f>[3]OECD!AB30</f>
        <v>21.1110294295382</v>
      </c>
      <c r="C37" s="11">
        <f>[3]OECD!EA30</f>
        <v>12.800600838307</v>
      </c>
      <c r="D37" s="10">
        <f>[3]OECD!EH30</f>
        <v>1.0500678014134</v>
      </c>
      <c r="E37" s="10">
        <f>[3]OECD!EI30</f>
        <v>0.606449410655003</v>
      </c>
      <c r="F37" s="10">
        <f>[3]OECD!CG30</f>
        <v>1.05976703671435</v>
      </c>
      <c r="G37" s="10">
        <f>[3]OECD!CH30</f>
        <v>0.606873347404826</v>
      </c>
      <c r="H37" s="12">
        <f t="shared" si="0"/>
        <v>3.00572518185164</v>
      </c>
      <c r="I37" s="12">
        <f t="shared" si="1"/>
        <v>1.82251123333175</v>
      </c>
      <c r="J37" s="11">
        <f>[3]OECD!Y30</f>
        <v>16.9595511501748</v>
      </c>
      <c r="K37" s="11">
        <f>[3]OECD!Z30</f>
        <v>2.57133121820993</v>
      </c>
      <c r="L37" s="11">
        <f>[3]OECD!AA30</f>
        <v>1.58014706115345</v>
      </c>
      <c r="M37" s="11">
        <f>[3]OECD!AV30</f>
        <v>17.003060020229</v>
      </c>
      <c r="N37" s="11">
        <f>[3]OECD!AW30</f>
        <v>2.67557985538224</v>
      </c>
      <c r="O37" s="11">
        <f>[3]OECD!AX30</f>
        <v>1.58434346387972</v>
      </c>
      <c r="P37" s="14">
        <f>[3]OECD!BX30</f>
        <v>0.727386959020119</v>
      </c>
      <c r="Q37" s="14">
        <f>[3]OECD!BY30</f>
        <v>0.1875283911518</v>
      </c>
      <c r="R37" s="14">
        <f>[3]OECD!BZ30</f>
        <v>0.085084649828081</v>
      </c>
      <c r="S37" s="14">
        <f>[3]OECD!BR30</f>
        <v>0.0788496161084138</v>
      </c>
      <c r="T37" s="10">
        <f>[3]OECD!DR$7</f>
        <v>0.05</v>
      </c>
      <c r="U37" s="10">
        <f>[3]OECD!DS$7</f>
        <v>0.125</v>
      </c>
      <c r="V37" s="10">
        <f>[3]OECD!DT$7</f>
        <v>0.08</v>
      </c>
      <c r="W37" s="16">
        <f>[3]OECD!BM30</f>
        <v>0.0106436736365616</v>
      </c>
      <c r="X37" s="16">
        <f>[3]OECD!BN30</f>
        <v>0.0106436736365616</v>
      </c>
      <c r="Y37" s="16">
        <f>[3]OECD!BO30</f>
        <v>0.0106436736365616</v>
      </c>
      <c r="Z37" s="11">
        <f>[3]Final!AL34/10</f>
        <v>27.3544040356556</v>
      </c>
      <c r="AA37" s="11">
        <f>[3]Final!AP34/10</f>
        <v>16.5862497799503</v>
      </c>
      <c r="AB37" s="10">
        <f>[3]Final!AS34</f>
        <v>1.05084770486492</v>
      </c>
      <c r="AC37" s="10">
        <f>[3]Final!AT34</f>
        <v>0.609053266455867</v>
      </c>
      <c r="AD37" s="10">
        <f>[3]Final!AD34</f>
        <v>1.06180926687696</v>
      </c>
      <c r="AE37" s="10">
        <f>[3]Final!AF34</f>
        <v>0.578082628562707</v>
      </c>
      <c r="AF37" s="12">
        <f t="shared" si="2"/>
        <v>2.86313037356515</v>
      </c>
      <c r="AG37" s="12">
        <f t="shared" si="3"/>
        <v>1.7360493566818</v>
      </c>
      <c r="AH37" s="11">
        <f>[3]Final!AI34/10</f>
        <v>22.4794383229897</v>
      </c>
      <c r="AI37" s="11">
        <f>[3]Final!AJ34/10</f>
        <v>2.97591203605459</v>
      </c>
      <c r="AJ37" s="11">
        <f>[3]Final!AK34/10</f>
        <v>1.89905367661124</v>
      </c>
      <c r="AK37" s="11">
        <f>[3]Final!M34/10</f>
        <v>27.0657414872301</v>
      </c>
      <c r="AL37" s="11">
        <f>[3]Final!N34/10</f>
        <v>4.12543623337209</v>
      </c>
      <c r="AM37" s="11">
        <f>[3]Final!O34/10</f>
        <v>2.34976738867367</v>
      </c>
      <c r="AN37" s="14">
        <f>[3]Final!X34</f>
        <v>0.701746683745363</v>
      </c>
      <c r="AO37" s="14">
        <f>[3]Final!Y34</f>
        <v>0.215031816245694</v>
      </c>
      <c r="AP37" s="14">
        <f>[3]Final!Z34</f>
        <v>0.0832215000089436</v>
      </c>
      <c r="AQ37" s="14">
        <f>[3]Final!Q34</f>
        <v>0.0601214981287716</v>
      </c>
      <c r="AR37" s="10">
        <f>[3]Final!D34</f>
        <v>0.026603528492187</v>
      </c>
      <c r="AS37" s="10">
        <f>[3]Final!E34</f>
        <v>0.099602916692729</v>
      </c>
      <c r="AT37" s="10">
        <f>[3]Final!F34</f>
        <v>0.0530474126334452</v>
      </c>
      <c r="AU37" s="11">
        <f>[3]Final!AL134/10</f>
        <v>20.9756170161263</v>
      </c>
      <c r="AV37" s="11">
        <f>[3]Final!AP134/10</f>
        <v>12.7184939823424</v>
      </c>
      <c r="AW37" s="10">
        <f>[3]Final!AS134</f>
        <v>1.0503418904948</v>
      </c>
      <c r="AX37" s="10">
        <f>[3]Final!AT134</f>
        <v>0.605875189748364</v>
      </c>
      <c r="AY37" s="10">
        <f>[3]Final!AD134</f>
        <v>1.05966674517354</v>
      </c>
      <c r="AZ37" s="10">
        <f>[3]Final!AF134</f>
        <v>0.606301921942109</v>
      </c>
      <c r="BA37" s="12">
        <f t="shared" si="4"/>
        <v>3.00289502312052</v>
      </c>
      <c r="BB37" s="12">
        <f t="shared" si="5"/>
        <v>1.82079517621824</v>
      </c>
      <c r="BC37" s="11">
        <f>[3]Final!AI134/10</f>
        <v>16.8706379157309</v>
      </c>
      <c r="BD37" s="11">
        <f>[3]Final!AJ134/10</f>
        <v>2.53263506715127</v>
      </c>
      <c r="BE37" s="11">
        <f>[3]Final!AK134/10</f>
        <v>1.57234403324415</v>
      </c>
      <c r="BF37" s="11">
        <f>[3]Final!M134/10</f>
        <v>16.5227172326458</v>
      </c>
      <c r="BG37" s="11">
        <f>[3]Final!N134/10</f>
        <v>2.50963108585736</v>
      </c>
      <c r="BH37" s="11">
        <f>[3]Final!O134/10</f>
        <v>1.52178467407248</v>
      </c>
      <c r="BI37" s="14">
        <f>[3]Final!X134</f>
        <v>0.730435930138815</v>
      </c>
      <c r="BJ37" s="14">
        <f>[3]Final!Y134</f>
        <v>0.185564201639577</v>
      </c>
      <c r="BK37" s="14">
        <f>[3]Final!Z134</f>
        <v>0.0839998682216084</v>
      </c>
      <c r="BL37" s="14">
        <f>[3]Final!Q134</f>
        <v>0.0873488364393964</v>
      </c>
      <c r="BM37" s="10">
        <f>[3]Final!D134</f>
        <v>0.0503178781978856</v>
      </c>
      <c r="BN37" s="10">
        <f>[3]Final!E134</f>
        <v>0.133173507221816</v>
      </c>
      <c r="BO37" s="10">
        <f>[3]Final!F134</f>
        <v>0.0809441651810009</v>
      </c>
      <c r="BP37" s="11">
        <f>[3]Data!$BB38/10</f>
        <v>6.227</v>
      </c>
      <c r="BQ37" s="11">
        <f>[3]Data!$BD38/10</f>
        <v>1.406</v>
      </c>
      <c r="BR37" s="21">
        <f>[3]Data!$CR38/10</f>
        <v>1.68968763145523</v>
      </c>
      <c r="BS37" s="22">
        <f>[3]Data!BP38</f>
        <v>0.606346596267667</v>
      </c>
      <c r="BT37" s="22">
        <f>[3]Data!BQ38</f>
        <v>0.606346596267667</v>
      </c>
      <c r="BU37" s="22">
        <f>[3]Data!BR38</f>
        <v>0.606346596267667</v>
      </c>
      <c r="BV37" s="22">
        <f>[3]Data!BS38</f>
        <v>0.606346596267667</v>
      </c>
      <c r="BW37" s="21">
        <f>[3]Data!$AZ38</f>
        <v>100.4</v>
      </c>
      <c r="BX37" s="10"/>
    </row>
    <row r="38" spans="1:76">
      <c r="A38" s="1">
        <v>1975</v>
      </c>
      <c r="B38" s="11">
        <f>[3]OECD!AB31</f>
        <v>22.4178721909773</v>
      </c>
      <c r="C38" s="11">
        <f>[3]OECD!EA31</f>
        <v>14.9760192348827</v>
      </c>
      <c r="D38" s="10">
        <f>[3]OECD!EH31</f>
        <v>1.06186157537151</v>
      </c>
      <c r="E38" s="10">
        <f>[3]OECD!EI31</f>
        <v>0.643965326581247</v>
      </c>
      <c r="F38" s="10">
        <f>[3]OECD!CG31</f>
        <v>1.05721381276449</v>
      </c>
      <c r="G38" s="10">
        <f>[3]OECD!CH31</f>
        <v>0.641594885475006</v>
      </c>
      <c r="H38" s="12">
        <f t="shared" si="0"/>
        <v>3.17769417962761</v>
      </c>
      <c r="I38" s="12">
        <f t="shared" si="1"/>
        <v>2.12282453710445</v>
      </c>
      <c r="J38" s="11">
        <f>[3]OECD!Y31</f>
        <v>17.9334092235413</v>
      </c>
      <c r="K38" s="11">
        <f>[3]OECD!Z31</f>
        <v>2.75130787896906</v>
      </c>
      <c r="L38" s="11">
        <f>[3]OECD!AA31</f>
        <v>1.7331550884669</v>
      </c>
      <c r="M38" s="11">
        <f>[3]OECD!AV31</f>
        <v>17.8938258326749</v>
      </c>
      <c r="N38" s="11">
        <f>[3]OECD!AW31</f>
        <v>2.83874085182879</v>
      </c>
      <c r="O38" s="11">
        <f>[3]OECD!AX31</f>
        <v>1.72567820292727</v>
      </c>
      <c r="P38" s="14">
        <f>[3]OECD!BX31</f>
        <v>0.711411852938046</v>
      </c>
      <c r="Q38" s="14">
        <f>[3]OECD!BY31</f>
        <v>0.199027360657163</v>
      </c>
      <c r="R38" s="14">
        <f>[3]OECD!BZ31</f>
        <v>0.089560786404791</v>
      </c>
      <c r="S38" s="14">
        <f>[3]OECD!BR31</f>
        <v>0.143453194768577</v>
      </c>
      <c r="T38" s="10">
        <f>[3]OECD!DR$7</f>
        <v>0.05</v>
      </c>
      <c r="U38" s="10">
        <f>[3]OECD!DS$7</f>
        <v>0.125</v>
      </c>
      <c r="V38" s="10">
        <f>[3]OECD!DT$7</f>
        <v>0.08</v>
      </c>
      <c r="W38" s="16">
        <f>[3]OECD!BM31</f>
        <v>0.0908365535838431</v>
      </c>
      <c r="X38" s="16">
        <f>[3]OECD!BN31</f>
        <v>0.0908365535838431</v>
      </c>
      <c r="Y38" s="16">
        <f>[3]OECD!BO31</f>
        <v>0.0908365535838431</v>
      </c>
      <c r="Z38" s="11">
        <f>[3]Final!AL35/10</f>
        <v>28.9886419046894</v>
      </c>
      <c r="AA38" s="11">
        <f>[3]Final!AP35/10</f>
        <v>19.3655515144067</v>
      </c>
      <c r="AB38" s="10">
        <f>[3]Final!AS35</f>
        <v>1.05974313558079</v>
      </c>
      <c r="AC38" s="10">
        <f>[3]Final!AT35</f>
        <v>0.645440018329662</v>
      </c>
      <c r="AD38" s="10">
        <f>[3]Final!AD35</f>
        <v>1.06030319110279</v>
      </c>
      <c r="AE38" s="10">
        <f>[3]Final!AF35</f>
        <v>0.612942855786127</v>
      </c>
      <c r="AF38" s="12">
        <f t="shared" si="2"/>
        <v>3.03578627163446</v>
      </c>
      <c r="AG38" s="12">
        <f t="shared" si="3"/>
        <v>2.02802448018634</v>
      </c>
      <c r="AH38" s="11">
        <f>[3]Final!AI35/10</f>
        <v>23.711193946204</v>
      </c>
      <c r="AI38" s="11">
        <f>[3]Final!AJ35/10</f>
        <v>3.19699302741254</v>
      </c>
      <c r="AJ38" s="11">
        <f>[3]Final!AK35/10</f>
        <v>2.08045493107291</v>
      </c>
      <c r="AK38" s="11">
        <f>[3]Final!M35/10</f>
        <v>28.6018608434725</v>
      </c>
      <c r="AL38" s="11">
        <f>[3]Final!N35/10</f>
        <v>4.37601622137751</v>
      </c>
      <c r="AM38" s="11">
        <f>[3]Final!O35/10</f>
        <v>2.5584270310855</v>
      </c>
      <c r="AN38" s="14">
        <f>[3]Final!X35</f>
        <v>0.693084836631249</v>
      </c>
      <c r="AO38" s="14">
        <f>[3]Final!Y35</f>
        <v>0.22062105971583</v>
      </c>
      <c r="AP38" s="14">
        <f>[3]Final!Z35</f>
        <v>0.0862941036529217</v>
      </c>
      <c r="AQ38" s="14">
        <f>[3]Final!Q35</f>
        <v>0.131458934024131</v>
      </c>
      <c r="AR38" s="10">
        <f>[3]Final!D35</f>
        <v>0.0268562495516177</v>
      </c>
      <c r="AS38" s="10">
        <f>[3]Final!E35</f>
        <v>0.0981354270058296</v>
      </c>
      <c r="AT38" s="10">
        <f>[3]Final!F35</f>
        <v>0.0527101200069736</v>
      </c>
      <c r="AU38" s="11">
        <f>[3]Final!AL135/10</f>
        <v>22.2796786620523</v>
      </c>
      <c r="AV38" s="11">
        <f>[3]Final!AP135/10</f>
        <v>14.8837005290891</v>
      </c>
      <c r="AW38" s="10">
        <f>[3]Final!AS135</f>
        <v>1.06217035927588</v>
      </c>
      <c r="AX38" s="10">
        <f>[3]Final!AT135</f>
        <v>0.643542667971365</v>
      </c>
      <c r="AY38" s="10">
        <f>[3]Final!AD135</f>
        <v>1.05769837781287</v>
      </c>
      <c r="AZ38" s="10">
        <f>[3]Final!AF135</f>
        <v>0.641284559302993</v>
      </c>
      <c r="BA38" s="12">
        <f t="shared" si="4"/>
        <v>3.17615719469691</v>
      </c>
      <c r="BB38" s="12">
        <f t="shared" si="5"/>
        <v>2.12179777079541</v>
      </c>
      <c r="BC38" s="11">
        <f>[3]Final!AI135/10</f>
        <v>17.8454438263069</v>
      </c>
      <c r="BD38" s="11">
        <f>[3]Final!AJ135/10</f>
        <v>2.70948424063954</v>
      </c>
      <c r="BE38" s="11">
        <f>[3]Final!AK135/10</f>
        <v>1.72475059510578</v>
      </c>
      <c r="BF38" s="11">
        <f>[3]Final!M135/10</f>
        <v>17.397167977923</v>
      </c>
      <c r="BG38" s="11">
        <f>[3]Final!N135/10</f>
        <v>2.66476082290071</v>
      </c>
      <c r="BH38" s="11">
        <f>[3]Final!O135/10</f>
        <v>1.65832003035388</v>
      </c>
      <c r="BI38" s="14">
        <f>[3]Final!X135</f>
        <v>0.721857500769773</v>
      </c>
      <c r="BJ38" s="14">
        <f>[3]Final!Y135</f>
        <v>0.190870615840314</v>
      </c>
      <c r="BK38" s="14">
        <f>[3]Final!Z135</f>
        <v>0.0872718833899126</v>
      </c>
      <c r="BL38" s="14">
        <f>[3]Final!Q135</f>
        <v>0.155220778134962</v>
      </c>
      <c r="BM38" s="10">
        <f>[3]Final!D135</f>
        <v>0.050082444747422</v>
      </c>
      <c r="BN38" s="10">
        <f>[3]Final!E135</f>
        <v>0.13211742972344</v>
      </c>
      <c r="BO38" s="10">
        <f>[3]Final!F135</f>
        <v>0.0803917517578755</v>
      </c>
      <c r="BP38" s="11">
        <f>[3]Data!$BB39/10</f>
        <v>6.702</v>
      </c>
      <c r="BQ38" s="11">
        <f>[3]Data!$BD39/10</f>
        <v>1.8</v>
      </c>
      <c r="BR38" s="21">
        <f>[3]Data!$CR39/10</f>
        <v>1.81857820877035</v>
      </c>
      <c r="BS38" s="22">
        <f>[3]Data!BP39</f>
        <v>0.668039281663415</v>
      </c>
      <c r="BT38" s="22">
        <f>[3]Data!BQ39</f>
        <v>0.668039281663415</v>
      </c>
      <c r="BU38" s="22">
        <f>[3]Data!BR39</f>
        <v>0.668039281663415</v>
      </c>
      <c r="BV38" s="22">
        <f>[3]Data!BS39</f>
        <v>0.668039281663415</v>
      </c>
      <c r="BW38" s="21">
        <f>[3]Data!$AZ39</f>
        <v>101</v>
      </c>
      <c r="BX38" s="10"/>
    </row>
    <row r="39" spans="1:76">
      <c r="A39" s="1">
        <v>1976</v>
      </c>
      <c r="B39" s="11">
        <f>[3]OECD!AB32</f>
        <v>23.5032601141975</v>
      </c>
      <c r="C39" s="11">
        <f>[3]OECD!EA32</f>
        <v>16.579832105002</v>
      </c>
      <c r="D39" s="10">
        <f>[3]OECD!EH32</f>
        <v>1.04838137824368</v>
      </c>
      <c r="E39" s="10">
        <f>[3]OECD!EI32</f>
        <v>0.675121256622386</v>
      </c>
      <c r="F39" s="10">
        <f>[3]OECD!CG32</f>
        <v>1.05597868708696</v>
      </c>
      <c r="G39" s="10">
        <f>[3]OECD!CH32</f>
        <v>0.677510524805607</v>
      </c>
      <c r="H39" s="12">
        <f t="shared" si="0"/>
        <v>3.35557732776705</v>
      </c>
      <c r="I39" s="12">
        <f t="shared" si="1"/>
        <v>2.36711453812834</v>
      </c>
      <c r="J39" s="11">
        <f>[3]OECD!Y32</f>
        <v>18.7563925825317</v>
      </c>
      <c r="K39" s="11">
        <f>[3]OECD!Z32</f>
        <v>2.88206904633585</v>
      </c>
      <c r="L39" s="11">
        <f>[3]OECD!AA32</f>
        <v>1.86479848532992</v>
      </c>
      <c r="M39" s="11">
        <f>[3]OECD!AV32</f>
        <v>18.8152829774733</v>
      </c>
      <c r="N39" s="11">
        <f>[3]OECD!AW32</f>
        <v>3.00446769349595</v>
      </c>
      <c r="O39" s="11">
        <f>[3]OECD!AX32</f>
        <v>1.87393415301917</v>
      </c>
      <c r="P39" s="14">
        <f>[3]OECD!BX32</f>
        <v>0.702931851827484</v>
      </c>
      <c r="Q39" s="14">
        <f>[3]OECD!BY32</f>
        <v>0.204133856175886</v>
      </c>
      <c r="R39" s="14">
        <f>[3]OECD!BZ32</f>
        <v>0.0929342919966298</v>
      </c>
      <c r="S39" s="14">
        <f>[3]OECD!BR32</f>
        <v>0.0890212569936126</v>
      </c>
      <c r="T39" s="10">
        <f>[3]OECD!DR$7</f>
        <v>0.05</v>
      </c>
      <c r="U39" s="10">
        <f>[3]OECD!DS$7</f>
        <v>0.125</v>
      </c>
      <c r="V39" s="10">
        <f>[3]OECD!DT$7</f>
        <v>0.08</v>
      </c>
      <c r="W39" s="16">
        <f>[3]OECD!BM32</f>
        <v>0.0455110981003062</v>
      </c>
      <c r="X39" s="16">
        <f>[3]OECD!BN32</f>
        <v>0.0455110981003062</v>
      </c>
      <c r="Y39" s="16">
        <f>[3]OECD!BO32</f>
        <v>0.0455110981003062</v>
      </c>
      <c r="Z39" s="11">
        <f>[3]Final!AL36/10</f>
        <v>30.4116290297955</v>
      </c>
      <c r="AA39" s="11">
        <f>[3]Final!AP36/10</f>
        <v>21.4531814269048</v>
      </c>
      <c r="AB39" s="10">
        <f>[3]Final!AS36</f>
        <v>1.0490877471868</v>
      </c>
      <c r="AC39" s="10">
        <f>[3]Final!AT36</f>
        <v>0.677123214773672</v>
      </c>
      <c r="AD39" s="10">
        <f>[3]Final!AD36</f>
        <v>1.05946054511015</v>
      </c>
      <c r="AE39" s="10">
        <f>[3]Final!AF36</f>
        <v>0.649388772112541</v>
      </c>
      <c r="AF39" s="12">
        <f t="shared" si="2"/>
        <v>3.21629577818374</v>
      </c>
      <c r="AG39" s="12">
        <f t="shared" si="3"/>
        <v>2.26886158529561</v>
      </c>
      <c r="AH39" s="11">
        <f>[3]Final!AI36/10</f>
        <v>24.7980566505468</v>
      </c>
      <c r="AI39" s="11">
        <f>[3]Final!AJ36/10</f>
        <v>3.37065002879171</v>
      </c>
      <c r="AJ39" s="11">
        <f>[3]Final!AK36/10</f>
        <v>2.24292235045694</v>
      </c>
      <c r="AK39" s="11">
        <f>[3]Final!M36/10</f>
        <v>30.1884033391064</v>
      </c>
      <c r="AL39" s="11">
        <f>[3]Final!N36/10</f>
        <v>4.64435223365208</v>
      </c>
      <c r="AM39" s="11">
        <f>[3]Final!O36/10</f>
        <v>2.77869601141589</v>
      </c>
      <c r="AN39" s="14">
        <f>[3]Final!X36</f>
        <v>0.677636695109828</v>
      </c>
      <c r="AO39" s="14">
        <f>[3]Final!Y36</f>
        <v>0.232304985458761</v>
      </c>
      <c r="AP39" s="14">
        <f>[3]Final!Z36</f>
        <v>0.0900583194314112</v>
      </c>
      <c r="AQ39" s="14">
        <f>[3]Final!Q36</f>
        <v>0.0838309193025787</v>
      </c>
      <c r="AR39" s="10">
        <f>[3]Final!D36</f>
        <v>0.0272958810063145</v>
      </c>
      <c r="AS39" s="10">
        <f>[3]Final!E36</f>
        <v>0.0986939091371238</v>
      </c>
      <c r="AT39" s="10">
        <f>[3]Final!F36</f>
        <v>0.0530962249746439</v>
      </c>
      <c r="AU39" s="11">
        <f>[3]Final!AL136/10</f>
        <v>23.3615944050166</v>
      </c>
      <c r="AV39" s="11">
        <f>[3]Final!AP136/10</f>
        <v>16.4798973018367</v>
      </c>
      <c r="AW39" s="10">
        <f>[3]Final!AS136</f>
        <v>1.04856065293289</v>
      </c>
      <c r="AX39" s="10">
        <f>[3]Final!AT136</f>
        <v>0.674793520118231</v>
      </c>
      <c r="AY39" s="10">
        <f>[3]Final!AD136</f>
        <v>1.05588370196901</v>
      </c>
      <c r="AZ39" s="10">
        <f>[3]Final!AF136</f>
        <v>0.677121914492408</v>
      </c>
      <c r="BA39" s="12">
        <f t="shared" si="4"/>
        <v>3.35365261677207</v>
      </c>
      <c r="BB39" s="12">
        <f t="shared" si="5"/>
        <v>2.36575679520279</v>
      </c>
      <c r="BC39" s="11">
        <f>[3]Final!AI136/10</f>
        <v>18.6690651047147</v>
      </c>
      <c r="BD39" s="11">
        <f>[3]Final!AJ136/10</f>
        <v>2.83681731487531</v>
      </c>
      <c r="BE39" s="11">
        <f>[3]Final!AK136/10</f>
        <v>1.8557119854266</v>
      </c>
      <c r="BF39" s="11">
        <f>[3]Final!M136/10</f>
        <v>18.296744281334</v>
      </c>
      <c r="BG39" s="11">
        <f>[3]Final!N136/10</f>
        <v>2.81880896398152</v>
      </c>
      <c r="BH39" s="11">
        <f>[3]Final!O136/10</f>
        <v>1.80032214290976</v>
      </c>
      <c r="BI39" s="14">
        <f>[3]Final!X136</f>
        <v>0.70899179146215</v>
      </c>
      <c r="BJ39" s="14">
        <f>[3]Final!Y136</f>
        <v>0.199836262177832</v>
      </c>
      <c r="BK39" s="14">
        <f>[3]Final!Z136</f>
        <v>0.091171946360018</v>
      </c>
      <c r="BL39" s="14">
        <f>[3]Final!Q136</f>
        <v>0.102985554257989</v>
      </c>
      <c r="BM39" s="10">
        <f>[3]Final!D136</f>
        <v>0.050357434835817</v>
      </c>
      <c r="BN39" s="10">
        <f>[3]Final!E136</f>
        <v>0.133595685852147</v>
      </c>
      <c r="BO39" s="10">
        <f>[3]Final!F136</f>
        <v>0.0811530776146406</v>
      </c>
      <c r="BP39" s="11">
        <f>[3]Data!$BB40/10</f>
        <v>6.732</v>
      </c>
      <c r="BQ39" s="11">
        <f>[3]Data!$BD40/10</f>
        <v>1.8</v>
      </c>
      <c r="BR39" s="21">
        <f>[3]Data!$CR40/10</f>
        <v>1.82671866628499</v>
      </c>
      <c r="BS39" s="22">
        <f>[3]Data!BP40</f>
        <v>0.705426907775517</v>
      </c>
      <c r="BT39" s="22">
        <f>[3]Data!BQ40</f>
        <v>0.705426907775517</v>
      </c>
      <c r="BU39" s="22">
        <f>[3]Data!BR40</f>
        <v>0.705426907775517</v>
      </c>
      <c r="BV39" s="22">
        <f>[3]Data!BS40</f>
        <v>0.705426907775517</v>
      </c>
      <c r="BW39" s="21">
        <f>[3]Data!$AZ40</f>
        <v>101</v>
      </c>
      <c r="BX39" s="10"/>
    </row>
    <row r="40" spans="1:76">
      <c r="A40" s="1">
        <v>1977</v>
      </c>
      <c r="B40" s="11">
        <f>[3]OECD!AB33</f>
        <v>24.7941024002254</v>
      </c>
      <c r="C40" s="11">
        <f>[3]OECD!EA33</f>
        <v>16.9324265663249</v>
      </c>
      <c r="D40" s="10">
        <f>[3]OECD!EH33</f>
        <v>1.05489045151629</v>
      </c>
      <c r="E40" s="10">
        <f>[3]OECD!EI33</f>
        <v>0.712178967226632</v>
      </c>
      <c r="F40" s="10">
        <f>[3]OECD!CG33</f>
        <v>1.05250608208587</v>
      </c>
      <c r="G40" s="10">
        <f>[3]OECD!CH33</f>
        <v>0.713083948035094</v>
      </c>
      <c r="H40" s="12">
        <f t="shared" si="0"/>
        <v>3.53176554638429</v>
      </c>
      <c r="I40" s="12">
        <f t="shared" si="1"/>
        <v>2.4119187619022</v>
      </c>
      <c r="J40" s="11">
        <f>[3]OECD!Y33</f>
        <v>19.7228595033676</v>
      </c>
      <c r="K40" s="11">
        <f>[3]OECD!Z33</f>
        <v>3.04901332751494</v>
      </c>
      <c r="L40" s="11">
        <f>[3]OECD!AA33</f>
        <v>2.02222956934293</v>
      </c>
      <c r="M40" s="11">
        <f>[3]OECD!AV33</f>
        <v>19.7329497876406</v>
      </c>
      <c r="N40" s="11">
        <f>[3]OECD!AW33</f>
        <v>3.16324393272042</v>
      </c>
      <c r="O40" s="11">
        <f>[3]OECD!AX33</f>
        <v>2.02449377847544</v>
      </c>
      <c r="P40" s="14">
        <f>[3]OECD!BX33</f>
        <v>0.708210934173015</v>
      </c>
      <c r="Q40" s="14">
        <f>[3]OECD!BY33</f>
        <v>0.197606258530472</v>
      </c>
      <c r="R40" s="14">
        <f>[3]OECD!BZ33</f>
        <v>0.094182807296513</v>
      </c>
      <c r="S40" s="14">
        <f>[3]OECD!BR33</f>
        <v>0.0126678995921078</v>
      </c>
      <c r="T40" s="10">
        <f>[3]OECD!DR$7</f>
        <v>0.05</v>
      </c>
      <c r="U40" s="10">
        <f>[3]OECD!DS$7</f>
        <v>0.125</v>
      </c>
      <c r="V40" s="10">
        <f>[3]OECD!DT$7</f>
        <v>0.08</v>
      </c>
      <c r="W40" s="16">
        <f>[3]OECD!BM33</f>
        <v>-0.0367195923572453</v>
      </c>
      <c r="X40" s="16">
        <f>[3]OECD!BN33</f>
        <v>-0.0367195923572453</v>
      </c>
      <c r="Y40" s="16">
        <f>[3]OECD!BO33</f>
        <v>-0.0367195923572453</v>
      </c>
      <c r="Z40" s="11">
        <f>[3]Final!AL37/10</f>
        <v>32.0472657156069</v>
      </c>
      <c r="AA40" s="11">
        <f>[3]Final!AP37/10</f>
        <v>21.8857680194174</v>
      </c>
      <c r="AB40" s="10">
        <f>[3]Final!AS37</f>
        <v>1.05378326442852</v>
      </c>
      <c r="AC40" s="10">
        <f>[3]Final!AT37</f>
        <v>0.713541111684532</v>
      </c>
      <c r="AD40" s="10">
        <f>[3]Final!AD37</f>
        <v>1.05707748431392</v>
      </c>
      <c r="AE40" s="10">
        <f>[3]Final!AF37</f>
        <v>0.686454249566427</v>
      </c>
      <c r="AF40" s="12">
        <f t="shared" si="2"/>
        <v>3.39987385001194</v>
      </c>
      <c r="AG40" s="12">
        <f t="shared" si="3"/>
        <v>2.32184708165003</v>
      </c>
      <c r="AH40" s="11">
        <f>[3]Final!AI37/10</f>
        <v>26.0334413167606</v>
      </c>
      <c r="AI40" s="11">
        <f>[3]Final!AJ37/10</f>
        <v>3.5804095157635</v>
      </c>
      <c r="AJ40" s="11">
        <f>[3]Final!AK37/10</f>
        <v>2.43341488308288</v>
      </c>
      <c r="AK40" s="11">
        <f>[3]Final!M37/10</f>
        <v>31.7904755323476</v>
      </c>
      <c r="AL40" s="11">
        <f>[3]Final!N37/10</f>
        <v>4.92109153804738</v>
      </c>
      <c r="AM40" s="11">
        <f>[3]Final!O37/10</f>
        <v>3.00664380492792</v>
      </c>
      <c r="AN40" s="14">
        <f>[3]Final!X37</f>
        <v>0.69082273849548</v>
      </c>
      <c r="AO40" s="14">
        <f>[3]Final!Y37</f>
        <v>0.222652620473428</v>
      </c>
      <c r="AP40" s="14">
        <f>[3]Final!Z37</f>
        <v>0.0865246410310922</v>
      </c>
      <c r="AQ40" s="14">
        <f>[3]Final!Q37</f>
        <v>-0.00245594872615537</v>
      </c>
      <c r="AR40" s="10">
        <f>[3]Final!D37</f>
        <v>0.0275695301005823</v>
      </c>
      <c r="AS40" s="10">
        <f>[3]Final!E37</f>
        <v>0.0984776418018673</v>
      </c>
      <c r="AT40" s="10">
        <f>[3]Final!F37</f>
        <v>0.0529700276599787</v>
      </c>
      <c r="AU40" s="11">
        <f>[3]Final!AL137/10</f>
        <v>24.6482729958027</v>
      </c>
      <c r="AV40" s="11">
        <f>[3]Final!AP137/10</f>
        <v>16.8328365250424</v>
      </c>
      <c r="AW40" s="10">
        <f>[3]Final!AS137</f>
        <v>1.05507665994363</v>
      </c>
      <c r="AX40" s="10">
        <f>[3]Final!AT137</f>
        <v>0.711958893357946</v>
      </c>
      <c r="AY40" s="10">
        <f>[3]Final!AD137</f>
        <v>1.05286342693685</v>
      </c>
      <c r="AZ40" s="10">
        <f>[3]Final!AF137</f>
        <v>0.712916899346516</v>
      </c>
      <c r="BA40" s="12">
        <f t="shared" si="4"/>
        <v>3.53093818685037</v>
      </c>
      <c r="BB40" s="12">
        <f t="shared" si="5"/>
        <v>2.41135374025609</v>
      </c>
      <c r="BC40" s="11">
        <f>[3]Final!AI137/10</f>
        <v>19.635862167424</v>
      </c>
      <c r="BD40" s="11">
        <f>[3]Final!AJ137/10</f>
        <v>3.00003294902176</v>
      </c>
      <c r="BE40" s="11">
        <f>[3]Final!AK137/10</f>
        <v>2.01237787935691</v>
      </c>
      <c r="BF40" s="11">
        <f>[3]Final!M137/10</f>
        <v>19.1962443386117</v>
      </c>
      <c r="BG40" s="11">
        <f>[3]Final!N137/10</f>
        <v>2.96914756757944</v>
      </c>
      <c r="BH40" s="11">
        <f>[3]Final!O137/10</f>
        <v>1.94550840401059</v>
      </c>
      <c r="BI40" s="14">
        <f>[3]Final!X137</f>
        <v>0.707131265646062</v>
      </c>
      <c r="BJ40" s="14">
        <f>[3]Final!Y137</f>
        <v>0.199386289079103</v>
      </c>
      <c r="BK40" s="14">
        <f>[3]Final!Z137</f>
        <v>0.0934824452748345</v>
      </c>
      <c r="BL40" s="14">
        <f>[3]Final!Q137</f>
        <v>0.0174417456891878</v>
      </c>
      <c r="BM40" s="10">
        <f>[3]Final!D137</f>
        <v>0.0502304069512628</v>
      </c>
      <c r="BN40" s="10">
        <f>[3]Final!E137</f>
        <v>0.133043251659235</v>
      </c>
      <c r="BO40" s="10">
        <f>[3]Final!F137</f>
        <v>0.0808618967789142</v>
      </c>
      <c r="BP40" s="11">
        <f>[3]Data!$BB41/10</f>
        <v>6.875</v>
      </c>
      <c r="BQ40" s="11">
        <f>[3]Data!$BD41/10</f>
        <v>1.936</v>
      </c>
      <c r="BR40" s="21">
        <f>[3]Data!$CR41/10</f>
        <v>1.86552151377143</v>
      </c>
      <c r="BS40" s="22">
        <f>[3]Data!BP41</f>
        <v>0.682921538880589</v>
      </c>
      <c r="BT40" s="22">
        <f>[3]Data!BQ41</f>
        <v>0.682921538880589</v>
      </c>
      <c r="BU40" s="22">
        <f>[3]Data!BR41</f>
        <v>0.682921538880589</v>
      </c>
      <c r="BV40" s="22">
        <f>[3]Data!BS41</f>
        <v>0.682921538880589</v>
      </c>
      <c r="BW40" s="21">
        <f>[3]Data!$AZ41</f>
        <v>100.5</v>
      </c>
      <c r="BX40" s="10"/>
    </row>
    <row r="41" spans="1:76">
      <c r="A41" s="1">
        <v>1978</v>
      </c>
      <c r="B41" s="11">
        <f>[3]OECD!AB34</f>
        <v>26.2549627097204</v>
      </c>
      <c r="C41" s="11">
        <f>[3]OECD!EA34</f>
        <v>17.7171011529854</v>
      </c>
      <c r="D41" s="10">
        <f>[3]OECD!EH34</f>
        <v>1.05888096625715</v>
      </c>
      <c r="E41" s="10">
        <f>[3]OECD!EI34</f>
        <v>0.754112752964958</v>
      </c>
      <c r="F41" s="10">
        <f>[3]OECD!CG34</f>
        <v>1.05792759242365</v>
      </c>
      <c r="G41" s="10">
        <f>[3]OECD!CH34</f>
        <v>0.75439118434072</v>
      </c>
      <c r="H41" s="12">
        <f t="shared" si="0"/>
        <v>3.73635222149113</v>
      </c>
      <c r="I41" s="12">
        <f t="shared" si="1"/>
        <v>2.52132638629998</v>
      </c>
      <c r="J41" s="11">
        <f>[3]OECD!Y34</f>
        <v>20.8093737028442</v>
      </c>
      <c r="K41" s="11">
        <f>[3]OECD!Z34</f>
        <v>3.24341683712953</v>
      </c>
      <c r="L41" s="11">
        <f>[3]OECD!AA34</f>
        <v>2.20217216974664</v>
      </c>
      <c r="M41" s="11">
        <f>[3]OECD!AV34</f>
        <v>20.7857606185702</v>
      </c>
      <c r="N41" s="11">
        <f>[3]OECD!AW34</f>
        <v>3.35596275447705</v>
      </c>
      <c r="O41" s="11">
        <f>[3]OECD!AX34</f>
        <v>2.20020923910915</v>
      </c>
      <c r="P41" s="14">
        <f>[3]OECD!BX34</f>
        <v>0.717408018821503</v>
      </c>
      <c r="Q41" s="14">
        <f>[3]OECD!BY34</f>
        <v>0.187783421486078</v>
      </c>
      <c r="R41" s="14">
        <f>[3]OECD!BZ34</f>
        <v>0.0948085596924193</v>
      </c>
      <c r="S41" s="14">
        <f>[3]OECD!BR34</f>
        <v>0.0580132863917673</v>
      </c>
      <c r="T41" s="10">
        <f>[3]OECD!DR$7</f>
        <v>0.05</v>
      </c>
      <c r="U41" s="10">
        <f>[3]OECD!DS$7</f>
        <v>0.125</v>
      </c>
      <c r="V41" s="10">
        <f>[3]OECD!DT$7</f>
        <v>0.08</v>
      </c>
      <c r="W41" s="16">
        <f>[3]OECD!BM34</f>
        <v>-0.0118782732419096</v>
      </c>
      <c r="X41" s="16">
        <f>[3]OECD!BN34</f>
        <v>-0.0118782732419096</v>
      </c>
      <c r="Y41" s="16">
        <f>[3]OECD!BO34</f>
        <v>-0.0118782732419096</v>
      </c>
      <c r="Z41" s="11">
        <f>[3]Final!AL38/10</f>
        <v>33.8659234782373</v>
      </c>
      <c r="AA41" s="11">
        <f>[3]Final!AP38/10</f>
        <v>22.8530506227324</v>
      </c>
      <c r="AB41" s="10">
        <f>[3]Final!AS38</f>
        <v>1.05674923342195</v>
      </c>
      <c r="AC41" s="10">
        <f>[3]Final!AT38</f>
        <v>0.754034022787678</v>
      </c>
      <c r="AD41" s="10">
        <f>[3]Final!AD38</f>
        <v>1.06014042598715</v>
      </c>
      <c r="AE41" s="10">
        <f>[3]Final!AF38</f>
        <v>0.727737900556045</v>
      </c>
      <c r="AF41" s="12">
        <f t="shared" si="2"/>
        <v>3.60434371165425</v>
      </c>
      <c r="AG41" s="12">
        <f t="shared" si="3"/>
        <v>2.43224577522872</v>
      </c>
      <c r="AH41" s="11">
        <f>[3]Final!AI38/10</f>
        <v>27.3979463489937</v>
      </c>
      <c r="AI41" s="11">
        <f>[3]Final!AJ38/10</f>
        <v>3.81849120686097</v>
      </c>
      <c r="AJ41" s="11">
        <f>[3]Final!AK38/10</f>
        <v>2.64948592238259</v>
      </c>
      <c r="AK41" s="11">
        <f>[3]Final!M38/10</f>
        <v>33.5439285063336</v>
      </c>
      <c r="AL41" s="11">
        <f>[3]Final!N38/10</f>
        <v>5.24393226149473</v>
      </c>
      <c r="AM41" s="11">
        <f>[3]Final!O38/10</f>
        <v>3.26501529290198</v>
      </c>
      <c r="AN41" s="14">
        <f>[3]Final!X38</f>
        <v>0.693336743964737</v>
      </c>
      <c r="AO41" s="14">
        <f>[3]Final!Y38</f>
        <v>0.215550677691269</v>
      </c>
      <c r="AP41" s="14">
        <f>[3]Final!Z38</f>
        <v>0.091112578343994</v>
      </c>
      <c r="AQ41" s="14">
        <f>[3]Final!Q38</f>
        <v>0.0316356437836326</v>
      </c>
      <c r="AR41" s="10">
        <f>[3]Final!D38</f>
        <v>0.0277866519072143</v>
      </c>
      <c r="AS41" s="10">
        <f>[3]Final!E38</f>
        <v>0.0984203295143078</v>
      </c>
      <c r="AT41" s="10">
        <f>[3]Final!F38</f>
        <v>0.0527982802440966</v>
      </c>
      <c r="AU41" s="11">
        <f>[3]Final!AL138/10</f>
        <v>26.10423089465</v>
      </c>
      <c r="AV41" s="11">
        <f>[3]Final!AP138/10</f>
        <v>17.6153858756071</v>
      </c>
      <c r="AW41" s="10">
        <f>[3]Final!AS138</f>
        <v>1.05906936762244</v>
      </c>
      <c r="AX41" s="10">
        <f>[3]Final!AT138</f>
        <v>0.754013854961775</v>
      </c>
      <c r="AY41" s="10">
        <f>[3]Final!AD138</f>
        <v>1.05823262772092</v>
      </c>
      <c r="AZ41" s="10">
        <f>[3]Final!AF138</f>
        <v>0.754431923742118</v>
      </c>
      <c r="BA41" s="12">
        <f t="shared" si="4"/>
        <v>3.73655399579083</v>
      </c>
      <c r="BB41" s="12">
        <f t="shared" si="5"/>
        <v>2.52146254553651</v>
      </c>
      <c r="BC41" s="11">
        <f>[3]Final!AI138/10</f>
        <v>20.7223908632118</v>
      </c>
      <c r="BD41" s="11">
        <f>[3]Final!AJ138/10</f>
        <v>3.19037712679758</v>
      </c>
      <c r="BE41" s="11">
        <f>[3]Final!AK138/10</f>
        <v>2.19146290464072</v>
      </c>
      <c r="BF41" s="11">
        <f>[3]Final!M138/10</f>
        <v>20.2270625817372</v>
      </c>
      <c r="BG41" s="11">
        <f>[3]Final!N138/10</f>
        <v>3.15098157418062</v>
      </c>
      <c r="BH41" s="11">
        <f>[3]Final!O138/10</f>
        <v>2.11476707114985</v>
      </c>
      <c r="BI41" s="14">
        <f>[3]Final!X138</f>
        <v>0.718855418515679</v>
      </c>
      <c r="BJ41" s="14">
        <f>[3]Final!Y138</f>
        <v>0.18729070259398</v>
      </c>
      <c r="BK41" s="14">
        <f>[3]Final!Z138</f>
        <v>0.0938538788903416</v>
      </c>
      <c r="BL41" s="14">
        <f>[3]Final!Q138</f>
        <v>0.0606668747791168</v>
      </c>
      <c r="BM41" s="10">
        <f>[3]Final!D138</f>
        <v>0.0501522021024325</v>
      </c>
      <c r="BN41" s="10">
        <f>[3]Final!E138</f>
        <v>0.132760065445164</v>
      </c>
      <c r="BO41" s="10">
        <f>[3]Final!F138</f>
        <v>0.0807106129307912</v>
      </c>
      <c r="BP41" s="11">
        <f>[3]Data!$BB42/10</f>
        <v>7.585</v>
      </c>
      <c r="BQ41" s="11">
        <f>[3]Data!$BD42/10</f>
        <v>2.089</v>
      </c>
      <c r="BR41" s="21">
        <f>[3]Data!$CR42/10</f>
        <v>2.3324526048664</v>
      </c>
      <c r="BS41" s="22">
        <f>[3]Data!BP42</f>
        <v>0.67480961023898</v>
      </c>
      <c r="BT41" s="22">
        <f>[3]Data!BQ42</f>
        <v>0.67480961023898</v>
      </c>
      <c r="BU41" s="22">
        <f>[3]Data!BR42</f>
        <v>0.67480961023898</v>
      </c>
      <c r="BV41" s="22">
        <f>[3]Data!BS42</f>
        <v>0.67480961023898</v>
      </c>
      <c r="BW41" s="21">
        <f>[3]Data!$AZ42</f>
        <v>100</v>
      </c>
      <c r="BX41" s="10"/>
    </row>
    <row r="42" spans="1:76">
      <c r="A42" s="1">
        <v>1979</v>
      </c>
      <c r="B42" s="11">
        <f>[3]OECD!AB35</f>
        <v>27.392484638571</v>
      </c>
      <c r="C42" s="11">
        <f>[3]OECD!EA35</f>
        <v>19.7199966300087</v>
      </c>
      <c r="D42" s="10">
        <f>[3]OECD!EH35</f>
        <v>1.04329906577985</v>
      </c>
      <c r="E42" s="10">
        <f>[3]OECD!EI35</f>
        <v>0.786765130661014</v>
      </c>
      <c r="F42" s="10">
        <f>[3]OECD!CG35</f>
        <v>1.05147423745256</v>
      </c>
      <c r="G42" s="10">
        <f>[3]OECD!CH35</f>
        <v>0.79322289529559</v>
      </c>
      <c r="H42" s="12">
        <f t="shared" si="0"/>
        <v>3.92867810294656</v>
      </c>
      <c r="I42" s="12">
        <f t="shared" si="1"/>
        <v>2.82827644051702</v>
      </c>
      <c r="J42" s="11">
        <f>[3]OECD!Y35</f>
        <v>21.6756692798048</v>
      </c>
      <c r="K42" s="11">
        <f>[3]OECD!Z35</f>
        <v>3.3690421863387</v>
      </c>
      <c r="L42" s="11">
        <f>[3]OECD!AA35</f>
        <v>2.3477731724275</v>
      </c>
      <c r="M42" s="11">
        <f>[3]OECD!AV35</f>
        <v>21.7872015295636</v>
      </c>
      <c r="N42" s="11">
        <f>[3]OECD!AW35</f>
        <v>3.52664481251639</v>
      </c>
      <c r="O42" s="11">
        <f>[3]OECD!AX35</f>
        <v>2.36976319904903</v>
      </c>
      <c r="P42" s="14">
        <f>[3]OECD!BX35</f>
        <v>0.699623587497412</v>
      </c>
      <c r="Q42" s="14">
        <f>[3]OECD!BY35</f>
        <v>0.200757728297776</v>
      </c>
      <c r="R42" s="14">
        <f>[3]OECD!BZ35</f>
        <v>0.0996186842048117</v>
      </c>
      <c r="S42" s="14">
        <f>[3]OECD!BR35</f>
        <v>0.0887211833769362</v>
      </c>
      <c r="T42" s="10">
        <f>[3]OECD!DR$7</f>
        <v>0.05</v>
      </c>
      <c r="U42" s="10">
        <f>[3]OECD!DS$7</f>
        <v>0.125</v>
      </c>
      <c r="V42" s="10">
        <f>[3]OECD!DT$7</f>
        <v>0.08</v>
      </c>
      <c r="W42" s="16">
        <f>[3]OECD!BM35</f>
        <v>0.0397927618314264</v>
      </c>
      <c r="X42" s="16">
        <f>[3]OECD!BN35</f>
        <v>0.0397927618314264</v>
      </c>
      <c r="Y42" s="16">
        <f>[3]OECD!BO35</f>
        <v>0.0397927618314264</v>
      </c>
      <c r="Z42" s="11">
        <f>[3]Final!AL39/10</f>
        <v>35.3682560150443</v>
      </c>
      <c r="AA42" s="11">
        <f>[3]Final!AP39/10</f>
        <v>25.4617972275457</v>
      </c>
      <c r="AB42" s="10">
        <f>[3]Final!AS39</f>
        <v>1.04436118618683</v>
      </c>
      <c r="AC42" s="10">
        <f>[3]Final!AT39</f>
        <v>0.787483866463765</v>
      </c>
      <c r="AD42" s="10">
        <f>[3]Final!AD39</f>
        <v>1.05582729692068</v>
      </c>
      <c r="AE42" s="10">
        <f>[3]Final!AF39</f>
        <v>0.768365540410822</v>
      </c>
      <c r="AF42" s="12">
        <f t="shared" si="2"/>
        <v>3.80556447824896</v>
      </c>
      <c r="AG42" s="12">
        <f t="shared" si="3"/>
        <v>2.73964628169141</v>
      </c>
      <c r="AH42" s="11">
        <f>[3]Final!AI39/10</f>
        <v>28.548746608171</v>
      </c>
      <c r="AI42" s="11">
        <f>[3]Final!AJ39/10</f>
        <v>3.98591881510792</v>
      </c>
      <c r="AJ42" s="11">
        <f>[3]Final!AK39/10</f>
        <v>2.8335905917653</v>
      </c>
      <c r="AK42" s="11">
        <f>[3]Final!M39/10</f>
        <v>35.2661813275771</v>
      </c>
      <c r="AL42" s="11">
        <f>[3]Final!N39/10</f>
        <v>5.55803911550174</v>
      </c>
      <c r="AM42" s="11">
        <f>[3]Final!O39/10</f>
        <v>3.52424743572705</v>
      </c>
      <c r="AN42" s="14">
        <f>[3]Final!X39</f>
        <v>0.674791453012927</v>
      </c>
      <c r="AO42" s="14">
        <f>[3]Final!Y39</f>
        <v>0.230314379768331</v>
      </c>
      <c r="AP42" s="14">
        <f>[3]Final!Z39</f>
        <v>0.0948941672187419</v>
      </c>
      <c r="AQ42" s="14">
        <f>[3]Final!Q39</f>
        <v>0.0961459549827397</v>
      </c>
      <c r="AR42" s="10">
        <f>[3]Final!D39</f>
        <v>0.0281923197998148</v>
      </c>
      <c r="AS42" s="10">
        <f>[3]Final!E39</f>
        <v>0.100109500728997</v>
      </c>
      <c r="AT42" s="10">
        <f>[3]Final!F39</f>
        <v>0.0533165904986812</v>
      </c>
      <c r="AU42" s="11">
        <f>[3]Final!AL139/10</f>
        <v>27.2361224732351</v>
      </c>
      <c r="AV42" s="11">
        <f>[3]Final!AP139/10</f>
        <v>19.6074306684258</v>
      </c>
      <c r="AW42" s="10">
        <f>[3]Final!AS139</f>
        <v>1.04336046456044</v>
      </c>
      <c r="AX42" s="10">
        <f>[3]Final!AT139</f>
        <v>0.786708245997927</v>
      </c>
      <c r="AY42" s="10">
        <f>[3]Final!AD139</f>
        <v>1.05131007643133</v>
      </c>
      <c r="AZ42" s="10">
        <f>[3]Final!AF139</f>
        <v>0.793141883411563</v>
      </c>
      <c r="BA42" s="12">
        <f t="shared" si="4"/>
        <v>3.92827686690465</v>
      </c>
      <c r="BB42" s="12">
        <f t="shared" si="5"/>
        <v>2.82798758853815</v>
      </c>
      <c r="BC42" s="11">
        <f>[3]Final!AI139/10</f>
        <v>21.5883890218775</v>
      </c>
      <c r="BD42" s="11">
        <f>[3]Final!AJ139/10</f>
        <v>3.31162045340141</v>
      </c>
      <c r="BE42" s="11">
        <f>[3]Final!AK139/10</f>
        <v>2.33611299795624</v>
      </c>
      <c r="BF42" s="11">
        <f>[3]Final!M139/10</f>
        <v>21.2032933388122</v>
      </c>
      <c r="BG42" s="11">
        <f>[3]Final!N139/10</f>
        <v>3.30891760138675</v>
      </c>
      <c r="BH42" s="11">
        <f>[3]Final!O139/10</f>
        <v>2.27691803094518</v>
      </c>
      <c r="BI42" s="14">
        <f>[3]Final!X139</f>
        <v>0.705916174123509</v>
      </c>
      <c r="BJ42" s="14">
        <f>[3]Final!Y139</f>
        <v>0.196328297239692</v>
      </c>
      <c r="BK42" s="14">
        <f>[3]Final!Z139</f>
        <v>0.0977555286367987</v>
      </c>
      <c r="BL42" s="14">
        <f>[3]Final!Q139</f>
        <v>0.119517239328792</v>
      </c>
      <c r="BM42" s="10">
        <f>[3]Final!D139</f>
        <v>0.0504742384282945</v>
      </c>
      <c r="BN42" s="10">
        <f>[3]Final!E139</f>
        <v>0.134439507919033</v>
      </c>
      <c r="BO42" s="10">
        <f>[3]Final!F139</f>
        <v>0.081559396080559</v>
      </c>
      <c r="BP42" s="11">
        <f>[3]Data!$BB43/10</f>
        <v>8.459</v>
      </c>
      <c r="BQ42" s="11">
        <f>[3]Data!$BD43/10</f>
        <v>2.057</v>
      </c>
      <c r="BR42" s="21">
        <f>[3]Data!$CR43/10</f>
        <v>2.32128609341826</v>
      </c>
      <c r="BS42" s="22">
        <f>[3]Data!BP43</f>
        <v>0.719905364197637</v>
      </c>
      <c r="BT42" s="22">
        <f>[3]Data!BQ43</f>
        <v>0.719905364197637</v>
      </c>
      <c r="BU42" s="22">
        <f>[3]Data!BR43</f>
        <v>0.719905364197637</v>
      </c>
      <c r="BV42" s="22">
        <f>[3]Data!BS43</f>
        <v>0.719905364197637</v>
      </c>
      <c r="BW42" s="21">
        <f>[3]Data!$AZ43</f>
        <v>102.6</v>
      </c>
      <c r="BX42" s="10"/>
    </row>
    <row r="43" spans="1:76">
      <c r="A43" s="1">
        <v>1980</v>
      </c>
      <c r="B43" s="11">
        <f>[3]OECD!AB36</f>
        <v>29.0525386419686</v>
      </c>
      <c r="C43" s="11">
        <f>[3]OECD!EA36</f>
        <v>22.3941733957829</v>
      </c>
      <c r="D43" s="10">
        <f>[3]OECD!EH36</f>
        <v>1.06057622587698</v>
      </c>
      <c r="E43" s="10">
        <f>[3]OECD!EI36</f>
        <v>0.834424392928067</v>
      </c>
      <c r="F43" s="10">
        <f>[3]OECD!CG36</f>
        <v>1.05284617286478</v>
      </c>
      <c r="G43" s="10">
        <f>[3]OECD!CH36</f>
        <v>0.835141689540685</v>
      </c>
      <c r="H43" s="12">
        <f t="shared" si="0"/>
        <v>4.13629370510496</v>
      </c>
      <c r="I43" s="12">
        <f t="shared" si="1"/>
        <v>3.18832304431381</v>
      </c>
      <c r="J43" s="11">
        <f>[3]OECD!Y36</f>
        <v>22.9009519475045</v>
      </c>
      <c r="K43" s="11">
        <f>[3]OECD!Z36</f>
        <v>3.59294393817864</v>
      </c>
      <c r="L43" s="11">
        <f>[3]OECD!AA36</f>
        <v>2.55864275628543</v>
      </c>
      <c r="M43" s="11">
        <f>[3]OECD!AV36</f>
        <v>22.8598057575945</v>
      </c>
      <c r="N43" s="11">
        <f>[3]OECD!AW36</f>
        <v>3.71305926640925</v>
      </c>
      <c r="O43" s="11">
        <f>[3]OECD!AX36</f>
        <v>2.55542496287132</v>
      </c>
      <c r="P43" s="14">
        <f>[3]OECD!BX36</f>
        <v>0.700731773655636</v>
      </c>
      <c r="Q43" s="14">
        <f>[3]OECD!BY36</f>
        <v>0.197812716851864</v>
      </c>
      <c r="R43" s="14">
        <f>[3]OECD!BZ36</f>
        <v>0.101455509492499</v>
      </c>
      <c r="S43" s="14">
        <f>[3]OECD!BR36</f>
        <v>-0.00854195026848083</v>
      </c>
      <c r="T43" s="10">
        <f>[3]OECD!DR$7</f>
        <v>0.05</v>
      </c>
      <c r="U43" s="10">
        <f>[3]OECD!DS$7</f>
        <v>0.125</v>
      </c>
      <c r="V43" s="10">
        <f>[3]OECD!DT$7</f>
        <v>0.08</v>
      </c>
      <c r="W43" s="16">
        <f>[3]OECD!BM36</f>
        <v>-0.0490949606712818</v>
      </c>
      <c r="X43" s="16">
        <f>[3]OECD!BN36</f>
        <v>-0.0490949606712818</v>
      </c>
      <c r="Y43" s="16">
        <f>[3]OECD!BO36</f>
        <v>-0.0490949606712818</v>
      </c>
      <c r="Z43" s="11">
        <f>[3]Final!AL40/10</f>
        <v>37.4025172952758</v>
      </c>
      <c r="AA43" s="11">
        <f>[3]Final!AP40/10</f>
        <v>28.830473924203</v>
      </c>
      <c r="AB43" s="10">
        <f>[3]Final!AS40</f>
        <v>1.05751658434519</v>
      </c>
      <c r="AC43" s="10">
        <f>[3]Final!AT40</f>
        <v>0.832777248689704</v>
      </c>
      <c r="AD43" s="10">
        <f>[3]Final!AD40</f>
        <v>1.05625216645403</v>
      </c>
      <c r="AE43" s="10">
        <f>[3]Final!AF40</f>
        <v>0.811587766687556</v>
      </c>
      <c r="AF43" s="12">
        <f t="shared" si="2"/>
        <v>4.01963572473099</v>
      </c>
      <c r="AG43" s="12">
        <f t="shared" si="3"/>
        <v>3.09840115925269</v>
      </c>
      <c r="AH43" s="11">
        <f>[3]Final!AI40/10</f>
        <v>30.0669459212622</v>
      </c>
      <c r="AI43" s="11">
        <f>[3]Final!AJ40/10</f>
        <v>4.24990285354481</v>
      </c>
      <c r="AJ43" s="11">
        <f>[3]Final!AK40/10</f>
        <v>3.08566852046874</v>
      </c>
      <c r="AK43" s="11">
        <f>[3]Final!M40/10</f>
        <v>37.0754944719748</v>
      </c>
      <c r="AL43" s="11">
        <f>[3]Final!N40/10</f>
        <v>5.89622196587379</v>
      </c>
      <c r="AM43" s="11">
        <f>[3]Final!O40/10</f>
        <v>3.80642431839299</v>
      </c>
      <c r="AN43" s="14">
        <f>[3]Final!X40</f>
        <v>0.667661464014006</v>
      </c>
      <c r="AO43" s="14">
        <f>[3]Final!Y40</f>
        <v>0.235124669683848</v>
      </c>
      <c r="AP43" s="14">
        <f>[3]Final!Z40</f>
        <v>0.0972138663021464</v>
      </c>
      <c r="AQ43" s="14">
        <f>[3]Final!Q40</f>
        <v>0.0966575918401213</v>
      </c>
      <c r="AR43" s="10">
        <f>[3]Final!D40</f>
        <v>0.0282726966920539</v>
      </c>
      <c r="AS43" s="10">
        <f>[3]Final!E40</f>
        <v>0.0997787799668213</v>
      </c>
      <c r="AT43" s="10">
        <f>[3]Final!F40</f>
        <v>0.0528979866442034</v>
      </c>
      <c r="AU43" s="11">
        <f>[3]Final!AL140/10</f>
        <v>28.8897864615103</v>
      </c>
      <c r="AV43" s="11">
        <f>[3]Final!AP140/10</f>
        <v>22.2687213451156</v>
      </c>
      <c r="AW43" s="10">
        <f>[3]Final!AS140</f>
        <v>1.06071583757564</v>
      </c>
      <c r="AX43" s="10">
        <f>[3]Final!AT140</f>
        <v>0.834473896081354</v>
      </c>
      <c r="AY43" s="10">
        <f>[3]Final!AD140</f>
        <v>1.05335095586468</v>
      </c>
      <c r="AZ43" s="10">
        <f>[3]Final!AF140</f>
        <v>0.835456761027881</v>
      </c>
      <c r="BA43" s="12">
        <f t="shared" si="4"/>
        <v>4.13785419265512</v>
      </c>
      <c r="BB43" s="12">
        <f t="shared" si="5"/>
        <v>3.18952589371746</v>
      </c>
      <c r="BC43" s="11">
        <f>[3]Final!AI140/10</f>
        <v>22.8130573198973</v>
      </c>
      <c r="BD43" s="11">
        <f>[3]Final!AJ140/10</f>
        <v>3.53079806683796</v>
      </c>
      <c r="BE43" s="11">
        <f>[3]Final!AK140/10</f>
        <v>2.54593107477501</v>
      </c>
      <c r="BF43" s="11">
        <f>[3]Final!M140/10</f>
        <v>22.2562015850447</v>
      </c>
      <c r="BG43" s="11">
        <f>[3]Final!N140/10</f>
        <v>3.48714445974745</v>
      </c>
      <c r="BH43" s="11">
        <f>[3]Final!O140/10</f>
        <v>2.45660012587158</v>
      </c>
      <c r="BI43" s="14">
        <f>[3]Final!X140</f>
        <v>0.701518589298279</v>
      </c>
      <c r="BJ43" s="14">
        <f>[3]Final!Y140</f>
        <v>0.198072428359276</v>
      </c>
      <c r="BK43" s="14">
        <f>[3]Final!Z140</f>
        <v>0.100408982342445</v>
      </c>
      <c r="BL43" s="14">
        <f>[3]Final!Q140</f>
        <v>0.118981616163417</v>
      </c>
      <c r="BM43" s="10">
        <f>[3]Final!D140</f>
        <v>0.0501293904417691</v>
      </c>
      <c r="BN43" s="10">
        <f>[3]Final!E140</f>
        <v>0.132790530024402</v>
      </c>
      <c r="BO43" s="10">
        <f>[3]Final!F140</f>
        <v>0.0807113382231002</v>
      </c>
      <c r="BP43" s="11">
        <f>[3]Data!$BB44/10</f>
        <v>9.733</v>
      </c>
      <c r="BQ43" s="11">
        <f>[3]Data!$BD44/10</f>
        <v>2.676</v>
      </c>
      <c r="BR43" s="21">
        <f>[3]Data!$CR44/10</f>
        <v>2.5203726033726</v>
      </c>
      <c r="BS43" s="22">
        <f>[3]Data!BP44</f>
        <v>0.770816405125878</v>
      </c>
      <c r="BT43" s="22">
        <f>[3]Data!BQ44</f>
        <v>0.770816405125878</v>
      </c>
      <c r="BU43" s="22">
        <f>[3]Data!BR44</f>
        <v>0.770816405125878</v>
      </c>
      <c r="BV43" s="22">
        <f>[3]Data!BS44</f>
        <v>0.770816405125878</v>
      </c>
      <c r="BW43" s="21">
        <f>[3]Data!$AZ44</f>
        <v>112.6</v>
      </c>
      <c r="BX43" s="10"/>
    </row>
    <row r="44" spans="1:76">
      <c r="A44" s="1">
        <v>1981</v>
      </c>
      <c r="B44" s="11">
        <f>[3]OECD!AB37</f>
        <v>30.2509735519809</v>
      </c>
      <c r="C44" s="11">
        <f>[3]OECD!EA37</f>
        <v>26.2873993912098</v>
      </c>
      <c r="D44" s="10">
        <f>[3]OECD!EH37</f>
        <v>1.04122750298928</v>
      </c>
      <c r="E44" s="10">
        <f>[3]OECD!EI37</f>
        <v>0.86882562708184</v>
      </c>
      <c r="F44" s="10">
        <f>[3]OECD!CG37</f>
        <v>1.05125037834449</v>
      </c>
      <c r="G44" s="10">
        <f>[3]OECD!CH37</f>
        <v>0.8779430171009</v>
      </c>
      <c r="H44" s="12">
        <f t="shared" si="0"/>
        <v>4.34828032243552</v>
      </c>
      <c r="I44" s="12">
        <f t="shared" si="1"/>
        <v>3.77855546712862</v>
      </c>
      <c r="J44" s="11">
        <f>[3]OECD!Y37</f>
        <v>23.8133681844523</v>
      </c>
      <c r="K44" s="11">
        <f>[3]OECD!Z37</f>
        <v>3.72030872094602</v>
      </c>
      <c r="L44" s="11">
        <f>[3]OECD!AA37</f>
        <v>2.7172966465826</v>
      </c>
      <c r="M44" s="11">
        <f>[3]OECD!AV37</f>
        <v>23.9560616061317</v>
      </c>
      <c r="N44" s="11">
        <f>[3]OECD!AW37</f>
        <v>3.90040141819982</v>
      </c>
      <c r="O44" s="11">
        <f>[3]OECD!AX37</f>
        <v>2.74788510566043</v>
      </c>
      <c r="P44" s="14">
        <f>[3]OECD!BX37</f>
        <v>0.69109283215493</v>
      </c>
      <c r="Q44" s="14">
        <f>[3]OECD!BY37</f>
        <v>0.203887427517493</v>
      </c>
      <c r="R44" s="14">
        <f>[3]OECD!BZ37</f>
        <v>0.105019740327577</v>
      </c>
      <c r="S44" s="14">
        <f>[3]OECD!BR37</f>
        <v>0.144210974479256</v>
      </c>
      <c r="T44" s="10">
        <f>[3]OECD!DR$7</f>
        <v>0.05</v>
      </c>
      <c r="U44" s="10">
        <f>[3]OECD!DS$7</f>
        <v>0.125</v>
      </c>
      <c r="V44" s="10">
        <f>[3]OECD!DT$7</f>
        <v>0.08</v>
      </c>
      <c r="W44" s="16">
        <f>[3]OECD!BM37</f>
        <v>0.0977081153729471</v>
      </c>
      <c r="X44" s="16">
        <f>[3]OECD!BN37</f>
        <v>0.0977081153729471</v>
      </c>
      <c r="Y44" s="16">
        <f>[3]OECD!BO37</f>
        <v>0.0977081153729471</v>
      </c>
      <c r="Z44" s="11">
        <f>[3]Final!AL41/10</f>
        <v>38.9840386138592</v>
      </c>
      <c r="AA44" s="11">
        <f>[3]Final!AP41/10</f>
        <v>33.8762318232153</v>
      </c>
      <c r="AB44" s="10">
        <f>[3]Final!AS41</f>
        <v>1.04228382025996</v>
      </c>
      <c r="AC44" s="10">
        <f>[3]Final!AT41</f>
        <v>0.867990252189881</v>
      </c>
      <c r="AD44" s="10">
        <f>[3]Final!AD41</f>
        <v>1.05457457697229</v>
      </c>
      <c r="AE44" s="10">
        <f>[3]Final!AF41</f>
        <v>0.855879825730414</v>
      </c>
      <c r="AF44" s="12">
        <f t="shared" si="2"/>
        <v>4.23900564399088</v>
      </c>
      <c r="AG44" s="12">
        <f t="shared" si="3"/>
        <v>3.68359828795936</v>
      </c>
      <c r="AH44" s="11">
        <f>[3]Final!AI41/10</f>
        <v>31.2809386294727</v>
      </c>
      <c r="AI44" s="11">
        <f>[3]Final!AJ41/10</f>
        <v>4.4150234449009</v>
      </c>
      <c r="AJ44" s="11">
        <f>[3]Final!AK41/10</f>
        <v>3.28807653948554</v>
      </c>
      <c r="AK44" s="11">
        <f>[3]Final!M41/10</f>
        <v>38.9245449573248</v>
      </c>
      <c r="AL44" s="11">
        <f>[3]Final!N41/10</f>
        <v>6.24044955559322</v>
      </c>
      <c r="AM44" s="11">
        <f>[3]Final!O41/10</f>
        <v>4.1027893057789</v>
      </c>
      <c r="AN44" s="14">
        <f>[3]Final!X41</f>
        <v>0.667674217040416</v>
      </c>
      <c r="AO44" s="14">
        <f>[3]Final!Y41</f>
        <v>0.233647843220923</v>
      </c>
      <c r="AP44" s="14">
        <f>[3]Final!Z41</f>
        <v>0.0986779397386607</v>
      </c>
      <c r="AQ44" s="14">
        <f>[3]Final!Q41</f>
        <v>0.146222665755817</v>
      </c>
      <c r="AR44" s="10">
        <f>[3]Final!D41</f>
        <v>0.0286508860766536</v>
      </c>
      <c r="AS44" s="10">
        <f>[3]Final!E41</f>
        <v>0.101878138202357</v>
      </c>
      <c r="AT44" s="10">
        <f>[3]Final!F41</f>
        <v>0.0535500550606875</v>
      </c>
      <c r="AU44" s="11">
        <f>[3]Final!AL141/10</f>
        <v>30.0810538184677</v>
      </c>
      <c r="AV44" s="11">
        <f>[3]Final!AP141/10</f>
        <v>26.1397430557324</v>
      </c>
      <c r="AW44" s="10">
        <f>[3]Final!AS141</f>
        <v>1.04123489657996</v>
      </c>
      <c r="AX44" s="10">
        <f>[3]Final!AT141</f>
        <v>0.868883340884942</v>
      </c>
      <c r="AY44" s="10">
        <f>[3]Final!AD141</f>
        <v>1.05094588568772</v>
      </c>
      <c r="AZ44" s="10">
        <f>[3]Final!AF141</f>
        <v>0.878019845672242</v>
      </c>
      <c r="BA44" s="12">
        <f t="shared" si="4"/>
        <v>4.34866083934659</v>
      </c>
      <c r="BB44" s="12">
        <f t="shared" si="5"/>
        <v>3.77888612756173</v>
      </c>
      <c r="BC44" s="11">
        <f>[3]Final!AI141/10</f>
        <v>23.724539592958</v>
      </c>
      <c r="BD44" s="11">
        <f>[3]Final!AJ141/10</f>
        <v>3.65308640592644</v>
      </c>
      <c r="BE44" s="11">
        <f>[3]Final!AK141/10</f>
        <v>2.7034278195833</v>
      </c>
      <c r="BF44" s="11">
        <f>[3]Final!M141/10</f>
        <v>23.3234308183199</v>
      </c>
      <c r="BG44" s="11">
        <f>[3]Final!N141/10</f>
        <v>3.65972382736193</v>
      </c>
      <c r="BH44" s="11">
        <f>[3]Final!O141/10</f>
        <v>2.64035411238517</v>
      </c>
      <c r="BI44" s="14">
        <f>[3]Final!X141</f>
        <v>0.702032876799636</v>
      </c>
      <c r="BJ44" s="14">
        <f>[3]Final!Y141</f>
        <v>0.195657445113125</v>
      </c>
      <c r="BK44" s="14">
        <f>[3]Final!Z141</f>
        <v>0.102309678087239</v>
      </c>
      <c r="BL44" s="14">
        <f>[3]Final!Q141</f>
        <v>0.171076871617263</v>
      </c>
      <c r="BM44" s="10">
        <f>[3]Final!D141</f>
        <v>0.0505273048396474</v>
      </c>
      <c r="BN44" s="10">
        <f>[3]Final!E141</f>
        <v>0.134852167787403</v>
      </c>
      <c r="BO44" s="10">
        <f>[3]Final!F141</f>
        <v>0.081743611699524</v>
      </c>
      <c r="BP44" s="11">
        <f>[3]Data!$BB45/10</f>
        <v>11.346</v>
      </c>
      <c r="BQ44" s="11">
        <f>[3]Data!$BD45/10</f>
        <v>2.697</v>
      </c>
      <c r="BR44" s="21">
        <f>[3]Data!$CR45/10</f>
        <v>3.13650103113032</v>
      </c>
      <c r="BS44" s="22">
        <f>[3]Data!BP45</f>
        <v>0.868976971800249</v>
      </c>
      <c r="BT44" s="22">
        <f>[3]Data!BQ45</f>
        <v>0.868976971800249</v>
      </c>
      <c r="BU44" s="22">
        <f>[3]Data!BR45</f>
        <v>0.868976971800249</v>
      </c>
      <c r="BV44" s="22">
        <f>[3]Data!BS45</f>
        <v>0.868976971800249</v>
      </c>
      <c r="BW44" s="21">
        <f>[3]Data!$AZ45</f>
        <v>102.7</v>
      </c>
      <c r="BX44" s="10"/>
    </row>
    <row r="45" spans="1:76">
      <c r="A45" s="1">
        <v>1982</v>
      </c>
      <c r="B45" s="11">
        <f>[3]OECD!AB38</f>
        <v>30.3949916524617</v>
      </c>
      <c r="C45" s="11">
        <f>[3]OECD!EA38</f>
        <v>27.8083340928254</v>
      </c>
      <c r="D45" s="10">
        <f>[3]OECD!EH38</f>
        <v>1.00474864936325</v>
      </c>
      <c r="E45" s="10">
        <f>[3]OECD!EI38</f>
        <v>0.87295137534266</v>
      </c>
      <c r="F45" s="10">
        <f>[3]OECD!CG38</f>
        <v>1.02148191333645</v>
      </c>
      <c r="G45" s="10">
        <f>[3]OECD!CH38</f>
        <v>0.896802912908602</v>
      </c>
      <c r="H45" s="12">
        <f t="shared" si="0"/>
        <v>4.44168970348466</v>
      </c>
      <c r="I45" s="12">
        <f t="shared" si="1"/>
        <v>4.0636955135061</v>
      </c>
      <c r="J45" s="11">
        <f>[3]OECD!Y38</f>
        <v>24.0027687493035</v>
      </c>
      <c r="K45" s="11">
        <f>[3]OECD!Z38</f>
        <v>3.64312468772608</v>
      </c>
      <c r="L45" s="11">
        <f>[3]OECD!AA38</f>
        <v>2.74909821543214</v>
      </c>
      <c r="M45" s="11">
        <f>[3]OECD!AV38</f>
        <v>24.5210958634645</v>
      </c>
      <c r="N45" s="11">
        <f>[3]OECD!AW38</f>
        <v>3.92716448462512</v>
      </c>
      <c r="O45" s="11">
        <f>[3]OECD!AX38</f>
        <v>2.84708065729934</v>
      </c>
      <c r="P45" s="14">
        <f>[3]OECD!BX38</f>
        <v>0.69108127643791</v>
      </c>
      <c r="Q45" s="14">
        <f>[3]OECD!BY38</f>
        <v>0.202152924692808</v>
      </c>
      <c r="R45" s="14">
        <f>[3]OECD!BZ38</f>
        <v>0.106765798869283</v>
      </c>
      <c r="S45" s="14">
        <f>[3]OECD!BR38</f>
        <v>0.0525904970813385</v>
      </c>
      <c r="T45" s="10">
        <f>[3]OECD!DR$7</f>
        <v>0.05</v>
      </c>
      <c r="U45" s="10">
        <f>[3]OECD!DS$7</f>
        <v>0.125</v>
      </c>
      <c r="V45" s="10">
        <f>[3]OECD!DT$7</f>
        <v>0.08</v>
      </c>
      <c r="W45" s="16">
        <f>[3]OECD!BM38</f>
        <v>0.011379035049677</v>
      </c>
      <c r="X45" s="16">
        <f>[3]OECD!BN38</f>
        <v>0.011379035049677</v>
      </c>
      <c r="Y45" s="16">
        <f>[3]OECD!BO38</f>
        <v>0.011379035049677</v>
      </c>
      <c r="Z45" s="11">
        <f>[3]Final!AL42/10</f>
        <v>39.4854407002572</v>
      </c>
      <c r="AA45" s="11">
        <f>[3]Final!AP42/10</f>
        <v>36.1251728360408</v>
      </c>
      <c r="AB45" s="10">
        <f>[3]Final!AS42</f>
        <v>1.01286172762562</v>
      </c>
      <c r="AC45" s="10">
        <f>[3]Final!AT42</f>
        <v>0.879154106395239</v>
      </c>
      <c r="AD45" s="10">
        <f>[3]Final!AD42</f>
        <v>1.0349400433538</v>
      </c>
      <c r="AE45" s="10">
        <f>[3]Final!AF42</f>
        <v>0.885784303947074</v>
      </c>
      <c r="AF45" s="12">
        <f t="shared" si="2"/>
        <v>4.38711668496891</v>
      </c>
      <c r="AG45" s="12">
        <f t="shared" si="3"/>
        <v>4.01376673745338</v>
      </c>
      <c r="AH45" s="11">
        <f>[3]Final!AI42/10</f>
        <v>31.7614273697374</v>
      </c>
      <c r="AI45" s="11">
        <f>[3]Final!AJ42/10</f>
        <v>4.36257727726908</v>
      </c>
      <c r="AJ45" s="11">
        <f>[3]Final!AK42/10</f>
        <v>3.36143605325074</v>
      </c>
      <c r="AK45" s="11">
        <f>[3]Final!M42/10</f>
        <v>40.2585544180037</v>
      </c>
      <c r="AL45" s="11">
        <f>[3]Final!N42/10</f>
        <v>6.42722652888162</v>
      </c>
      <c r="AM45" s="11">
        <f>[3]Final!O42/10</f>
        <v>4.31418999433601</v>
      </c>
      <c r="AN45" s="14">
        <f>[3]Final!X42</f>
        <v>0.647446940962273</v>
      </c>
      <c r="AO45" s="14">
        <f>[3]Final!Y42</f>
        <v>0.250137023540889</v>
      </c>
      <c r="AP45" s="14">
        <f>[3]Final!Z42</f>
        <v>0.102416035496838</v>
      </c>
      <c r="AQ45" s="14">
        <f>[3]Final!Q42</f>
        <v>0.0752761270855042</v>
      </c>
      <c r="AR45" s="10">
        <f>[3]Final!D42</f>
        <v>0.029437172545044</v>
      </c>
      <c r="AS45" s="10">
        <f>[3]Final!E42</f>
        <v>0.106853739283634</v>
      </c>
      <c r="AT45" s="10">
        <f>[3]Final!F42</f>
        <v>0.0553955228415556</v>
      </c>
      <c r="AU45" s="11">
        <f>[3]Final!AL142/10</f>
        <v>30.2172880708239</v>
      </c>
      <c r="AV45" s="11">
        <f>[3]Final!AP142/10</f>
        <v>27.6457533418853</v>
      </c>
      <c r="AW45" s="10">
        <f>[3]Final!AS142</f>
        <v>1.00452890557553</v>
      </c>
      <c r="AX45" s="10">
        <f>[3]Final!AT142</f>
        <v>0.872818431491959</v>
      </c>
      <c r="AY45" s="10">
        <f>[3]Final!AD142</f>
        <v>1.02087165319109</v>
      </c>
      <c r="AZ45" s="10">
        <f>[3]Final!AF142</f>
        <v>0.896345571386008</v>
      </c>
      <c r="BA45" s="12">
        <f t="shared" si="4"/>
        <v>4.43942458023111</v>
      </c>
      <c r="BB45" s="12">
        <f t="shared" si="5"/>
        <v>4.06162315550329</v>
      </c>
      <c r="BC45" s="11">
        <f>[3]Final!AI142/10</f>
        <v>23.912720730527</v>
      </c>
      <c r="BD45" s="11">
        <f>[3]Final!AJ142/10</f>
        <v>3.57057821811288</v>
      </c>
      <c r="BE45" s="11">
        <f>[3]Final!AK142/10</f>
        <v>2.73398912218406</v>
      </c>
      <c r="BF45" s="11">
        <f>[3]Final!M142/10</f>
        <v>23.8673411321119</v>
      </c>
      <c r="BG45" s="11">
        <f>[3]Final!N142/10</f>
        <v>3.67813940763932</v>
      </c>
      <c r="BH45" s="11">
        <f>[3]Final!O142/10</f>
        <v>2.7330127555361</v>
      </c>
      <c r="BI45" s="14">
        <f>[3]Final!X142</f>
        <v>0.692682949205383</v>
      </c>
      <c r="BJ45" s="14">
        <f>[3]Final!Y142</f>
        <v>0.201846794436711</v>
      </c>
      <c r="BK45" s="14">
        <f>[3]Final!Z142</f>
        <v>0.105470256357907</v>
      </c>
      <c r="BL45" s="14">
        <f>[3]Final!Q142</f>
        <v>0.0972579812408411</v>
      </c>
      <c r="BM45" s="10">
        <f>[3]Final!D142</f>
        <v>0.0513230691850453</v>
      </c>
      <c r="BN45" s="10">
        <f>[3]Final!E142</f>
        <v>0.138974609953795</v>
      </c>
      <c r="BO45" s="10">
        <f>[3]Final!F142</f>
        <v>0.0837628493012391</v>
      </c>
      <c r="BP45" s="11">
        <f>[3]Data!$BB46/10</f>
        <v>12.915</v>
      </c>
      <c r="BQ45" s="11">
        <f>[3]Data!$BD46/10</f>
        <v>1.911</v>
      </c>
      <c r="BR45" s="21">
        <f>[3]Data!$CR46/10</f>
        <v>3.10159032534247</v>
      </c>
      <c r="BS45" s="22">
        <f>[3]Data!BP46</f>
        <v>0.914898559959735</v>
      </c>
      <c r="BT45" s="22">
        <f>[3]Data!BQ46</f>
        <v>0.914898559959735</v>
      </c>
      <c r="BU45" s="22">
        <f>[3]Data!BR46</f>
        <v>0.914898559959735</v>
      </c>
      <c r="BV45" s="22">
        <f>[3]Data!BS46</f>
        <v>0.914898559959735</v>
      </c>
      <c r="BW45" s="21">
        <f>[3]Data!$AZ46</f>
        <v>104.1</v>
      </c>
      <c r="BX45" s="10"/>
    </row>
    <row r="46" spans="1:76">
      <c r="A46" s="1">
        <v>1983</v>
      </c>
      <c r="B46" s="11">
        <f>[3]OECD!AB39</f>
        <v>31.1437040730724</v>
      </c>
      <c r="C46" s="11">
        <f>[3]OECD!EA39</f>
        <v>26.7030670040716</v>
      </c>
      <c r="D46" s="10">
        <f>[3]OECD!EH39</f>
        <v>1.02461123616991</v>
      </c>
      <c r="E46" s="10">
        <f>[3]OECD!EI39</f>
        <v>0.894435787806066</v>
      </c>
      <c r="F46" s="10">
        <f>[3]OECD!CG39</f>
        <v>1.01350728482111</v>
      </c>
      <c r="G46" s="10">
        <f>[3]OECD!CH39</f>
        <v>0.908916285281661</v>
      </c>
      <c r="H46" s="12">
        <f t="shared" si="0"/>
        <v>4.50168487139663</v>
      </c>
      <c r="I46" s="12">
        <f t="shared" si="1"/>
        <v>3.85981039602978</v>
      </c>
      <c r="J46" s="11">
        <f>[3]OECD!Y39</f>
        <v>24.5921100005689</v>
      </c>
      <c r="K46" s="11">
        <f>[3]OECD!Z39</f>
        <v>3.69217890601988</v>
      </c>
      <c r="L46" s="11">
        <f>[3]OECD!AA39</f>
        <v>2.85941516648361</v>
      </c>
      <c r="M46" s="11">
        <f>[3]OECD!AV39</f>
        <v>24.9204506409602</v>
      </c>
      <c r="N46" s="11">
        <f>[3]OECD!AW39</f>
        <v>3.91216191666451</v>
      </c>
      <c r="O46" s="11">
        <f>[3]OECD!AX39</f>
        <v>2.92110071974778</v>
      </c>
      <c r="P46" s="14">
        <f>[3]OECD!BX39</f>
        <v>0.726329329232372</v>
      </c>
      <c r="Q46" s="14">
        <f>[3]OECD!BY39</f>
        <v>0.171396893156529</v>
      </c>
      <c r="R46" s="14">
        <f>[3]OECD!BZ39</f>
        <v>0.102273777611099</v>
      </c>
      <c r="S46" s="14">
        <f>[3]OECD!BR39</f>
        <v>-0.0259329525681224</v>
      </c>
      <c r="T46" s="10">
        <f>[3]OECD!DR$7</f>
        <v>0.05</v>
      </c>
      <c r="U46" s="10">
        <f>[3]OECD!DS$7</f>
        <v>0.125</v>
      </c>
      <c r="V46" s="10">
        <f>[3]OECD!DT$7</f>
        <v>0.08</v>
      </c>
      <c r="W46" s="16">
        <f>[3]OECD!BM39</f>
        <v>-0.0901271363009424</v>
      </c>
      <c r="X46" s="16">
        <f>[3]OECD!BN39</f>
        <v>-0.0901271363009424</v>
      </c>
      <c r="Y46" s="16">
        <f>[3]OECD!BO39</f>
        <v>-0.0901271363009424</v>
      </c>
      <c r="Z46" s="11">
        <f>[3]Final!AL43/10</f>
        <v>40.5574826173687</v>
      </c>
      <c r="AA46" s="11">
        <f>[3]Final!AP43/10</f>
        <v>34.7745783002242</v>
      </c>
      <c r="AB46" s="10">
        <f>[3]Final!AS43</f>
        <v>1.02715030902782</v>
      </c>
      <c r="AC46" s="10">
        <f>[3]Final!AT43</f>
        <v>0.903023412066943</v>
      </c>
      <c r="AD46" s="10">
        <f>[3]Final!AD43</f>
        <v>1.02810199574877</v>
      </c>
      <c r="AE46" s="10">
        <f>[3]Final!AF43</f>
        <v>0.910676610690924</v>
      </c>
      <c r="AF46" s="12">
        <f t="shared" si="2"/>
        <v>4.51040341939927</v>
      </c>
      <c r="AG46" s="12">
        <f t="shared" si="3"/>
        <v>3.86728580649947</v>
      </c>
      <c r="AH46" s="11">
        <f>[3]Final!AI43/10</f>
        <v>32.6257396084798</v>
      </c>
      <c r="AI46" s="11">
        <f>[3]Final!AJ43/10</f>
        <v>4.42195799375993</v>
      </c>
      <c r="AJ46" s="11">
        <f>[3]Final!AK43/10</f>
        <v>3.50978501512904</v>
      </c>
      <c r="AK46" s="11">
        <f>[3]Final!M43/10</f>
        <v>41.4170132807822</v>
      </c>
      <c r="AL46" s="11">
        <f>[3]Final!N43/10</f>
        <v>6.55570150468178</v>
      </c>
      <c r="AM46" s="11">
        <f>[3]Final!O43/10</f>
        <v>4.50236191841757</v>
      </c>
      <c r="AN46" s="14">
        <f>[3]Final!X43</f>
        <v>0.660927540672232</v>
      </c>
      <c r="AO46" s="14">
        <f>[3]Final!Y43</f>
        <v>0.239636512148553</v>
      </c>
      <c r="AP46" s="14">
        <f>[3]Final!Z43</f>
        <v>0.099435947179215</v>
      </c>
      <c r="AQ46" s="14">
        <f>[3]Final!Q43</f>
        <v>-0.0336710789987776</v>
      </c>
      <c r="AR46" s="10">
        <f>[3]Final!D43</f>
        <v>0.0297633572824399</v>
      </c>
      <c r="AS46" s="10">
        <f>[3]Final!E43</f>
        <v>0.10825379663523</v>
      </c>
      <c r="AT46" s="10">
        <f>[3]Final!F43</f>
        <v>0.055745877855657</v>
      </c>
      <c r="AU46" s="11">
        <f>[3]Final!AL143/10</f>
        <v>30.9581480173833</v>
      </c>
      <c r="AV46" s="11">
        <f>[3]Final!AP143/10</f>
        <v>26.5439685302212</v>
      </c>
      <c r="AW46" s="10">
        <f>[3]Final!AS143</f>
        <v>1.02451775105771</v>
      </c>
      <c r="AX46" s="10">
        <f>[3]Final!AT143</f>
        <v>0.894217976513855</v>
      </c>
      <c r="AY46" s="10">
        <f>[3]Final!AD143</f>
        <v>1.01376599915357</v>
      </c>
      <c r="AZ46" s="10">
        <f>[3]Final!AF143</f>
        <v>0.908684663763011</v>
      </c>
      <c r="BA46" s="12">
        <f t="shared" si="4"/>
        <v>4.50053769524489</v>
      </c>
      <c r="BB46" s="12">
        <f t="shared" si="5"/>
        <v>3.85882679043253</v>
      </c>
      <c r="BC46" s="11">
        <f>[3]Final!AI143/10</f>
        <v>24.5005673559306</v>
      </c>
      <c r="BD46" s="11">
        <f>[3]Final!AJ143/10</f>
        <v>3.61459355842961</v>
      </c>
      <c r="BE46" s="11">
        <f>[3]Final!AK143/10</f>
        <v>2.84298710302316</v>
      </c>
      <c r="BF46" s="11">
        <f>[3]Final!M143/10</f>
        <v>24.2639972622247</v>
      </c>
      <c r="BG46" s="11">
        <f>[3]Final!N143/10</f>
        <v>3.66840800384205</v>
      </c>
      <c r="BH46" s="11">
        <f>[3]Final!O143/10</f>
        <v>2.80577552926826</v>
      </c>
      <c r="BI46" s="14">
        <f>[3]Final!X143</f>
        <v>0.698744805101099</v>
      </c>
      <c r="BJ46" s="14">
        <f>[3]Final!Y143</f>
        <v>0.198525555969704</v>
      </c>
      <c r="BK46" s="14">
        <f>[3]Final!Z143</f>
        <v>0.102729638929197</v>
      </c>
      <c r="BL46" s="14">
        <f>[3]Final!Q143</f>
        <v>-0.002765889092652</v>
      </c>
      <c r="BM46" s="10">
        <f>[3]Final!D143</f>
        <v>0.0509178885446428</v>
      </c>
      <c r="BN46" s="10">
        <f>[3]Final!E143</f>
        <v>0.13668455652723</v>
      </c>
      <c r="BO46" s="10">
        <f>[3]Final!F143</f>
        <v>0.0826620098073234</v>
      </c>
      <c r="BP46" s="11">
        <f>[3]Data!$BB47/10</f>
        <v>13.46</v>
      </c>
      <c r="BQ46" s="11">
        <f>[3]Data!$BD47/10</f>
        <v>2.33</v>
      </c>
      <c r="BR46" s="21">
        <f>[3]Data!$CR47/10</f>
        <v>3.38214861088279</v>
      </c>
      <c r="BS46" s="22">
        <f>[3]Data!BP47</f>
        <v>0.857414613927049</v>
      </c>
      <c r="BT46" s="22">
        <f>[3]Data!BQ47</f>
        <v>0.857414613927049</v>
      </c>
      <c r="BU46" s="22">
        <f>[3]Data!BR47</f>
        <v>0.857414613927049</v>
      </c>
      <c r="BV46" s="22">
        <f>[3]Data!BS47</f>
        <v>0.857414613927049</v>
      </c>
      <c r="BW46" s="21">
        <f>[3]Data!$AZ47</f>
        <v>103</v>
      </c>
      <c r="BX46" s="10"/>
    </row>
    <row r="47" spans="1:76">
      <c r="A47" s="1">
        <v>1984</v>
      </c>
      <c r="B47" s="11">
        <f>[3]OECD!AB40</f>
        <v>32.7689550936412</v>
      </c>
      <c r="C47" s="11">
        <f>[3]OECD!EA40</f>
        <v>30.7222536587305</v>
      </c>
      <c r="D47" s="10">
        <f>[3]OECD!EH40</f>
        <v>1.05217166343713</v>
      </c>
      <c r="E47" s="10">
        <f>[3]OECD!EI40</f>
        <v>0.941099990693609</v>
      </c>
      <c r="F47" s="10">
        <f>[3]OECD!CG40</f>
        <v>1.03890063404758</v>
      </c>
      <c r="G47" s="10">
        <f>[3]OECD!CH40</f>
        <v>0.944273705075289</v>
      </c>
      <c r="H47" s="12">
        <f t="shared" si="0"/>
        <v>4.67680326717636</v>
      </c>
      <c r="I47" s="12">
        <f t="shared" si="1"/>
        <v>4.38469691436858</v>
      </c>
      <c r="J47" s="11">
        <f>[3]OECD!Y40</f>
        <v>25.7719990071405</v>
      </c>
      <c r="K47" s="11">
        <f>[3]OECD!Z40</f>
        <v>3.91195345408986</v>
      </c>
      <c r="L47" s="11">
        <f>[3]OECD!AA40</f>
        <v>3.08500263241084</v>
      </c>
      <c r="M47" s="11">
        <f>[3]OECD!AV40</f>
        <v>25.8277482090818</v>
      </c>
      <c r="N47" s="11">
        <f>[3]OECD!AW40</f>
        <v>4.0555372587252</v>
      </c>
      <c r="O47" s="11">
        <f>[3]OECD!AX40</f>
        <v>3.09605093692419</v>
      </c>
      <c r="P47" s="14">
        <f>[3]OECD!BX40</f>
        <v>0.701820572430382</v>
      </c>
      <c r="Q47" s="14">
        <f>[3]OECD!BY40</f>
        <v>0.189756693547853</v>
      </c>
      <c r="R47" s="14">
        <f>[3]OECD!BZ40</f>
        <v>0.108422734021766</v>
      </c>
      <c r="S47" s="14">
        <f>[3]OECD!BR40</f>
        <v>0.10170149315242</v>
      </c>
      <c r="T47" s="10">
        <f>[3]OECD!DR$7</f>
        <v>0.05</v>
      </c>
      <c r="U47" s="10">
        <f>[3]OECD!DS$7</f>
        <v>0.125</v>
      </c>
      <c r="V47" s="10">
        <f>[3]OECD!DT$7</f>
        <v>0.08</v>
      </c>
      <c r="W47" s="16">
        <f>[3]OECD!BM40</f>
        <v>0.0453648942742786</v>
      </c>
      <c r="X47" s="16">
        <f>[3]OECD!BN40</f>
        <v>0.0453648942742786</v>
      </c>
      <c r="Y47" s="16">
        <f>[3]OECD!BO40</f>
        <v>0.0453648942742786</v>
      </c>
      <c r="Z47" s="11">
        <f>[3]Final!AL44/10</f>
        <v>42.5068911506769</v>
      </c>
      <c r="AA47" s="11">
        <f>[3]Final!AP44/10</f>
        <v>39.8519723452686</v>
      </c>
      <c r="AB47" s="10">
        <f>[3]Final!AS44</f>
        <v>1.0480653237702</v>
      </c>
      <c r="AC47" s="10">
        <f>[3]Final!AT44</f>
        <v>0.946427524740013</v>
      </c>
      <c r="AD47" s="10">
        <f>[3]Final!AD44</f>
        <v>1.04218936216992</v>
      </c>
      <c r="AE47" s="10">
        <f>[3]Final!AF44</f>
        <v>0.949097476039037</v>
      </c>
      <c r="AF47" s="12">
        <f t="shared" si="2"/>
        <v>4.70069446279275</v>
      </c>
      <c r="AG47" s="12">
        <f t="shared" si="3"/>
        <v>4.40709590053826</v>
      </c>
      <c r="AH47" s="11">
        <f>[3]Final!AI44/10</f>
        <v>34.0827554277566</v>
      </c>
      <c r="AI47" s="11">
        <f>[3]Final!AJ44/10</f>
        <v>4.64975086526081</v>
      </c>
      <c r="AJ47" s="11">
        <f>[3]Final!AK44/10</f>
        <v>3.77438485765948</v>
      </c>
      <c r="AK47" s="11">
        <f>[3]Final!M44/10</f>
        <v>43.0626043934357</v>
      </c>
      <c r="AL47" s="11">
        <f>[3]Final!N44/10</f>
        <v>6.81691214841739</v>
      </c>
      <c r="AM47" s="11">
        <f>[3]Final!O44/10</f>
        <v>4.79036761653741</v>
      </c>
      <c r="AN47" s="14">
        <f>[3]Final!X44</f>
        <v>0.665048807883607</v>
      </c>
      <c r="AO47" s="14">
        <f>[3]Final!Y44</f>
        <v>0.231719183366977</v>
      </c>
      <c r="AP47" s="14">
        <f>[3]Final!Z44</f>
        <v>0.103232008749416</v>
      </c>
      <c r="AQ47" s="14">
        <f>[3]Final!Q44</f>
        <v>0.120270697798802</v>
      </c>
      <c r="AR47" s="10">
        <f>[3]Final!D44</f>
        <v>0.0297587617262561</v>
      </c>
      <c r="AS47" s="10">
        <f>[3]Final!E44</f>
        <v>0.107301197067848</v>
      </c>
      <c r="AT47" s="10">
        <f>[3]Final!F44</f>
        <v>0.0552862800748208</v>
      </c>
      <c r="AU47" s="11">
        <f>[3]Final!AL144/10</f>
        <v>32.5758390798856</v>
      </c>
      <c r="AV47" s="11">
        <f>[3]Final!AP144/10</f>
        <v>30.5411993912627</v>
      </c>
      <c r="AW47" s="10">
        <f>[3]Final!AS144</f>
        <v>1.05225412907755</v>
      </c>
      <c r="AX47" s="10">
        <f>[3]Final!AT144</f>
        <v>0.940944558082075</v>
      </c>
      <c r="AY47" s="10">
        <f>[3]Final!AD144</f>
        <v>1.03898287290492</v>
      </c>
      <c r="AZ47" s="10">
        <f>[3]Final!AF144</f>
        <v>0.944107802521136</v>
      </c>
      <c r="BA47" s="12">
        <f t="shared" si="4"/>
        <v>4.67598158422244</v>
      </c>
      <c r="BB47" s="12">
        <f t="shared" si="5"/>
        <v>4.3839265525409</v>
      </c>
      <c r="BC47" s="11">
        <f>[3]Final!AI144/10</f>
        <v>25.6786512105657</v>
      </c>
      <c r="BD47" s="11">
        <f>[3]Final!AJ144/10</f>
        <v>3.83004151338196</v>
      </c>
      <c r="BE47" s="11">
        <f>[3]Final!AK144/10</f>
        <v>3.0671463559379</v>
      </c>
      <c r="BF47" s="11">
        <f>[3]Final!M144/10</f>
        <v>25.1582334047001</v>
      </c>
      <c r="BG47" s="11">
        <f>[3]Final!N144/10</f>
        <v>3.79708692735372</v>
      </c>
      <c r="BH47" s="11">
        <f>[3]Final!O144/10</f>
        <v>2.97619156133778</v>
      </c>
      <c r="BI47" s="14">
        <f>[3]Final!X144</f>
        <v>0.711085805393558</v>
      </c>
      <c r="BJ47" s="14">
        <f>[3]Final!Y144</f>
        <v>0.182825003105347</v>
      </c>
      <c r="BK47" s="14">
        <f>[3]Final!Z144</f>
        <v>0.106089191501095</v>
      </c>
      <c r="BL47" s="14">
        <f>[3]Final!Q144</f>
        <v>0.153267694165387</v>
      </c>
      <c r="BM47" s="10">
        <f>[3]Final!D144</f>
        <v>0.0503606109131805</v>
      </c>
      <c r="BN47" s="10">
        <f>[3]Final!E144</f>
        <v>0.13348908847905</v>
      </c>
      <c r="BO47" s="10">
        <f>[3]Final!F144</f>
        <v>0.0812195634173593</v>
      </c>
      <c r="BP47" s="11">
        <f>[3]Data!$BB48/10</f>
        <v>15.027</v>
      </c>
      <c r="BQ47" s="11">
        <f>[3]Data!$BD48/10</f>
        <v>3.442</v>
      </c>
      <c r="BR47" s="21">
        <f>[3]Data!$CR48/10</f>
        <v>3.91951026112541</v>
      </c>
      <c r="BS47" s="22">
        <f>[3]Data!BP48</f>
        <v>0.937541449549976</v>
      </c>
      <c r="BT47" s="22">
        <f>[3]Data!BQ48</f>
        <v>0.937541449549976</v>
      </c>
      <c r="BU47" s="22">
        <f>[3]Data!BR48</f>
        <v>0.937541449549976</v>
      </c>
      <c r="BV47" s="22">
        <f>[3]Data!BS48</f>
        <v>0.937541449549976</v>
      </c>
      <c r="BW47" s="21">
        <f>[3]Data!$AZ48</f>
        <v>104.6</v>
      </c>
      <c r="BX47" s="10"/>
    </row>
    <row r="48" spans="1:76">
      <c r="A48" s="1">
        <v>1985</v>
      </c>
      <c r="B48" s="11">
        <f>[3]OECD!AB41</f>
        <v>34.8213239394898</v>
      </c>
      <c r="C48" s="11">
        <f>[3]OECD!EA41</f>
        <v>34.8213239394898</v>
      </c>
      <c r="D48" s="10">
        <f>[3]OECD!EH41</f>
        <v>1.06258634564748</v>
      </c>
      <c r="E48" s="10">
        <f>[3]OECD!EI41</f>
        <v>1</v>
      </c>
      <c r="F48" s="10">
        <f>[3]OECD!CG41</f>
        <v>1.05901498117039</v>
      </c>
      <c r="G48" s="10">
        <f>[3]OECD!CH41</f>
        <v>1</v>
      </c>
      <c r="H48" s="13">
        <f>+$BR$48</f>
        <v>4.95280472392638</v>
      </c>
      <c r="I48" s="12">
        <f t="shared" si="1"/>
        <v>4.95280472392638</v>
      </c>
      <c r="J48" s="11">
        <f>[3]OECD!Y41</f>
        <v>27.2450113035674</v>
      </c>
      <c r="K48" s="11">
        <f>[3]OECD!Z41</f>
        <v>4.20621149823243</v>
      </c>
      <c r="L48" s="11">
        <f>[3]OECD!AA41</f>
        <v>3.37010113768998</v>
      </c>
      <c r="M48" s="11">
        <f>[3]OECD!AV41</f>
        <v>27.1882104157476</v>
      </c>
      <c r="N48" s="11">
        <f>[3]OECD!AW41</f>
        <v>4.32968797457189</v>
      </c>
      <c r="O48" s="11">
        <f>[3]OECD!AX41</f>
        <v>3.36203321359418</v>
      </c>
      <c r="P48" s="14">
        <f>[3]OECD!BX41</f>
        <v>0.70803825668258</v>
      </c>
      <c r="Q48" s="14">
        <f>[3]OECD!BY41</f>
        <v>0.182686230278707</v>
      </c>
      <c r="R48" s="14">
        <f>[3]OECD!BZ41</f>
        <v>0.109275513038713</v>
      </c>
      <c r="S48" s="14">
        <f>[3]OECD!BR41</f>
        <v>0.0108584056701274</v>
      </c>
      <c r="T48" s="10">
        <f>[3]OECD!DR$7</f>
        <v>0.05</v>
      </c>
      <c r="U48" s="10">
        <f>[3]OECD!DS$7</f>
        <v>0.125</v>
      </c>
      <c r="V48" s="10">
        <f>[3]OECD!DT$7</f>
        <v>0.08</v>
      </c>
      <c r="W48" s="16">
        <f>[3]OECD!BM41</f>
        <v>-0.0560889306417633</v>
      </c>
      <c r="X48" s="16">
        <f>[3]OECD!BN41</f>
        <v>-0.0560889306417633</v>
      </c>
      <c r="Y48" s="16">
        <f>[3]OECD!BO41</f>
        <v>-0.0560889306417633</v>
      </c>
      <c r="Z48" s="11">
        <f>[3]Final!AL45/10</f>
        <v>44.9129912640206</v>
      </c>
      <c r="AA48" s="11">
        <f>[3]Final!AP45/10</f>
        <v>44.9129912640206</v>
      </c>
      <c r="AB48" s="10">
        <f>[3]Final!AS45</f>
        <v>1.05660494212138</v>
      </c>
      <c r="AC48" s="10">
        <f>[3]Final!AT45</f>
        <v>1</v>
      </c>
      <c r="AD48" s="10">
        <f>[3]Final!AD45</f>
        <v>1.05363255645079</v>
      </c>
      <c r="AE48" s="10">
        <f>[3]Final!AF45</f>
        <v>1</v>
      </c>
      <c r="AF48" s="13">
        <f>+$BR$48</f>
        <v>4.95280472392638</v>
      </c>
      <c r="AG48" s="12">
        <f t="shared" si="3"/>
        <v>4.95280472392638</v>
      </c>
      <c r="AH48" s="11">
        <f>[3]Final!AI45/10</f>
        <v>35.8508856633831</v>
      </c>
      <c r="AI48" s="11">
        <f>[3]Final!AJ45/10</f>
        <v>4.95889050423737</v>
      </c>
      <c r="AJ48" s="11">
        <f>[3]Final!AK45/10</f>
        <v>4.1032150964002</v>
      </c>
      <c r="AK48" s="11">
        <f>[3]Final!M45/10</f>
        <v>45.1629301015687</v>
      </c>
      <c r="AL48" s="11">
        <f>[3]Final!N45/10</f>
        <v>7.19905515014206</v>
      </c>
      <c r="AM48" s="11">
        <f>[3]Final!O45/10</f>
        <v>5.17476698363537</v>
      </c>
      <c r="AN48" s="14">
        <f>[3]Final!X45</f>
        <v>0.677043066089679</v>
      </c>
      <c r="AO48" s="14">
        <f>[3]Final!Y45</f>
        <v>0.21904712239366</v>
      </c>
      <c r="AP48" s="14">
        <f>[3]Final!Z45</f>
        <v>0.103909811516662</v>
      </c>
      <c r="AQ48" s="14">
        <f>[3]Final!Q45</f>
        <v>0.107020011261414</v>
      </c>
      <c r="AR48" s="10">
        <f>[3]Final!D45</f>
        <v>0.0296866468399354</v>
      </c>
      <c r="AS48" s="10">
        <f>[3]Final!E45</f>
        <v>0.106138540775956</v>
      </c>
      <c r="AT48" s="10">
        <f>[3]Final!F45</f>
        <v>0.0548913274918379</v>
      </c>
      <c r="AU48" s="11">
        <f>[3]Final!AL145/10</f>
        <v>34.6203597226651</v>
      </c>
      <c r="AV48" s="11">
        <f>[3]Final!AP145/10</f>
        <v>34.6203597226651</v>
      </c>
      <c r="AW48" s="10">
        <f>[3]Final!AS145</f>
        <v>1.06276187200476</v>
      </c>
      <c r="AX48" s="10">
        <f>[3]Final!AT145</f>
        <v>1</v>
      </c>
      <c r="AY48" s="10">
        <f>[3]Final!AD145</f>
        <v>1.05920107569243</v>
      </c>
      <c r="AZ48" s="10">
        <f>[3]Final!AF145</f>
        <v>1</v>
      </c>
      <c r="BA48" s="13">
        <f>+$BR$48</f>
        <v>4.95280472392638</v>
      </c>
      <c r="BB48" s="12">
        <f t="shared" si="5"/>
        <v>4.95280472392638</v>
      </c>
      <c r="BC48" s="11">
        <f>[3]Final!AI145/10</f>
        <v>27.1495142879533</v>
      </c>
      <c r="BD48" s="11">
        <f>[3]Final!AJ145/10</f>
        <v>4.12016709123134</v>
      </c>
      <c r="BE48" s="11">
        <f>[3]Final!AK145/10</f>
        <v>3.35067834348045</v>
      </c>
      <c r="BF48" s="11">
        <f>[3]Final!M145/10</f>
        <v>26.4903894411594</v>
      </c>
      <c r="BG48" s="11">
        <f>[3]Final!N145/10</f>
        <v>4.05630894270617</v>
      </c>
      <c r="BH48" s="11">
        <f>[3]Final!O145/10</f>
        <v>3.23283172641943</v>
      </c>
      <c r="BI48" s="14">
        <f>[3]Final!X145</f>
        <v>0.715756754144395</v>
      </c>
      <c r="BJ48" s="14">
        <f>[3]Final!Y145</f>
        <v>0.176928028896157</v>
      </c>
      <c r="BK48" s="14">
        <f>[3]Final!Z145</f>
        <v>0.107315216959449</v>
      </c>
      <c r="BL48" s="14">
        <f>[3]Final!Q145</f>
        <v>0.146130370030117</v>
      </c>
      <c r="BM48" s="10">
        <f>[3]Final!D145</f>
        <v>0.0501504272004895</v>
      </c>
      <c r="BN48" s="10">
        <f>[3]Final!E145</f>
        <v>0.132359550241371</v>
      </c>
      <c r="BO48" s="10">
        <f>[3]Final!F145</f>
        <v>0.0807386287467756</v>
      </c>
      <c r="BP48" s="11">
        <f>[3]Data!$BB49/10</f>
        <v>18.097</v>
      </c>
      <c r="BQ48" s="11">
        <f>[3]Data!$BD49/10</f>
        <v>4.222</v>
      </c>
      <c r="BR48" s="21">
        <f>[3]Data!$CR49/10</f>
        <v>4.95280472392638</v>
      </c>
      <c r="BS48" s="22">
        <f>[3]Data!BP49</f>
        <v>1</v>
      </c>
      <c r="BT48" s="22">
        <f>[3]Data!BQ49</f>
        <v>1</v>
      </c>
      <c r="BU48" s="22">
        <f>[3]Data!BR49</f>
        <v>1</v>
      </c>
      <c r="BV48" s="22">
        <f>[3]Data!BS49</f>
        <v>1</v>
      </c>
      <c r="BW48" s="21">
        <f>[3]Data!$AZ49</f>
        <v>113</v>
      </c>
      <c r="BX48" s="10"/>
    </row>
    <row r="49" spans="1:76">
      <c r="A49" s="1">
        <v>1986</v>
      </c>
      <c r="B49" s="11">
        <f>[3]OECD!AB42</f>
        <v>37.6494005671716</v>
      </c>
      <c r="C49" s="11">
        <f>[3]OECD!EA42</f>
        <v>40.2560470601476</v>
      </c>
      <c r="D49" s="10">
        <f>[3]OECD!EH42</f>
        <v>1.08114445248208</v>
      </c>
      <c r="E49" s="10">
        <f>[3]OECD!EI42</f>
        <v>1.08114445248208</v>
      </c>
      <c r="F49" s="10">
        <f>[3]OECD!CG42</f>
        <v>1.074290534037</v>
      </c>
      <c r="G49" s="10">
        <f>[3]OECD!CH42</f>
        <v>1.074290534037</v>
      </c>
      <c r="H49" s="12">
        <f t="shared" ref="H49:H93" si="6">+G49*H$48</f>
        <v>5.32075123184785</v>
      </c>
      <c r="I49" s="12">
        <f t="shared" si="1"/>
        <v>5.68913206473121</v>
      </c>
      <c r="J49" s="11">
        <f>[3]OECD!Y42</f>
        <v>29.2488307452147</v>
      </c>
      <c r="K49" s="11">
        <f>[3]OECD!Z42</f>
        <v>4.63805996458459</v>
      </c>
      <c r="L49" s="11">
        <f>[3]OECD!AA42</f>
        <v>3.76250985737229</v>
      </c>
      <c r="M49" s="11">
        <f>[3]OECD!AV42</f>
        <v>28.9712010506575</v>
      </c>
      <c r="N49" s="11">
        <f>[3]OECD!AW42</f>
        <v>4.71694478016908</v>
      </c>
      <c r="O49" s="11">
        <f>[3]OECD!AX42</f>
        <v>3.71490155992827</v>
      </c>
      <c r="P49" s="14">
        <f>[3]OECD!BX42</f>
        <v>0.698681870420284</v>
      </c>
      <c r="Q49" s="14">
        <f>[3]OECD!BY42</f>
        <v>0.18825789145613</v>
      </c>
      <c r="R49" s="14">
        <f>[3]OECD!BZ42</f>
        <v>0.113060238123586</v>
      </c>
      <c r="S49" s="14">
        <f>[3]OECD!BR42</f>
        <v>0.0717680738436792</v>
      </c>
      <c r="T49" s="10">
        <f>[3]OECD!DR$7</f>
        <v>0.05</v>
      </c>
      <c r="U49" s="10">
        <f>[3]OECD!DS$7</f>
        <v>0.125</v>
      </c>
      <c r="V49" s="10">
        <f>[3]OECD!DT$7</f>
        <v>0.08</v>
      </c>
      <c r="W49" s="16">
        <f>[3]OECD!BM42</f>
        <v>0.00681237372049881</v>
      </c>
      <c r="X49" s="16">
        <f>[3]OECD!BN42</f>
        <v>0.00681237372049881</v>
      </c>
      <c r="Y49" s="16">
        <f>[3]OECD!BO42</f>
        <v>0.00681237372049881</v>
      </c>
      <c r="Z49" s="11">
        <f>[3]Final!AL46/10</f>
        <v>48.1489244909715</v>
      </c>
      <c r="AA49" s="11">
        <f>[3]Final!AP46/10</f>
        <v>51.4825028022924</v>
      </c>
      <c r="AB49" s="10">
        <f>[3]Final!AS46</f>
        <v>1.07204893586197</v>
      </c>
      <c r="AC49" s="10">
        <f>[3]Final!AT46</f>
        <v>1.07204893586197</v>
      </c>
      <c r="AD49" s="10">
        <f>[3]Final!AD46</f>
        <v>1.06306729997794</v>
      </c>
      <c r="AE49" s="10">
        <f>[3]Final!AF46</f>
        <v>1.06306729997794</v>
      </c>
      <c r="AF49" s="12">
        <f t="shared" ref="AF49:AF93" si="7">+AE49*AF$48</f>
        <v>5.2651647451824</v>
      </c>
      <c r="AG49" s="12">
        <f t="shared" si="3"/>
        <v>5.62969706206443</v>
      </c>
      <c r="AH49" s="11">
        <f>[3]Final!AI46/10</f>
        <v>38.182088419644</v>
      </c>
      <c r="AI49" s="11">
        <f>[3]Final!AJ46/10</f>
        <v>5.41949037595542</v>
      </c>
      <c r="AJ49" s="11">
        <f>[3]Final!AK46/10</f>
        <v>4.54734569537205</v>
      </c>
      <c r="AK49" s="11">
        <f>[3]Final!M46/10</f>
        <v>47.7081691204511</v>
      </c>
      <c r="AL49" s="11">
        <f>[3]Final!N46/10</f>
        <v>7.69898439580425</v>
      </c>
      <c r="AM49" s="11">
        <f>[3]Final!O46/10</f>
        <v>5.65742068567525</v>
      </c>
      <c r="AN49" s="14">
        <f>[3]Final!X46</f>
        <v>0.672025417961311</v>
      </c>
      <c r="AO49" s="14">
        <f>[3]Final!Y46</f>
        <v>0.220853081056019</v>
      </c>
      <c r="AP49" s="14">
        <f>[3]Final!Z46</f>
        <v>0.10712150098267</v>
      </c>
      <c r="AQ49" s="14">
        <f>[3]Final!Q46</f>
        <v>0.106906483570727</v>
      </c>
      <c r="AR49" s="10">
        <f>[3]Final!D46</f>
        <v>0.029363944831851</v>
      </c>
      <c r="AS49" s="10">
        <f>[3]Final!E46</f>
        <v>0.103490670385473</v>
      </c>
      <c r="AT49" s="10">
        <f>[3]Final!F46</f>
        <v>0.0539809950570826</v>
      </c>
      <c r="AU49" s="11">
        <f>[3]Final!AL146/10</f>
        <v>37.4397297700225</v>
      </c>
      <c r="AV49" s="11">
        <f>[3]Final!AP146/10</f>
        <v>40.0318597596854</v>
      </c>
      <c r="AW49" s="10">
        <f>[3]Final!AS146</f>
        <v>1.08143676350976</v>
      </c>
      <c r="AX49" s="10">
        <f>[3]Final!AT146</f>
        <v>1.08143676350976</v>
      </c>
      <c r="AY49" s="10">
        <f>[3]Final!AD146</f>
        <v>1.07455741917466</v>
      </c>
      <c r="AZ49" s="10">
        <f>[3]Final!AF146</f>
        <v>1.07455741917466</v>
      </c>
      <c r="BA49" s="12">
        <f t="shared" ref="BA49:BA93" si="8">+AZ49*BA$48</f>
        <v>5.3220730618184</v>
      </c>
      <c r="BB49" s="12">
        <f t="shared" si="5"/>
        <v>5.69054541125727</v>
      </c>
      <c r="BC49" s="11">
        <f>[3]Final!AI146/10</f>
        <v>29.1508071554029</v>
      </c>
      <c r="BD49" s="11">
        <f>[3]Final!AJ146/10</f>
        <v>4.54756949530133</v>
      </c>
      <c r="BE49" s="11">
        <f>[3]Final!AK146/10</f>
        <v>3.74135311931823</v>
      </c>
      <c r="BF49" s="11">
        <f>[3]Final!M146/10</f>
        <v>28.2374605543684</v>
      </c>
      <c r="BG49" s="11">
        <f>[3]Final!N146/10</f>
        <v>4.42317497133705</v>
      </c>
      <c r="BH49" s="11">
        <f>[3]Final!O146/10</f>
        <v>3.57387374523283</v>
      </c>
      <c r="BI49" s="14">
        <f>[3]Final!X146</f>
        <v>0.707882714343811</v>
      </c>
      <c r="BJ49" s="14">
        <f>[3]Final!Y146</f>
        <v>0.181323126293</v>
      </c>
      <c r="BK49" s="14">
        <f>[3]Final!Z146</f>
        <v>0.110794159363188</v>
      </c>
      <c r="BL49" s="14">
        <f>[3]Final!Q146</f>
        <v>0.142253795593092</v>
      </c>
      <c r="BM49" s="10">
        <f>[3]Final!D146</f>
        <v>0.0497786088390228</v>
      </c>
      <c r="BN49" s="10">
        <f>[3]Final!E146</f>
        <v>0.130633332908296</v>
      </c>
      <c r="BO49" s="10">
        <f>[3]Final!F146</f>
        <v>0.0798978495494857</v>
      </c>
      <c r="BP49" s="11">
        <f>[3]Data!$BB50/10</f>
        <v>20.546</v>
      </c>
      <c r="BQ49" s="11">
        <f>[3]Data!$BD50/10</f>
        <v>5.521</v>
      </c>
      <c r="BR49" s="21">
        <f>[3]Data!$CR50/10</f>
        <v>5.42875253272</v>
      </c>
      <c r="BS49" s="22">
        <f>[3]Data!BP50</f>
        <v>1.06923474089117</v>
      </c>
      <c r="BT49" s="22">
        <f>[3]Data!BQ50</f>
        <v>1.06923474089117</v>
      </c>
      <c r="BU49" s="22">
        <f>[3]Data!BR50</f>
        <v>1.06923474089117</v>
      </c>
      <c r="BV49" s="22">
        <f>[3]Data!BS50</f>
        <v>1.06923474089117</v>
      </c>
      <c r="BW49" s="21">
        <f>[3]Data!$AZ50</f>
        <v>106.2</v>
      </c>
      <c r="BX49" s="10"/>
    </row>
    <row r="50" spans="1:76">
      <c r="A50" s="1">
        <v>1987</v>
      </c>
      <c r="B50" s="11">
        <f>[3]OECD!AB43</f>
        <v>40.5460054536462</v>
      </c>
      <c r="C50" s="11">
        <f>[3]OECD!EA43</f>
        <v>46.8604788410581</v>
      </c>
      <c r="D50" s="10">
        <f>[3]OECD!EH43</f>
        <v>1.0768575317546</v>
      </c>
      <c r="E50" s="10">
        <f>[3]OECD!EI43</f>
        <v>1.16423854657003</v>
      </c>
      <c r="F50" s="10">
        <f>[3]OECD!CG43</f>
        <v>1.0812215504972</v>
      </c>
      <c r="G50" s="10">
        <f>[3]OECD!CH43</f>
        <v>1.16154607689595</v>
      </c>
      <c r="H50" s="12">
        <f t="shared" si="6"/>
        <v>5.75291089670842</v>
      </c>
      <c r="I50" s="12">
        <f t="shared" si="1"/>
        <v>6.6488463248962</v>
      </c>
      <c r="J50" s="11">
        <f>[3]OECD!Y43</f>
        <v>31.3121665438164</v>
      </c>
      <c r="K50" s="11">
        <f>[3]OECD!Z43</f>
        <v>5.06445875307769</v>
      </c>
      <c r="L50" s="11">
        <f>[3]OECD!AA43</f>
        <v>4.16938015675212</v>
      </c>
      <c r="M50" s="11">
        <f>[3]OECD!AV43</f>
        <v>31.0569216866826</v>
      </c>
      <c r="N50" s="11">
        <f>[3]OECD!AW43</f>
        <v>5.17467664941988</v>
      </c>
      <c r="O50" s="11">
        <f>[3]OECD!AX43</f>
        <v>4.1311927156898</v>
      </c>
      <c r="P50" s="14">
        <f>[3]OECD!BX43</f>
        <v>0.6939274747092</v>
      </c>
      <c r="Q50" s="14">
        <f>[3]OECD!BY43</f>
        <v>0.190010857652328</v>
      </c>
      <c r="R50" s="14">
        <f>[3]OECD!BZ43</f>
        <v>0.116061667638472</v>
      </c>
      <c r="S50" s="14">
        <f>[3]OECD!BR43</f>
        <v>0.0654866641774404</v>
      </c>
      <c r="T50" s="10">
        <f>[3]OECD!DR$7</f>
        <v>0.05</v>
      </c>
      <c r="U50" s="10">
        <f>[3]OECD!DS$7</f>
        <v>0.125</v>
      </c>
      <c r="V50" s="10">
        <f>[3]OECD!DT$7</f>
        <v>0.08</v>
      </c>
      <c r="W50" s="16">
        <f>[3]OECD!BM43</f>
        <v>-0.00101647561122165</v>
      </c>
      <c r="X50" s="16">
        <f>[3]OECD!BN43</f>
        <v>-0.00101647561122165</v>
      </c>
      <c r="Y50" s="16">
        <f>[3]OECD!BO43</f>
        <v>-0.00101647561122165</v>
      </c>
      <c r="Z50" s="11">
        <f>[3]Final!AL47/10</f>
        <v>51.5223274711906</v>
      </c>
      <c r="AA50" s="11">
        <f>[3]Final!AP47/10</f>
        <v>59.5462095289754</v>
      </c>
      <c r="AB50" s="10">
        <f>[3]Final!AS47</f>
        <v>1.0700618552934</v>
      </c>
      <c r="AC50" s="10">
        <f>[3]Final!AT47</f>
        <v>1.14715867327378</v>
      </c>
      <c r="AD50" s="10">
        <f>[3]Final!AD47</f>
        <v>1.06813501893581</v>
      </c>
      <c r="AE50" s="10">
        <f>[3]Final!AF47</f>
        <v>1.13549941059198</v>
      </c>
      <c r="AF50" s="12">
        <f t="shared" si="7"/>
        <v>5.62390684479558</v>
      </c>
      <c r="AG50" s="12">
        <f t="shared" si="3"/>
        <v>6.4997516957845</v>
      </c>
      <c r="AH50" s="11">
        <f>[3]Final!AI47/10</f>
        <v>40.6146612487746</v>
      </c>
      <c r="AI50" s="11">
        <f>[3]Final!AJ47/10</f>
        <v>5.8917964978798</v>
      </c>
      <c r="AJ50" s="11">
        <f>[3]Final!AK47/10</f>
        <v>5.01586972453618</v>
      </c>
      <c r="AK50" s="11">
        <f>[3]Final!M47/10</f>
        <v>50.5973549196364</v>
      </c>
      <c r="AL50" s="11">
        <f>[3]Final!N47/10</f>
        <v>8.28600472164414</v>
      </c>
      <c r="AM50" s="11">
        <f>[3]Final!O47/10</f>
        <v>6.2198630048815</v>
      </c>
      <c r="AN50" s="14">
        <f>[3]Final!X47</f>
        <v>0.673029455006919</v>
      </c>
      <c r="AO50" s="14">
        <f>[3]Final!Y47</f>
        <v>0.217262098294331</v>
      </c>
      <c r="AP50" s="14">
        <f>[3]Final!Z47</f>
        <v>0.109708446698751</v>
      </c>
      <c r="AQ50" s="14">
        <f>[3]Final!Q47</f>
        <v>0.120713952071693</v>
      </c>
      <c r="AR50" s="10">
        <f>[3]Final!D47</f>
        <v>0.0291424086133639</v>
      </c>
      <c r="AS50" s="10">
        <f>[3]Final!E47</f>
        <v>0.101993890651594</v>
      </c>
      <c r="AT50" s="10">
        <f>[3]Final!F47</f>
        <v>0.0535982196977286</v>
      </c>
      <c r="AU50" s="11">
        <f>[3]Final!AL147/10</f>
        <v>40.3266950388701</v>
      </c>
      <c r="AV50" s="11">
        <f>[3]Final!AP147/10</f>
        <v>46.6070138958369</v>
      </c>
      <c r="AW50" s="10">
        <f>[3]Final!AS147</f>
        <v>1.07710967163975</v>
      </c>
      <c r="AX50" s="10">
        <f>[3]Final!AT147</f>
        <v>1.16482599724315</v>
      </c>
      <c r="AY50" s="10">
        <f>[3]Final!AD147</f>
        <v>1.08096156513282</v>
      </c>
      <c r="AZ50" s="10">
        <f>[3]Final!AF147</f>
        <v>1.16155526965613</v>
      </c>
      <c r="BA50" s="12">
        <f t="shared" si="8"/>
        <v>5.75295642665446</v>
      </c>
      <c r="BB50" s="12">
        <f t="shared" si="5"/>
        <v>6.64889894549468</v>
      </c>
      <c r="BC50" s="11">
        <f>[3]Final!AI147/10</f>
        <v>31.2112120429453</v>
      </c>
      <c r="BD50" s="11">
        <f>[3]Final!AJ147/10</f>
        <v>4.96918475377892</v>
      </c>
      <c r="BE50" s="11">
        <f>[3]Final!AK147/10</f>
        <v>4.14629824214582</v>
      </c>
      <c r="BF50" s="11">
        <f>[3]Final!M147/10</f>
        <v>30.2735587278534</v>
      </c>
      <c r="BG50" s="11">
        <f>[3]Final!N147/10</f>
        <v>4.85101856188444</v>
      </c>
      <c r="BH50" s="11">
        <f>[3]Final!O147/10</f>
        <v>3.97386309239094</v>
      </c>
      <c r="BI50" s="14">
        <f>[3]Final!X147</f>
        <v>0.703602678497168</v>
      </c>
      <c r="BJ50" s="14">
        <f>[3]Final!Y147</f>
        <v>0.18266853736383</v>
      </c>
      <c r="BK50" s="14">
        <f>[3]Final!Z147</f>
        <v>0.113728784139002</v>
      </c>
      <c r="BL50" s="14">
        <f>[3]Final!Q147</f>
        <v>0.156062542521526</v>
      </c>
      <c r="BM50" s="10">
        <f>[3]Final!D147</f>
        <v>0.0498467343483066</v>
      </c>
      <c r="BN50" s="10">
        <f>[3]Final!E147</f>
        <v>0.131131793942146</v>
      </c>
      <c r="BO50" s="10">
        <f>[3]Final!F147</f>
        <v>0.0801728612834638</v>
      </c>
      <c r="BP50" s="11">
        <f>[3]Data!$BB51/10</f>
        <v>24.156</v>
      </c>
      <c r="BQ50" s="11">
        <f>[3]Data!$BD51/10</f>
        <v>6.272</v>
      </c>
      <c r="BR50" s="21">
        <f>[3]Data!$CR51/10</f>
        <v>6.51745982393707</v>
      </c>
      <c r="BS50" s="22">
        <f>[3]Data!BP51</f>
        <v>1.15573601682244</v>
      </c>
      <c r="BT50" s="22">
        <f>[3]Data!BQ51</f>
        <v>1.15573601682244</v>
      </c>
      <c r="BU50" s="22">
        <f>[3]Data!BR51</f>
        <v>1.15573601682244</v>
      </c>
      <c r="BV50" s="22">
        <f>[3]Data!BS51</f>
        <v>1.15573601682244</v>
      </c>
      <c r="BW50" s="21">
        <f>[3]Data!$AZ51</f>
        <v>108.2</v>
      </c>
      <c r="BX50" s="10"/>
    </row>
    <row r="51" spans="1:76">
      <c r="A51" s="1">
        <v>1988</v>
      </c>
      <c r="B51" s="11">
        <f>[3]OECD!AB44</f>
        <v>42.1059375857304</v>
      </c>
      <c r="C51" s="11">
        <f>[3]OECD!EA44</f>
        <v>75.1344318723752</v>
      </c>
      <c r="D51" s="10">
        <f>[3]OECD!EH44</f>
        <v>1.03845607059437</v>
      </c>
      <c r="E51" s="10">
        <f>[3]OECD!EI44</f>
        <v>1.20901058630562</v>
      </c>
      <c r="F51" s="10">
        <f>[3]OECD!CG44</f>
        <v>1.05798285558319</v>
      </c>
      <c r="G51" s="10">
        <f>[3]OECD!CH44</f>
        <v>1.22889583532583</v>
      </c>
      <c r="H51" s="12">
        <f t="shared" si="6"/>
        <v>6.08648109841522</v>
      </c>
      <c r="I51" s="12">
        <f t="shared" si="1"/>
        <v>10.8608031468312</v>
      </c>
      <c r="J51" s="11">
        <f>[3]OECD!Y44</f>
        <v>32.4908478054698</v>
      </c>
      <c r="K51" s="11">
        <f>[3]OECD!Z44</f>
        <v>5.21696931738182</v>
      </c>
      <c r="L51" s="11">
        <f>[3]OECD!AA44</f>
        <v>4.39812046287884</v>
      </c>
      <c r="M51" s="11">
        <f>[3]OECD!AV44</f>
        <v>32.7194945380955</v>
      </c>
      <c r="N51" s="11">
        <f>[3]OECD!AW44</f>
        <v>5.48342830424507</v>
      </c>
      <c r="O51" s="11">
        <f>[3]OECD!AX44</f>
        <v>4.46223990605779</v>
      </c>
      <c r="P51" s="14">
        <f>[3]OECD!BX44</f>
        <v>0.6511645502295</v>
      </c>
      <c r="Q51" s="14">
        <f>[3]OECD!BY44</f>
        <v>0.222973114208811</v>
      </c>
      <c r="R51" s="14">
        <f>[3]OECD!BZ44</f>
        <v>0.125862335561689</v>
      </c>
      <c r="S51" s="14">
        <f>[3]OECD!BR44</f>
        <v>0.306096531993999</v>
      </c>
      <c r="T51" s="10">
        <f>[3]OECD!DR$7</f>
        <v>0.05</v>
      </c>
      <c r="U51" s="10">
        <f>[3]OECD!DS$7</f>
        <v>0.125</v>
      </c>
      <c r="V51" s="10">
        <f>[3]OECD!DT$7</f>
        <v>0.08</v>
      </c>
      <c r="W51" s="16">
        <f>[3]OECD!BM44</f>
        <v>0.278115443759141</v>
      </c>
      <c r="X51" s="16">
        <f>[3]OECD!BN44</f>
        <v>0.278115443759141</v>
      </c>
      <c r="Y51" s="16">
        <f>[3]OECD!BO44</f>
        <v>0.278115443759141</v>
      </c>
      <c r="Z51" s="11">
        <f>[3]Final!AL48/10</f>
        <v>53.5952038572296</v>
      </c>
      <c r="AA51" s="11">
        <f>[3]Final!AP48/10</f>
        <v>95.6360414656047</v>
      </c>
      <c r="AB51" s="10">
        <f>[3]Final!AS48</f>
        <v>1.04023258435283</v>
      </c>
      <c r="AC51" s="10">
        <f>[3]Final!AT48</f>
        <v>1.19331183136235</v>
      </c>
      <c r="AD51" s="10">
        <f>[3]Final!AD48</f>
        <v>1.05453397227811</v>
      </c>
      <c r="AE51" s="10">
        <f>[3]Final!AF48</f>
        <v>1.19742270397102</v>
      </c>
      <c r="AF51" s="12">
        <f t="shared" si="7"/>
        <v>5.93060082476437</v>
      </c>
      <c r="AG51" s="12">
        <f t="shared" si="3"/>
        <v>10.5826481769526</v>
      </c>
      <c r="AH51" s="11">
        <f>[3]Final!AI48/10</f>
        <v>42.1881875072126</v>
      </c>
      <c r="AI51" s="11">
        <f>[3]Final!AJ48/10</f>
        <v>6.09582300342409</v>
      </c>
      <c r="AJ51" s="11">
        <f>[3]Final!AK48/10</f>
        <v>5.3111933465929</v>
      </c>
      <c r="AK51" s="11">
        <f>[3]Final!M48/10</f>
        <v>53.1192366091519</v>
      </c>
      <c r="AL51" s="11">
        <f>[3]Final!N48/10</f>
        <v>8.74998526147279</v>
      </c>
      <c r="AM51" s="11">
        <f>[3]Final!O48/10</f>
        <v>6.71731991845851</v>
      </c>
      <c r="AN51" s="14">
        <f>[3]Final!X48</f>
        <v>0.660318567596843</v>
      </c>
      <c r="AO51" s="14">
        <f>[3]Final!Y48</f>
        <v>0.225760131018173</v>
      </c>
      <c r="AP51" s="14">
        <f>[3]Final!Z48</f>
        <v>0.113921301384984</v>
      </c>
      <c r="AQ51" s="14">
        <f>[3]Final!Q48</f>
        <v>0.392230045551885</v>
      </c>
      <c r="AR51" s="10">
        <f>[3]Final!D48</f>
        <v>0.0294188919566172</v>
      </c>
      <c r="AS51" s="10">
        <f>[3]Final!E48</f>
        <v>0.103991306249279</v>
      </c>
      <c r="AT51" s="10">
        <f>[3]Final!F48</f>
        <v>0.0546762012986984</v>
      </c>
      <c r="AU51" s="11">
        <f>[3]Final!AL148/10</f>
        <v>41.8761384637416</v>
      </c>
      <c r="AV51" s="11">
        <f>[3]Final!AP148/10</f>
        <v>74.7243750617355</v>
      </c>
      <c r="AW51" s="10">
        <f>[3]Final!AS148</f>
        <v>1.03842227644438</v>
      </c>
      <c r="AX51" s="10">
        <f>[3]Final!AT148</f>
        <v>1.20958126371883</v>
      </c>
      <c r="AY51" s="10">
        <f>[3]Final!AD148</f>
        <v>1.05699601840915</v>
      </c>
      <c r="AZ51" s="10">
        <f>[3]Final!AF148</f>
        <v>1.22775929518869</v>
      </c>
      <c r="BA51" s="12">
        <f t="shared" si="8"/>
        <v>6.08085203705507</v>
      </c>
      <c r="BB51" s="12">
        <f t="shared" si="5"/>
        <v>10.8507585699491</v>
      </c>
      <c r="BC51" s="11">
        <f>[3]Final!AI148/10</f>
        <v>32.3865785740926</v>
      </c>
      <c r="BD51" s="11">
        <f>[3]Final!AJ148/10</f>
        <v>5.11662120395001</v>
      </c>
      <c r="BE51" s="11">
        <f>[3]Final!AK148/10</f>
        <v>4.37293868569898</v>
      </c>
      <c r="BF51" s="11">
        <f>[3]Final!M148/10</f>
        <v>31.8848951801343</v>
      </c>
      <c r="BG51" s="11">
        <f>[3]Final!N148/10</f>
        <v>5.13050513346859</v>
      </c>
      <c r="BH51" s="11">
        <f>[3]Final!O148/10</f>
        <v>4.28800202395744</v>
      </c>
      <c r="BI51" s="14">
        <f>[3]Final!X148</f>
        <v>0.693386199323946</v>
      </c>
      <c r="BJ51" s="14">
        <f>[3]Final!Y148</f>
        <v>0.18914894427899</v>
      </c>
      <c r="BK51" s="14">
        <f>[3]Final!Z148</f>
        <v>0.117464856397064</v>
      </c>
      <c r="BL51" s="14">
        <f>[3]Final!Q148</f>
        <v>0.422990343145272</v>
      </c>
      <c r="BM51" s="10">
        <f>[3]Final!D148</f>
        <v>0.0506163210065725</v>
      </c>
      <c r="BN51" s="10">
        <f>[3]Final!E148</f>
        <v>0.134952857489355</v>
      </c>
      <c r="BO51" s="10">
        <f>[3]Final!F148</f>
        <v>0.0821139011695947</v>
      </c>
      <c r="BP51" s="11">
        <f>[3]Data!$BB52/10</f>
        <v>31.328</v>
      </c>
      <c r="BQ51" s="11">
        <f>[3]Data!$BD52/10</f>
        <v>7.563</v>
      </c>
      <c r="BR51" s="21">
        <f>[3]Data!$CR52/10</f>
        <v>9.9524922546095</v>
      </c>
      <c r="BS51" s="22">
        <f>[3]Data!BP52</f>
        <v>1.7844141748274</v>
      </c>
      <c r="BT51" s="22">
        <f>[3]Data!BQ52</f>
        <v>1.7844141748274</v>
      </c>
      <c r="BU51" s="22">
        <f>[3]Data!BR52</f>
        <v>1.7844141748274</v>
      </c>
      <c r="BV51" s="22">
        <f>[3]Data!BS52</f>
        <v>1.7844141748274</v>
      </c>
      <c r="BW51" s="21">
        <f>[3]Data!$AZ52</f>
        <v>120.8</v>
      </c>
      <c r="BX51" s="10"/>
    </row>
    <row r="52" spans="1:76">
      <c r="A52" s="1">
        <v>1989</v>
      </c>
      <c r="B52" s="11">
        <f>[3]OECD!AB45</f>
        <v>43.4507650890895</v>
      </c>
      <c r="C52" s="11">
        <f>[3]OECD!EA45</f>
        <v>74.7608717022347</v>
      </c>
      <c r="D52" s="10">
        <f>[3]OECD!EH45</f>
        <v>1.03192602778255</v>
      </c>
      <c r="E52" s="10">
        <f>[3]OECD!EI45</f>
        <v>1.24760949187341</v>
      </c>
      <c r="F52" s="10">
        <f>[3]OECD!CG45</f>
        <v>1.03479054950754</v>
      </c>
      <c r="G52" s="10">
        <f>[3]OECD!CH45</f>
        <v>1.27164979672434</v>
      </c>
      <c r="H52" s="12">
        <f t="shared" si="6"/>
        <v>6.29823312039633</v>
      </c>
      <c r="I52" s="12">
        <f t="shared" si="1"/>
        <v>10.8366652992021</v>
      </c>
      <c r="J52" s="11">
        <f>[3]OECD!Y45</f>
        <v>33.5219390283032</v>
      </c>
      <c r="K52" s="11">
        <f>[3]OECD!Z45</f>
        <v>5.32740140671946</v>
      </c>
      <c r="L52" s="11">
        <f>[3]OECD!AA45</f>
        <v>4.60142465406678</v>
      </c>
      <c r="M52" s="11">
        <f>[3]OECD!AV45</f>
        <v>33.8527111968067</v>
      </c>
      <c r="N52" s="11">
        <f>[3]OECD!AW45</f>
        <v>5.62366438618734</v>
      </c>
      <c r="O52" s="11">
        <f>[3]OECD!AX45</f>
        <v>4.68726308174251</v>
      </c>
      <c r="P52" s="14">
        <f>[3]OECD!BX45</f>
        <v>0.735896695813344</v>
      </c>
      <c r="Q52" s="14">
        <f>[3]OECD!BY45</f>
        <v>0.152218685351589</v>
      </c>
      <c r="R52" s="14">
        <f>[3]OECD!BZ45</f>
        <v>0.111884618835067</v>
      </c>
      <c r="S52" s="14">
        <f>[3]OECD!BR45</f>
        <v>-0.118977465808102</v>
      </c>
      <c r="T52" s="10">
        <f>[3]OECD!DR$7</f>
        <v>0.05</v>
      </c>
      <c r="U52" s="10">
        <f>[3]OECD!DS$7</f>
        <v>0.125</v>
      </c>
      <c r="V52" s="10">
        <f>[3]OECD!DT$7</f>
        <v>0.08</v>
      </c>
      <c r="W52" s="16">
        <f>[3]OECD!BM45</f>
        <v>-0.203772595652839</v>
      </c>
      <c r="X52" s="16">
        <f>[3]OECD!BN45</f>
        <v>-0.203772595652839</v>
      </c>
      <c r="Y52" s="16">
        <f>[3]OECD!BO45</f>
        <v>-0.203772595652839</v>
      </c>
      <c r="Z52" s="11">
        <f>[3]Final!AL49/10</f>
        <v>55.452256806604</v>
      </c>
      <c r="AA52" s="11">
        <f>[3]Final!AP49/10</f>
        <v>95.4104961838492</v>
      </c>
      <c r="AB52" s="10">
        <f>[3]Final!AS49</f>
        <v>1.03464961070624</v>
      </c>
      <c r="AC52" s="10">
        <f>[3]Final!AT49</f>
        <v>1.2346596217702</v>
      </c>
      <c r="AD52" s="10">
        <f>[3]Final!AD49</f>
        <v>1.04006250366576</v>
      </c>
      <c r="AE52" s="10">
        <f>[3]Final!AF49</f>
        <v>1.24539445543832</v>
      </c>
      <c r="AF52" s="12">
        <f t="shared" si="7"/>
        <v>6.16819554204663</v>
      </c>
      <c r="AG52" s="12">
        <f t="shared" si="3"/>
        <v>10.6129241822957</v>
      </c>
      <c r="AH52" s="11">
        <f>[3]Final!AI49/10</f>
        <v>43.6202008909586</v>
      </c>
      <c r="AI52" s="11">
        <f>[3]Final!AJ49/10</f>
        <v>6.25166803187645</v>
      </c>
      <c r="AJ52" s="11">
        <f>[3]Final!AK49/10</f>
        <v>5.58038788376902</v>
      </c>
      <c r="AK52" s="11">
        <f>[3]Final!M49/10</f>
        <v>55.1492740837426</v>
      </c>
      <c r="AL52" s="11">
        <f>[3]Final!N49/10</f>
        <v>9.0581989361677</v>
      </c>
      <c r="AM52" s="11">
        <f>[3]Final!O49/10</f>
        <v>7.12294588354818</v>
      </c>
      <c r="AN52" s="14">
        <f>[3]Final!X49</f>
        <v>0.680018172530166</v>
      </c>
      <c r="AO52" s="14">
        <f>[3]Final!Y49</f>
        <v>0.206675184612693</v>
      </c>
      <c r="AP52" s="14">
        <f>[3]Final!Z49</f>
        <v>0.113306642857141</v>
      </c>
      <c r="AQ52" s="14">
        <f>[3]Final!Q49</f>
        <v>0.0221515822041587</v>
      </c>
      <c r="AR52" s="10">
        <f>[3]Final!D49</f>
        <v>0.0296127338376283</v>
      </c>
      <c r="AS52" s="10">
        <f>[3]Final!E49</f>
        <v>0.105179146718278</v>
      </c>
      <c r="AT52" s="10">
        <f>[3]Final!F49</f>
        <v>0.0553887484148257</v>
      </c>
      <c r="AU52" s="11">
        <f>[3]Final!AL149/10</f>
        <v>43.2097815076093</v>
      </c>
      <c r="AV52" s="11">
        <f>[3]Final!AP149/10</f>
        <v>74.3462382065889</v>
      </c>
      <c r="AW52" s="10">
        <f>[3]Final!AS149</f>
        <v>1.03184732625293</v>
      </c>
      <c r="AX52" s="10">
        <f>[3]Final!AT149</f>
        <v>1.24810319285391</v>
      </c>
      <c r="AY52" s="10">
        <f>[3]Final!AD149</f>
        <v>1.03475847496823</v>
      </c>
      <c r="AZ52" s="10">
        <f>[3]Final!AF149</f>
        <v>1.27043433591751</v>
      </c>
      <c r="BA52" s="12">
        <f t="shared" si="8"/>
        <v>6.29221318037052</v>
      </c>
      <c r="BB52" s="12">
        <f t="shared" si="5"/>
        <v>10.8263074617048</v>
      </c>
      <c r="BC52" s="11">
        <f>[3]Final!AI149/10</f>
        <v>33.4139993493395</v>
      </c>
      <c r="BD52" s="11">
        <f>[3]Final!AJ149/10</f>
        <v>5.22179088097476</v>
      </c>
      <c r="BE52" s="11">
        <f>[3]Final!AK149/10</f>
        <v>4.57399127729509</v>
      </c>
      <c r="BF52" s="11">
        <f>[3]Final!M149/10</f>
        <v>32.9894754070296</v>
      </c>
      <c r="BG52" s="11">
        <f>[3]Final!N149/10</f>
        <v>5.26058934165335</v>
      </c>
      <c r="BH52" s="11">
        <f>[3]Final!O149/10</f>
        <v>4.50353545026573</v>
      </c>
      <c r="BI52" s="14">
        <f>[3]Final!X149</f>
        <v>0.708529811051519</v>
      </c>
      <c r="BJ52" s="14">
        <f>[3]Final!Y149</f>
        <v>0.174931130905939</v>
      </c>
      <c r="BK52" s="14">
        <f>[3]Final!Z149</f>
        <v>0.116539058042541</v>
      </c>
      <c r="BL52" s="14">
        <f>[3]Final!Q149</f>
        <v>0.0669154996456252</v>
      </c>
      <c r="BM52" s="10">
        <f>[3]Final!D149</f>
        <v>0.0507663267031365</v>
      </c>
      <c r="BN52" s="10">
        <f>[3]Final!E149</f>
        <v>0.135627886433878</v>
      </c>
      <c r="BO52" s="10">
        <f>[3]Final!F149</f>
        <v>0.0824734074163588</v>
      </c>
      <c r="BP52" s="11">
        <f>[3]Data!$BB53/10</f>
        <v>38.344</v>
      </c>
      <c r="BQ52" s="11">
        <f>[3]Data!$BD53/10</f>
        <v>7.081</v>
      </c>
      <c r="BR52" s="21">
        <f>[3]Data!$CR53/10</f>
        <v>12.3994224686315</v>
      </c>
      <c r="BS52" s="22">
        <f>[3]Data!BP53</f>
        <v>1.72058815417746</v>
      </c>
      <c r="BT52" s="22">
        <f>[3]Data!BQ53</f>
        <v>1.72058815417746</v>
      </c>
      <c r="BU52" s="22">
        <f>[3]Data!BR53</f>
        <v>1.72058815417746</v>
      </c>
      <c r="BV52" s="22">
        <f>[3]Data!BS53</f>
        <v>1.72058815417746</v>
      </c>
      <c r="BW52" s="21">
        <f>[3]Data!$AZ53</f>
        <v>121.1</v>
      </c>
      <c r="BX52" s="10"/>
    </row>
    <row r="53" spans="1:76">
      <c r="A53" s="1">
        <v>1990</v>
      </c>
      <c r="B53" s="11">
        <f>[3]OECD!AB46</f>
        <v>44.2767818604645</v>
      </c>
      <c r="C53" s="11">
        <f>[3]OECD!EA46</f>
        <v>87.7616937042787</v>
      </c>
      <c r="D53" s="10">
        <f>[3]OECD!EH46</f>
        <v>1.01899235673902</v>
      </c>
      <c r="E53" s="10">
        <f>[3]OECD!EI46</f>
        <v>1.27130453641406</v>
      </c>
      <c r="F53" s="10">
        <f>[3]OECD!CG46</f>
        <v>1.02485871963737</v>
      </c>
      <c r="G53" s="10">
        <f>[3]OECD!CH46</f>
        <v>1.30326138249802</v>
      </c>
      <c r="H53" s="12">
        <f t="shared" si="6"/>
        <v>6.45479913174702</v>
      </c>
      <c r="I53" s="12">
        <f t="shared" si="1"/>
        <v>12.7941571297631</v>
      </c>
      <c r="J53" s="11">
        <f>[3]OECD!Y46</f>
        <v>34.2012822884351</v>
      </c>
      <c r="K53" s="11">
        <f>[3]OECD!Z46</f>
        <v>5.33994109222421</v>
      </c>
      <c r="L53" s="11">
        <f>[3]OECD!AA46</f>
        <v>4.73555847980519</v>
      </c>
      <c r="M53" s="11">
        <f>[3]OECD!AV46</f>
        <v>34.7298570855068</v>
      </c>
      <c r="N53" s="11">
        <f>[3]OECD!AW46</f>
        <v>5.68924933276996</v>
      </c>
      <c r="O53" s="11">
        <f>[3]OECD!AX46</f>
        <v>4.86301204889165</v>
      </c>
      <c r="P53" s="14">
        <f>[3]OECD!BX46</f>
        <v>0.698271999915889</v>
      </c>
      <c r="Q53" s="14">
        <f>[3]OECD!BY46</f>
        <v>0.181132355355095</v>
      </c>
      <c r="R53" s="14">
        <f>[3]OECD!BZ46</f>
        <v>0.120595644729016</v>
      </c>
      <c r="S53" s="14">
        <f>[3]OECD!BR46</f>
        <v>0.228950938859969</v>
      </c>
      <c r="T53" s="10">
        <f>[3]OECD!DR$7</f>
        <v>0.05</v>
      </c>
      <c r="U53" s="10">
        <f>[3]OECD!DS$7</f>
        <v>0.125</v>
      </c>
      <c r="V53" s="10">
        <f>[3]OECD!DT$7</f>
        <v>0.08</v>
      </c>
      <c r="W53" s="16">
        <f>[3]OECD!BM46</f>
        <v>0.139464669986806</v>
      </c>
      <c r="X53" s="16">
        <f>[3]OECD!BN46</f>
        <v>0.139464669986806</v>
      </c>
      <c r="Y53" s="16">
        <f>[3]OECD!BO46</f>
        <v>0.139464669986806</v>
      </c>
      <c r="Z53" s="11">
        <f>[3]Final!AL50/10</f>
        <v>56.773348694159</v>
      </c>
      <c r="AA53" s="11">
        <f>[3]Final!AP50/10</f>
        <v>112.531331982643</v>
      </c>
      <c r="AB53" s="10">
        <f>[3]Final!AS50</f>
        <v>1.02382395169528</v>
      </c>
      <c r="AC53" s="10">
        <f>[3]Final!AT50</f>
        <v>1.26407409295937</v>
      </c>
      <c r="AD53" s="10">
        <f>[3]Final!AD50</f>
        <v>1.03295795563387</v>
      </c>
      <c r="AE53" s="10">
        <f>[3]Final!AF50</f>
        <v>1.28644011064732</v>
      </c>
      <c r="AF53" s="12">
        <f t="shared" si="7"/>
        <v>6.37148665706242</v>
      </c>
      <c r="AG53" s="12">
        <f t="shared" si="3"/>
        <v>12.6290221859441</v>
      </c>
      <c r="AH53" s="11">
        <f>[3]Final!AI50/10</f>
        <v>44.6971564475889</v>
      </c>
      <c r="AI53" s="11">
        <f>[3]Final!AJ50/10</f>
        <v>6.29910892660922</v>
      </c>
      <c r="AJ53" s="11">
        <f>[3]Final!AK50/10</f>
        <v>5.77708331996095</v>
      </c>
      <c r="AK53" s="11">
        <f>[3]Final!M50/10</f>
        <v>56.9352383383613</v>
      </c>
      <c r="AL53" s="11">
        <f>[3]Final!N50/10</f>
        <v>9.2857612211998</v>
      </c>
      <c r="AM53" s="11">
        <f>[3]Final!O50/10</f>
        <v>7.48431240155784</v>
      </c>
      <c r="AN53" s="14">
        <f>[3]Final!X50</f>
        <v>0.6762329531582</v>
      </c>
      <c r="AO53" s="14">
        <f>[3]Final!Y50</f>
        <v>0.207883960585461</v>
      </c>
      <c r="AP53" s="14">
        <f>[3]Final!Z50</f>
        <v>0.115883086256339</v>
      </c>
      <c r="AQ53" s="14">
        <f>[3]Final!Q50</f>
        <v>0.18945966771411</v>
      </c>
      <c r="AR53" s="10">
        <f>[3]Final!D50</f>
        <v>0.0299544907145689</v>
      </c>
      <c r="AS53" s="10">
        <f>[3]Final!E50</f>
        <v>0.107357241357033</v>
      </c>
      <c r="AT53" s="10">
        <f>[3]Final!F50</f>
        <v>0.0565128344834084</v>
      </c>
      <c r="AU53" s="11">
        <f>[3]Final!AL150/10</f>
        <v>44.0241636436908</v>
      </c>
      <c r="AV53" s="11">
        <f>[3]Final!AP150/10</f>
        <v>87.2609752321351</v>
      </c>
      <c r="AW53" s="10">
        <f>[3]Final!AS150</f>
        <v>1.01884717088741</v>
      </c>
      <c r="AX53" s="10">
        <f>[3]Final!AT150</f>
        <v>1.27162640701475</v>
      </c>
      <c r="AY53" s="10">
        <f>[3]Final!AD150</f>
        <v>1.02450443482155</v>
      </c>
      <c r="AZ53" s="10">
        <f>[3]Final!AF150</f>
        <v>1.30156561129706</v>
      </c>
      <c r="BA53" s="12">
        <f t="shared" si="8"/>
        <v>6.4464003081322</v>
      </c>
      <c r="BB53" s="12">
        <f t="shared" si="5"/>
        <v>12.777509691657</v>
      </c>
      <c r="BC53" s="11">
        <f>[3]Final!AI150/10</f>
        <v>34.0893268352026</v>
      </c>
      <c r="BD53" s="11">
        <f>[3]Final!AJ150/10</f>
        <v>5.22910699452151</v>
      </c>
      <c r="BE53" s="11">
        <f>[3]Final!AK150/10</f>
        <v>4.70572981396672</v>
      </c>
      <c r="BF53" s="11">
        <f>[3]Final!M150/10</f>
        <v>33.8416899156518</v>
      </c>
      <c r="BG53" s="11">
        <f>[3]Final!N150/10</f>
        <v>5.3170141832578</v>
      </c>
      <c r="BH53" s="11">
        <f>[3]Final!O150/10</f>
        <v>4.67085121842392</v>
      </c>
      <c r="BI53" s="14">
        <f>[3]Final!X150</f>
        <v>0.708480364134103</v>
      </c>
      <c r="BJ53" s="14">
        <f>[3]Final!Y150</f>
        <v>0.173359604646209</v>
      </c>
      <c r="BK53" s="14">
        <f>[3]Final!Z150</f>
        <v>0.118160031219688</v>
      </c>
      <c r="BL53" s="14">
        <f>[3]Final!Q150</f>
        <v>0.235064395366622</v>
      </c>
      <c r="BM53" s="10">
        <f>[3]Final!D150</f>
        <v>0.0510572894841312</v>
      </c>
      <c r="BN53" s="10">
        <f>[3]Final!E150</f>
        <v>0.136998485459334</v>
      </c>
      <c r="BO53" s="10">
        <f>[3]Final!F150</f>
        <v>0.083182900092631</v>
      </c>
      <c r="BP53" s="11">
        <f>[3]Data!$BB54/10</f>
        <v>44.906</v>
      </c>
      <c r="BQ53" s="11">
        <f>[3]Data!$BD54/10</f>
        <v>7.26</v>
      </c>
      <c r="BR53" s="21">
        <f>[3]Data!$CR54/10</f>
        <v>14.5974174056965</v>
      </c>
      <c r="BS53" s="22">
        <f>[3]Data!BP54</f>
        <v>1.98211545682914</v>
      </c>
      <c r="BT53" s="22">
        <f>[3]Data!BQ54</f>
        <v>1.98211545682914</v>
      </c>
      <c r="BU53" s="22">
        <f>[3]Data!BR54</f>
        <v>1.98211545682914</v>
      </c>
      <c r="BV53" s="22">
        <f>[3]Data!BS54</f>
        <v>1.98211545682914</v>
      </c>
      <c r="BW53" s="21">
        <f>[3]Data!$AZ54</f>
        <v>101.1</v>
      </c>
      <c r="BX53" s="10"/>
    </row>
    <row r="54" spans="1:76">
      <c r="A54" s="1">
        <v>1991</v>
      </c>
      <c r="B54" s="11">
        <f>[3]OECD!AB47</f>
        <v>46.4129358059978</v>
      </c>
      <c r="C54" s="11">
        <f>[3]OECD!EA47</f>
        <v>92.4570099845733</v>
      </c>
      <c r="D54" s="10">
        <f>[3]OECD!EH47</f>
        <v>1.04821831229859</v>
      </c>
      <c r="E54" s="10">
        <f>[3]OECD!EI47</f>
        <v>1.33260469557748</v>
      </c>
      <c r="F54" s="10">
        <f>[3]OECD!CG47</f>
        <v>1.03508983844448</v>
      </c>
      <c r="G54" s="10">
        <f>[3]OECD!CH47</f>
        <v>1.3489926138608</v>
      </c>
      <c r="H54" s="12">
        <f t="shared" si="6"/>
        <v>6.68129699047156</v>
      </c>
      <c r="I54" s="12">
        <f t="shared" si="1"/>
        <v>13.4682347710998</v>
      </c>
      <c r="J54" s="11">
        <f>[3]OECD!Y47</f>
        <v>35.6048236194333</v>
      </c>
      <c r="K54" s="11">
        <f>[3]OECD!Z47</f>
        <v>5.57913445345132</v>
      </c>
      <c r="L54" s="11">
        <f>[3]OECD!AA47</f>
        <v>5.22897773311321</v>
      </c>
      <c r="M54" s="11">
        <f>[3]OECD!AV47</f>
        <v>35.7980030296761</v>
      </c>
      <c r="N54" s="11">
        <f>[3]OECD!AW47</f>
        <v>5.82350695769362</v>
      </c>
      <c r="O54" s="11">
        <f>[3]OECD!AX47</f>
        <v>5.189862610895</v>
      </c>
      <c r="P54" s="14">
        <f>[3]OECD!BX47</f>
        <v>0.647574977879484</v>
      </c>
      <c r="Q54" s="14">
        <f>[3]OECD!BY47</f>
        <v>0.162657125014781</v>
      </c>
      <c r="R54" s="14">
        <f>[3]OECD!BZ47</f>
        <v>0.189767897105735</v>
      </c>
      <c r="S54" s="14">
        <f>[3]OECD!BR47</f>
        <v>0.101334416674877</v>
      </c>
      <c r="T54" s="10">
        <f>[3]OECD!DR$7</f>
        <v>0.05</v>
      </c>
      <c r="U54" s="10">
        <f>[3]OECD!DS$7</f>
        <v>0.125</v>
      </c>
      <c r="V54" s="10">
        <f>[3]OECD!DT$7</f>
        <v>0.08</v>
      </c>
      <c r="W54" s="16">
        <f>[3]OECD!BM47</f>
        <v>0.00389105058365757</v>
      </c>
      <c r="X54" s="16">
        <f>[3]OECD!BN47</f>
        <v>-0.00389105058365757</v>
      </c>
      <c r="Y54" s="16">
        <f>[3]OECD!BO47</f>
        <v>-0.220817120622568</v>
      </c>
      <c r="Z54" s="11">
        <f>[3]Final!AL51/10</f>
        <v>59.4059847420542</v>
      </c>
      <c r="AA54" s="11">
        <f>[3]Final!AP51/10</f>
        <v>118.512100130426</v>
      </c>
      <c r="AB54" s="10">
        <f>[3]Final!AS51</f>
        <v>1.04637098406996</v>
      </c>
      <c r="AC54" s="10">
        <f>[3]Final!AT51</f>
        <v>1.32269045258724</v>
      </c>
      <c r="AD54" s="10">
        <f>[3]Final!AD51</f>
        <v>1.04057386449675</v>
      </c>
      <c r="AE54" s="10">
        <f>[3]Final!AF51</f>
        <v>1.33863595737991</v>
      </c>
      <c r="AF54" s="12">
        <f t="shared" si="7"/>
        <v>6.63000249332893</v>
      </c>
      <c r="AG54" s="12">
        <f t="shared" si="3"/>
        <v>13.3648347379973</v>
      </c>
      <c r="AH54" s="11">
        <f>[3]Final!AI51/10</f>
        <v>46.5015351743747</v>
      </c>
      <c r="AI54" s="11">
        <f>[3]Final!AJ51/10</f>
        <v>6.56801108634262</v>
      </c>
      <c r="AJ54" s="11">
        <f>[3]Final!AK51/10</f>
        <v>6.33643848133688</v>
      </c>
      <c r="AK54" s="11">
        <f>[3]Final!M51/10</f>
        <v>58.9132471727598</v>
      </c>
      <c r="AL54" s="11">
        <f>[3]Final!N51/10</f>
        <v>9.56987523035281</v>
      </c>
      <c r="AM54" s="11">
        <f>[3]Final!O51/10</f>
        <v>7.99763424412438</v>
      </c>
      <c r="AN54" s="14">
        <f>[3]Final!X51</f>
        <v>0.536488902279248</v>
      </c>
      <c r="AO54" s="14">
        <f>[3]Final!Y51</f>
        <v>0.181549716748689</v>
      </c>
      <c r="AP54" s="14">
        <f>[3]Final!Z51</f>
        <v>0.281961380972064</v>
      </c>
      <c r="AQ54" s="14">
        <f>[3]Final!Q51</f>
        <v>0.0775389176305567</v>
      </c>
      <c r="AR54" s="10">
        <f>[3]Final!D51</f>
        <v>0.029871331139656</v>
      </c>
      <c r="AS54" s="10">
        <f>[3]Final!E51</f>
        <v>0.106307611547322</v>
      </c>
      <c r="AT54" s="10">
        <f>[3]Final!F51</f>
        <v>0.0551182027305039</v>
      </c>
      <c r="AU54" s="11">
        <f>[3]Final!AL151/10</f>
        <v>46.1482790434439</v>
      </c>
      <c r="AV54" s="11">
        <f>[3]Final!AP151/10</f>
        <v>91.9323228900684</v>
      </c>
      <c r="AW54" s="10">
        <f>[3]Final!AS151</f>
        <v>1.04824885299229</v>
      </c>
      <c r="AX54" s="10">
        <f>[3]Final!AT151</f>
        <v>1.33298092258792</v>
      </c>
      <c r="AY54" s="10">
        <f>[3]Final!AD151</f>
        <v>1.03614163803322</v>
      </c>
      <c r="AZ54" s="10">
        <f>[3]Final!AF151</f>
        <v>1.34860632449704</v>
      </c>
      <c r="BA54" s="12">
        <f t="shared" si="8"/>
        <v>6.67938377468593</v>
      </c>
      <c r="BB54" s="12">
        <f t="shared" si="5"/>
        <v>13.464378088871</v>
      </c>
      <c r="BC54" s="11">
        <f>[3]Final!AI151/10</f>
        <v>35.488487321785</v>
      </c>
      <c r="BD54" s="11">
        <f>[3]Final!AJ151/10</f>
        <v>5.46322902600714</v>
      </c>
      <c r="BE54" s="11">
        <f>[3]Final!AK151/10</f>
        <v>5.19656269565176</v>
      </c>
      <c r="BF54" s="11">
        <f>[3]Final!M151/10</f>
        <v>34.8938483154536</v>
      </c>
      <c r="BG54" s="11">
        <f>[3]Final!N151/10</f>
        <v>5.44731071766245</v>
      </c>
      <c r="BH54" s="11">
        <f>[3]Final!O151/10</f>
        <v>4.9921476552787</v>
      </c>
      <c r="BI54" s="14">
        <f>[3]Final!X151</f>
        <v>0.630693214800437</v>
      </c>
      <c r="BJ54" s="14">
        <f>[3]Final!Y151</f>
        <v>0.156437420207543</v>
      </c>
      <c r="BK54" s="14">
        <f>[3]Final!Z151</f>
        <v>0.21286936499202</v>
      </c>
      <c r="BL54" s="14">
        <f>[3]Final!Q151</f>
        <v>0.132093565451011</v>
      </c>
      <c r="BM54" s="10">
        <f>[3]Final!D151</f>
        <v>0.0505595231385979</v>
      </c>
      <c r="BN54" s="10">
        <f>[3]Final!E151</f>
        <v>0.134171512115593</v>
      </c>
      <c r="BO54" s="10">
        <f>[3]Final!F151</f>
        <v>0.0803945617444699</v>
      </c>
      <c r="BP54" s="11">
        <f>[3]Data!$BB55/10</f>
        <v>51.859</v>
      </c>
      <c r="BQ54" s="11">
        <f>[3]Data!$BD55/10</f>
        <v>9.938</v>
      </c>
      <c r="BR54" s="21">
        <f>[3]Data!$CR55/10</f>
        <v>17.1620204525962</v>
      </c>
      <c r="BS54" s="22">
        <f>[3]Data!BP55</f>
        <v>2.01581141959523</v>
      </c>
      <c r="BT54" s="22">
        <f>[3]Data!BQ55</f>
        <v>2.04554315144767</v>
      </c>
      <c r="BU54" s="22">
        <f>[3]Data!BR55</f>
        <v>2.02968622779304</v>
      </c>
      <c r="BV54" s="22">
        <f>[3]Data!BS55</f>
        <v>1.58767448092014</v>
      </c>
      <c r="BW54" s="21">
        <f>[3]Data!$AZ55</f>
        <v>102.8</v>
      </c>
      <c r="BX54" s="10"/>
    </row>
    <row r="55" spans="1:76">
      <c r="A55" s="1">
        <v>1992</v>
      </c>
      <c r="B55" s="11">
        <f>[3]OECD!AB48</f>
        <v>49.7592367965431</v>
      </c>
      <c r="C55" s="11">
        <f>[3]OECD!EA48</f>
        <v>116.577852212055</v>
      </c>
      <c r="D55" s="10">
        <f>[3]OECD!EH48</f>
        <v>1.07118516385529</v>
      </c>
      <c r="E55" s="10">
        <f>[3]OECD!EI48</f>
        <v>1.42746637918649</v>
      </c>
      <c r="F55" s="10">
        <f>[3]OECD!CG48</f>
        <v>1.06233666637182</v>
      </c>
      <c r="G55" s="10">
        <f>[3]OECD!CH48</f>
        <v>1.4330843163691</v>
      </c>
      <c r="H55" s="12">
        <f t="shared" si="6"/>
        <v>7.09778677189769</v>
      </c>
      <c r="I55" s="12">
        <f t="shared" si="1"/>
        <v>16.8688957621705</v>
      </c>
      <c r="J55" s="11">
        <f>[3]OECD!Y48</f>
        <v>37.8372672576821</v>
      </c>
      <c r="K55" s="11">
        <f>[3]OECD!Z48</f>
        <v>6.02743160978958</v>
      </c>
      <c r="L55" s="11">
        <f>[3]OECD!AA48</f>
        <v>5.89453792907137</v>
      </c>
      <c r="M55" s="11">
        <f>[3]OECD!AV48</f>
        <v>37.662610706213</v>
      </c>
      <c r="N55" s="11">
        <f>[3]OECD!AW48</f>
        <v>6.19016856706181</v>
      </c>
      <c r="O55" s="11">
        <f>[3]OECD!AX48</f>
        <v>5.79349774072113</v>
      </c>
      <c r="P55" s="14">
        <f>[3]OECD!BX48</f>
        <v>0.747753414993582</v>
      </c>
      <c r="Q55" s="14">
        <f>[3]OECD!BY48</f>
        <v>0.173031792915039</v>
      </c>
      <c r="R55" s="14">
        <f>[3]OECD!BZ48</f>
        <v>0.0792147920913791</v>
      </c>
      <c r="S55" s="14">
        <f>[3]OECD!BR48</f>
        <v>0.203940801052726</v>
      </c>
      <c r="T55" s="10">
        <f>[3]OECD!DR$7</f>
        <v>0.05</v>
      </c>
      <c r="U55" s="10">
        <f>[3]OECD!DS$7</f>
        <v>0.125</v>
      </c>
      <c r="V55" s="10">
        <f>[3]OECD!DT$7</f>
        <v>0.08</v>
      </c>
      <c r="W55" s="16">
        <f>[3]OECD!BM48</f>
        <v>0.102927289896128</v>
      </c>
      <c r="X55" s="16">
        <f>[3]OECD!BN48</f>
        <v>0.128423040604343</v>
      </c>
      <c r="Y55" s="16">
        <f>[3]OECD!BO48</f>
        <v>0.166194523135033</v>
      </c>
      <c r="Z55" s="11">
        <f>[3]Final!AL52/10</f>
        <v>63.3048324338801</v>
      </c>
      <c r="AA55" s="11">
        <f>[3]Final!AP52/10</f>
        <v>148.468955635406</v>
      </c>
      <c r="AB55" s="10">
        <f>[3]Final!AS52</f>
        <v>1.06434421641364</v>
      </c>
      <c r="AC55" s="10">
        <f>[3]Final!AT52</f>
        <v>1.40779793331678</v>
      </c>
      <c r="AD55" s="10">
        <f>[3]Final!AD52</f>
        <v>1.05740221753725</v>
      </c>
      <c r="AE55" s="10">
        <f>[3]Final!AF52</f>
        <v>1.41547662980862</v>
      </c>
      <c r="AF55" s="12">
        <f t="shared" si="7"/>
        <v>7.01057933872352</v>
      </c>
      <c r="AG55" s="12">
        <f t="shared" si="3"/>
        <v>16.6616349431042</v>
      </c>
      <c r="AH55" s="11">
        <f>[3]Final!AI52/10</f>
        <v>49.1655280867451</v>
      </c>
      <c r="AI55" s="11">
        <f>[3]Final!AJ52/10</f>
        <v>7.05602603518827</v>
      </c>
      <c r="AJ55" s="11">
        <f>[3]Final!AK52/10</f>
        <v>7.08327831194679</v>
      </c>
      <c r="AK55" s="11">
        <f>[3]Final!M52/10</f>
        <v>61.6969470662364</v>
      </c>
      <c r="AL55" s="11">
        <f>[3]Final!N52/10</f>
        <v>10.0804720965941</v>
      </c>
      <c r="AM55" s="11">
        <f>[3]Final!O52/10</f>
        <v>8.79607483213343</v>
      </c>
      <c r="AN55" s="14">
        <f>[3]Final!X52</f>
        <v>0.741543112303514</v>
      </c>
      <c r="AO55" s="14">
        <f>[3]Final!Y52</f>
        <v>0.190771777350452</v>
      </c>
      <c r="AP55" s="14">
        <f>[3]Final!Z52</f>
        <v>0.0676851103460352</v>
      </c>
      <c r="AQ55" s="14">
        <f>[3]Final!Q52</f>
        <v>0.214424173659392</v>
      </c>
      <c r="AR55" s="10">
        <f>[3]Final!D52</f>
        <v>0.0295243703805647</v>
      </c>
      <c r="AS55" s="10">
        <f>[3]Final!E52</f>
        <v>0.104032110243731</v>
      </c>
      <c r="AT55" s="10">
        <f>[3]Final!F52</f>
        <v>0.0539580922524691</v>
      </c>
      <c r="AU55" s="11">
        <f>[3]Final!AL152/10</f>
        <v>49.4816801234897</v>
      </c>
      <c r="AV55" s="11">
        <f>[3]Final!AP152/10</f>
        <v>115.925433619253</v>
      </c>
      <c r="AW55" s="10">
        <f>[3]Final!AS152</f>
        <v>1.07079295949089</v>
      </c>
      <c r="AX55" s="10">
        <f>[3]Final!AT152</f>
        <v>1.42734658704281</v>
      </c>
      <c r="AY55" s="10">
        <f>[3]Final!AD152</f>
        <v>1.0636232489116</v>
      </c>
      <c r="AZ55" s="10">
        <f>[3]Final!AF152</f>
        <v>1.43440904036427</v>
      </c>
      <c r="BA55" s="12">
        <f t="shared" si="8"/>
        <v>7.10434787115886</v>
      </c>
      <c r="BB55" s="12">
        <f t="shared" si="5"/>
        <v>16.8844891440343</v>
      </c>
      <c r="BC55" s="11">
        <f>[3]Final!AI152/10</f>
        <v>37.7161232877334</v>
      </c>
      <c r="BD55" s="11">
        <f>[3]Final!AJ152/10</f>
        <v>5.90629567307391</v>
      </c>
      <c r="BE55" s="11">
        <f>[3]Final!AK152/10</f>
        <v>5.85926116268241</v>
      </c>
      <c r="BF55" s="11">
        <f>[3]Final!M152/10</f>
        <v>36.7238276906396</v>
      </c>
      <c r="BG55" s="11">
        <f>[3]Final!N152/10</f>
        <v>5.79572437188533</v>
      </c>
      <c r="BH55" s="11">
        <f>[3]Final!O152/10</f>
        <v>5.57525565106695</v>
      </c>
      <c r="BI55" s="14">
        <f>[3]Final!X152</f>
        <v>0.751199607993009</v>
      </c>
      <c r="BJ55" s="14">
        <f>[3]Final!Y152</f>
        <v>0.164497219586041</v>
      </c>
      <c r="BK55" s="14">
        <f>[3]Final!Z152</f>
        <v>0.084303172420951</v>
      </c>
      <c r="BL55" s="14">
        <f>[3]Final!Q152</f>
        <v>0.264161531270255</v>
      </c>
      <c r="BM55" s="10">
        <f>[3]Final!D152</f>
        <v>0.0500565286948518</v>
      </c>
      <c r="BN55" s="10">
        <f>[3]Final!E152</f>
        <v>0.131893427500691</v>
      </c>
      <c r="BO55" s="10">
        <f>[3]Final!F152</f>
        <v>0.0795905038599961</v>
      </c>
      <c r="BP55" s="11">
        <f>[3]Data!$BB56/10</f>
        <v>64.66</v>
      </c>
      <c r="BQ55" s="11">
        <f>[3]Data!$BD56/10</f>
        <v>15.011</v>
      </c>
      <c r="BR55" s="21">
        <f>[3]Data!$CR56/10</f>
        <v>19.9007259450172</v>
      </c>
      <c r="BS55" s="22">
        <f>[3]Data!BP56</f>
        <v>2.37664166370278</v>
      </c>
      <c r="BT55" s="22">
        <f>[3]Data!BQ56</f>
        <v>2.38919440089088</v>
      </c>
      <c r="BU55" s="22">
        <f>[3]Data!BR56</f>
        <v>2.42547504221268</v>
      </c>
      <c r="BV55" s="22">
        <f>[3]Data!BS56</f>
        <v>1.96077798393637</v>
      </c>
      <c r="BW55" s="21">
        <f>[3]Data!$AZ56</f>
        <v>105.9</v>
      </c>
      <c r="BX55" s="10"/>
    </row>
    <row r="56" spans="1:76">
      <c r="A56" s="1">
        <v>1993</v>
      </c>
      <c r="B56" s="11">
        <f>[3]OECD!AB49</f>
        <v>55.5074474318411</v>
      </c>
      <c r="C56" s="11">
        <f>[3]OECD!EA49</f>
        <v>170.036242981856</v>
      </c>
      <c r="D56" s="10">
        <f>[3]OECD!EH49</f>
        <v>1.11333053793252</v>
      </c>
      <c r="E56" s="10">
        <f>[3]OECD!EI49</f>
        <v>1.58924191182029</v>
      </c>
      <c r="F56" s="10">
        <f>[3]OECD!CG49</f>
        <v>1.095822082673</v>
      </c>
      <c r="G56" s="10">
        <f>[3]OECD!CH49</f>
        <v>1.5704054402096</v>
      </c>
      <c r="H56" s="12">
        <f t="shared" si="6"/>
        <v>7.77791148274979</v>
      </c>
      <c r="I56" s="12">
        <f t="shared" si="1"/>
        <v>24.252724734282</v>
      </c>
      <c r="J56" s="11">
        <f>[3]OECD!Y49</f>
        <v>41.5785668654871</v>
      </c>
      <c r="K56" s="11">
        <f>[3]OECD!Z49</f>
        <v>6.8704452760704</v>
      </c>
      <c r="L56" s="11">
        <f>[3]OECD!AA49</f>
        <v>7.05843529028353</v>
      </c>
      <c r="M56" s="11">
        <f>[3]OECD!AV49</f>
        <v>40.7260687811124</v>
      </c>
      <c r="N56" s="11">
        <f>[3]OECD!AW49</f>
        <v>6.87886767245866</v>
      </c>
      <c r="O56" s="11">
        <f>[3]OECD!AX49</f>
        <v>6.74634021841401</v>
      </c>
      <c r="P56" s="14">
        <f>[3]OECD!BX49</f>
        <v>0.666301022689802</v>
      </c>
      <c r="Q56" s="14">
        <f>[3]OECD!BY49</f>
        <v>0.185910907251106</v>
      </c>
      <c r="R56" s="14">
        <f>[3]OECD!BZ49</f>
        <v>0.147788070059093</v>
      </c>
      <c r="S56" s="14">
        <f>[3]OECD!BR49</f>
        <v>0.140025886922568</v>
      </c>
      <c r="T56" s="10">
        <f>[3]OECD!DR$7</f>
        <v>0.05</v>
      </c>
      <c r="U56" s="10">
        <f>[3]OECD!DS$7</f>
        <v>0.125</v>
      </c>
      <c r="V56" s="10">
        <f>[3]OECD!DT$7</f>
        <v>0.08</v>
      </c>
      <c r="W56" s="16">
        <f>[3]OECD!BM49</f>
        <v>0.0778688524590163</v>
      </c>
      <c r="X56" s="16">
        <f>[3]OECD!BN49</f>
        <v>0.089344262295082</v>
      </c>
      <c r="Y56" s="16">
        <f>[3]OECD!BO49</f>
        <v>0.0221311475409836</v>
      </c>
      <c r="Z56" s="11">
        <f>[3]Final!AL53/10</f>
        <v>69.7356138712185</v>
      </c>
      <c r="AA56" s="11">
        <f>[3]Final!AP53/10</f>
        <v>213.92224516066</v>
      </c>
      <c r="AB56" s="10">
        <f>[3]Final!AS53</f>
        <v>1.10002951583598</v>
      </c>
      <c r="AC56" s="10">
        <f>[3]Final!AT53</f>
        <v>1.54861927898134</v>
      </c>
      <c r="AD56" s="10">
        <f>[3]Final!AD53</f>
        <v>1.07580253107199</v>
      </c>
      <c r="AE56" s="10">
        <f>[3]Final!AF53</f>
        <v>1.52277334102136</v>
      </c>
      <c r="AF56" s="12">
        <f t="shared" si="7"/>
        <v>7.54199899687975</v>
      </c>
      <c r="AG56" s="12">
        <f t="shared" si="3"/>
        <v>23.5171133051888</v>
      </c>
      <c r="AH56" s="11">
        <f>[3]Final!AI53/10</f>
        <v>53.4096851269421</v>
      </c>
      <c r="AI56" s="11">
        <f>[3]Final!AJ53/10</f>
        <v>7.96775234665046</v>
      </c>
      <c r="AJ56" s="11">
        <f>[3]Final!AK53/10</f>
        <v>8.35817639762592</v>
      </c>
      <c r="AK56" s="11">
        <f>[3]Final!M53/10</f>
        <v>65.7267528686443</v>
      </c>
      <c r="AL56" s="11">
        <f>[3]Final!N53/10</f>
        <v>10.9330038535113</v>
      </c>
      <c r="AM56" s="11">
        <f>[3]Final!O53/10</f>
        <v>9.97123052775029</v>
      </c>
      <c r="AN56" s="14">
        <f>[3]Final!X53</f>
        <v>0.668456431478871</v>
      </c>
      <c r="AO56" s="14">
        <f>[3]Final!Y53</f>
        <v>0.195187403136142</v>
      </c>
      <c r="AP56" s="14">
        <f>[3]Final!Z53</f>
        <v>0.136356165384987</v>
      </c>
      <c r="AQ56" s="14">
        <f>[3]Final!Q53</f>
        <v>0.29884427243519</v>
      </c>
      <c r="AR56" s="10">
        <f>[3]Final!D53</f>
        <v>0.0287110100540565</v>
      </c>
      <c r="AS56" s="10">
        <f>[3]Final!E53</f>
        <v>0.0992934744273955</v>
      </c>
      <c r="AT56" s="10">
        <f>[3]Final!F53</f>
        <v>0.051291869495352</v>
      </c>
      <c r="AU56" s="11">
        <f>[3]Final!AL153/10</f>
        <v>55.2153700516935</v>
      </c>
      <c r="AV56" s="11">
        <f>[3]Final!AP153/10</f>
        <v>169.135056542363</v>
      </c>
      <c r="AW56" s="10">
        <f>[3]Final!AS153</f>
        <v>1.11414256659656</v>
      </c>
      <c r="AX56" s="10">
        <f>[3]Final!AT153</f>
        <v>1.59026758991072</v>
      </c>
      <c r="AY56" s="10">
        <f>[3]Final!AD153</f>
        <v>1.09592221090842</v>
      </c>
      <c r="AZ56" s="10">
        <f>[3]Final!AF153</f>
        <v>1.57200072686304</v>
      </c>
      <c r="BA56" s="12">
        <f t="shared" si="8"/>
        <v>7.78581262602297</v>
      </c>
      <c r="BB56" s="12">
        <f t="shared" si="5"/>
        <v>24.2773617146996</v>
      </c>
      <c r="BC56" s="11">
        <f>[3]Final!AI153/10</f>
        <v>41.4520966701763</v>
      </c>
      <c r="BD56" s="11">
        <f>[3]Final!AJ153/10</f>
        <v>6.74335976011728</v>
      </c>
      <c r="BE56" s="11">
        <f>[3]Final!AK153/10</f>
        <v>7.01991362139995</v>
      </c>
      <c r="BF56" s="11">
        <f>[3]Final!M153/10</f>
        <v>39.7313355619787</v>
      </c>
      <c r="BG56" s="11">
        <f>[3]Final!N153/10</f>
        <v>6.4553327667</v>
      </c>
      <c r="BH56" s="11">
        <f>[3]Final!O153/10</f>
        <v>6.50039589532353</v>
      </c>
      <c r="BI56" s="14">
        <f>[3]Final!X153</f>
        <v>0.699288129846847</v>
      </c>
      <c r="BJ56" s="14">
        <f>[3]Final!Y153</f>
        <v>0.171008919618323</v>
      </c>
      <c r="BK56" s="14">
        <f>[3]Final!Z153</f>
        <v>0.12970295053483</v>
      </c>
      <c r="BL56" s="14">
        <f>[3]Final!Q153</f>
        <v>0.34260215171871</v>
      </c>
      <c r="BM56" s="10">
        <f>[3]Final!D153</f>
        <v>0.0492527478323358</v>
      </c>
      <c r="BN56" s="10">
        <f>[3]Final!E153</f>
        <v>0.128394163902613</v>
      </c>
      <c r="BO56" s="10">
        <f>[3]Final!F153</f>
        <v>0.077344558530262</v>
      </c>
      <c r="BP56" s="11">
        <f>[3]Data!$BB57/10</f>
        <v>87.17</v>
      </c>
      <c r="BQ56" s="11">
        <f>[3]Data!$BD57/10</f>
        <v>27.807</v>
      </c>
      <c r="BR56" s="21">
        <f>[3]Data!$CR57/10</f>
        <v>27.188547859107</v>
      </c>
      <c r="BS56" s="22">
        <f>[3]Data!BP57</f>
        <v>3.11815386277805</v>
      </c>
      <c r="BT56" s="22">
        <f>[3]Data!BQ57</f>
        <v>3.1417906371715</v>
      </c>
      <c r="BU56" s="22">
        <f>[3]Data!BR57</f>
        <v>3.22345633110065</v>
      </c>
      <c r="BV56" s="22">
        <f>[3]Data!BS57</f>
        <v>2.44509014596865</v>
      </c>
      <c r="BW56" s="21">
        <f>[3]Data!$AZ57</f>
        <v>122</v>
      </c>
      <c r="BX56" s="10"/>
    </row>
    <row r="57" spans="1:76">
      <c r="A57" s="1">
        <v>1994</v>
      </c>
      <c r="B57" s="11">
        <f>[3]OECD!AB50</f>
        <v>62.9067598175739</v>
      </c>
      <c r="C57" s="11">
        <f>[3]OECD!EA50</f>
        <v>215.587123767114</v>
      </c>
      <c r="D57" s="10">
        <f>[3]OECD!EH50</f>
        <v>1.13082944370519</v>
      </c>
      <c r="E57" s="10">
        <f>[3]OECD!EI50</f>
        <v>1.79716154705671</v>
      </c>
      <c r="F57" s="10">
        <f>[3]OECD!CG50</f>
        <v>1.12805846375563</v>
      </c>
      <c r="G57" s="10">
        <f>[3]OECD!CH50</f>
        <v>1.77150914835632</v>
      </c>
      <c r="H57" s="12">
        <f t="shared" si="6"/>
        <v>8.77393887845798</v>
      </c>
      <c r="I57" s="12">
        <f t="shared" si="1"/>
        <v>30.7235858485363</v>
      </c>
      <c r="J57" s="11">
        <f>[3]OECD!Y50</f>
        <v>46.3835017833547</v>
      </c>
      <c r="K57" s="11">
        <f>[3]OECD!Z50</f>
        <v>7.94459340283785</v>
      </c>
      <c r="L57" s="11">
        <f>[3]OECD!AA50</f>
        <v>8.57866463138132</v>
      </c>
      <c r="M57" s="11">
        <f>[3]OECD!AV50</f>
        <v>45.1087531532522</v>
      </c>
      <c r="N57" s="11">
        <f>[3]OECD!AW50</f>
        <v>7.9013539620844</v>
      </c>
      <c r="O57" s="11">
        <f>[3]OECD!AX50</f>
        <v>8.14432287586711</v>
      </c>
      <c r="P57" s="14">
        <f>[3]OECD!BX50</f>
        <v>0.700607641477123</v>
      </c>
      <c r="Q57" s="14">
        <f>[3]OECD!BY50</f>
        <v>0.174703533963196</v>
      </c>
      <c r="R57" s="14">
        <f>[3]OECD!BZ50</f>
        <v>0.124688824559681</v>
      </c>
      <c r="S57" s="14">
        <f>[3]OECD!BR50</f>
        <v>-0.0421521734249445</v>
      </c>
      <c r="T57" s="10">
        <f>[3]OECD!DR$7</f>
        <v>0.05</v>
      </c>
      <c r="U57" s="10">
        <f>[3]OECD!DS$7</f>
        <v>0.125</v>
      </c>
      <c r="V57" s="10">
        <f>[3]OECD!DT$7</f>
        <v>0.08</v>
      </c>
      <c r="W57" s="16">
        <f>[3]OECD!BM50</f>
        <v>-0.109523809523809</v>
      </c>
      <c r="X57" s="16">
        <f>[3]OECD!BN50</f>
        <v>-0.0984126984126985</v>
      </c>
      <c r="Y57" s="16">
        <f>[3]OECD!BO50</f>
        <v>-0.13015873015873</v>
      </c>
      <c r="Z57" s="11">
        <f>[3]Final!AL54/10</f>
        <v>78.0254818610562</v>
      </c>
      <c r="AA57" s="11">
        <f>[3]Final!AP54/10</f>
        <v>267.815274994226</v>
      </c>
      <c r="AB57" s="10">
        <f>[3]Final!AS54</f>
        <v>1.116737187297</v>
      </c>
      <c r="AC57" s="10">
        <f>[3]Final!AT54</f>
        <v>1.72940073780353</v>
      </c>
      <c r="AD57" s="10">
        <f>[3]Final!AD54</f>
        <v>1.09955827871239</v>
      </c>
      <c r="AE57" s="10">
        <f>[3]Final!AF54</f>
        <v>1.67437803372256</v>
      </c>
      <c r="AF57" s="12">
        <f t="shared" si="7"/>
        <v>8.29286743505966</v>
      </c>
      <c r="AG57" s="12">
        <f t="shared" si="3"/>
        <v>29.0390243311525</v>
      </c>
      <c r="AH57" s="11">
        <f>[3]Final!AI54/10</f>
        <v>58.8321013932127</v>
      </c>
      <c r="AI57" s="11">
        <f>[3]Final!AJ54/10</f>
        <v>9.15666138257887</v>
      </c>
      <c r="AJ57" s="11">
        <f>[3]Final!AK54/10</f>
        <v>10.0367190852647</v>
      </c>
      <c r="AK57" s="11">
        <f>[3]Final!M54/10</f>
        <v>71.1788233014311</v>
      </c>
      <c r="AL57" s="11">
        <f>[3]Final!N54/10</f>
        <v>12.171832919186</v>
      </c>
      <c r="AM57" s="11">
        <f>[3]Final!O54/10</f>
        <v>11.6404613531787</v>
      </c>
      <c r="AN57" s="14">
        <f>[3]Final!X54</f>
        <v>0.678398369350693</v>
      </c>
      <c r="AO57" s="14">
        <f>[3]Final!Y54</f>
        <v>0.197031276653792</v>
      </c>
      <c r="AP57" s="14">
        <f>[3]Final!Z54</f>
        <v>0.124570353995515</v>
      </c>
      <c r="AQ57" s="14">
        <f>[3]Final!Q54</f>
        <v>0.169879303602974</v>
      </c>
      <c r="AR57" s="10">
        <f>[3]Final!D54</f>
        <v>0.0278412001351457</v>
      </c>
      <c r="AS57" s="10">
        <f>[3]Final!E54</f>
        <v>0.0953304157081044</v>
      </c>
      <c r="AT57" s="10">
        <f>[3]Final!F54</f>
        <v>0.0491428004847277</v>
      </c>
      <c r="AU57" s="11">
        <f>[3]Final!AL154/10</f>
        <v>62.5978975516938</v>
      </c>
      <c r="AV57" s="11">
        <f>[3]Final!AP154/10</f>
        <v>214.515755384825</v>
      </c>
      <c r="AW57" s="10">
        <f>[3]Final!AS154</f>
        <v>1.13140374231831</v>
      </c>
      <c r="AX57" s="10">
        <f>[3]Final!AT154</f>
        <v>1.79923470251251</v>
      </c>
      <c r="AY57" s="10">
        <f>[3]Final!AD154</f>
        <v>1.12746282566793</v>
      </c>
      <c r="AZ57" s="10">
        <f>[3]Final!AF154</f>
        <v>1.77237238146105</v>
      </c>
      <c r="BA57" s="12">
        <f t="shared" si="8"/>
        <v>8.77821430345694</v>
      </c>
      <c r="BB57" s="12">
        <f t="shared" si="5"/>
        <v>30.7385570477678</v>
      </c>
      <c r="BC57" s="11">
        <f>[3]Final!AI154/10</f>
        <v>46.2510829742685</v>
      </c>
      <c r="BD57" s="11">
        <f>[3]Final!AJ154/10</f>
        <v>7.81043852692418</v>
      </c>
      <c r="BE57" s="11">
        <f>[3]Final!AK154/10</f>
        <v>8.53637605050117</v>
      </c>
      <c r="BF57" s="11">
        <f>[3]Final!M154/10</f>
        <v>44.0193165189037</v>
      </c>
      <c r="BG57" s="11">
        <f>[3]Final!N154/10</f>
        <v>7.42270017709144</v>
      </c>
      <c r="BH57" s="11">
        <f>[3]Final!O154/10</f>
        <v>7.84990991547646</v>
      </c>
      <c r="BI57" s="14">
        <f>[3]Final!X154</f>
        <v>0.696510546248562</v>
      </c>
      <c r="BJ57" s="14">
        <f>[3]Final!Y154</f>
        <v>0.177735432388294</v>
      </c>
      <c r="BK57" s="14">
        <f>[3]Final!Z154</f>
        <v>0.125754021363144</v>
      </c>
      <c r="BL57" s="14">
        <f>[3]Final!Q154</f>
        <v>0.207572032759264</v>
      </c>
      <c r="BM57" s="10">
        <f>[3]Final!D154</f>
        <v>0.048893693423268</v>
      </c>
      <c r="BN57" s="10">
        <f>[3]Final!E154</f>
        <v>0.127360147806302</v>
      </c>
      <c r="BO57" s="10">
        <f>[3]Final!F154</f>
        <v>0.0767670892412778</v>
      </c>
      <c r="BP57" s="11">
        <f>[3]Data!$BB58/10</f>
        <v>119.829</v>
      </c>
      <c r="BQ57" s="11">
        <f>[3]Data!$BD58/10</f>
        <v>38.259</v>
      </c>
      <c r="BR57" s="21">
        <f>[3]Data!$CR58/10</f>
        <v>32.9123039020222</v>
      </c>
      <c r="BS57" s="22">
        <f>[3]Data!BP58</f>
        <v>3.50168678789975</v>
      </c>
      <c r="BT57" s="22">
        <f>[3]Data!BQ58</f>
        <v>3.52508909490643</v>
      </c>
      <c r="BU57" s="22">
        <f>[3]Data!BR58</f>
        <v>3.66184639213034</v>
      </c>
      <c r="BV57" s="22">
        <f>[3]Data!BS58</f>
        <v>2.67981879998165</v>
      </c>
      <c r="BW57" s="21">
        <f>[3]Data!$AZ58</f>
        <v>126</v>
      </c>
      <c r="BX57" s="10"/>
    </row>
    <row r="58" spans="1:76">
      <c r="A58" s="1">
        <v>1995</v>
      </c>
      <c r="B58" s="11">
        <f>[3]OECD!AB51</f>
        <v>70.5988435664962</v>
      </c>
      <c r="C58" s="11">
        <f>[3]OECD!EA51</f>
        <v>248.340338468677</v>
      </c>
      <c r="D58" s="10">
        <f>[3]OECD!EH51</f>
        <v>1.12021651374095</v>
      </c>
      <c r="E58" s="10">
        <f>[3]OECD!EI51</f>
        <v>2.01321004287316</v>
      </c>
      <c r="F58" s="10">
        <f>[3]OECD!CG51</f>
        <v>1.12716346087596</v>
      </c>
      <c r="G58" s="10">
        <f>[3]OECD!CH51</f>
        <v>1.99678038263474</v>
      </c>
      <c r="H58" s="12">
        <f t="shared" si="6"/>
        <v>9.88966331175686</v>
      </c>
      <c r="I58" s="12">
        <f t="shared" si="1"/>
        <v>35.8079404696448</v>
      </c>
      <c r="J58" s="11">
        <f>[3]OECD!Y51</f>
        <v>51.5212379829991</v>
      </c>
      <c r="K58" s="11">
        <f>[3]OECD!Z51</f>
        <v>8.96501346730156</v>
      </c>
      <c r="L58" s="11">
        <f>[3]OECD!AA51</f>
        <v>10.1125921161956</v>
      </c>
      <c r="M58" s="11">
        <f>[3]OECD!AV51</f>
        <v>50.2075588545404</v>
      </c>
      <c r="N58" s="11">
        <f>[3]OECD!AW51</f>
        <v>9.01845699740769</v>
      </c>
      <c r="O58" s="11">
        <f>[3]OECD!AX51</f>
        <v>9.73502955602963</v>
      </c>
      <c r="P58" s="14">
        <f>[3]OECD!BX51</f>
        <v>0.725205277434235</v>
      </c>
      <c r="Q58" s="14">
        <f>[3]OECD!BY51</f>
        <v>0.165800368882212</v>
      </c>
      <c r="R58" s="14">
        <f>[3]OECD!BZ51</f>
        <v>0.108994353683553</v>
      </c>
      <c r="S58" s="14">
        <f>[3]OECD!BR51</f>
        <v>-0.0641110878075955</v>
      </c>
      <c r="T58" s="10">
        <f>[3]OECD!DR$7</f>
        <v>0.05</v>
      </c>
      <c r="U58" s="10">
        <f>[3]OECD!DS$7</f>
        <v>0.125</v>
      </c>
      <c r="V58" s="10">
        <f>[3]OECD!DT$7</f>
        <v>0.08</v>
      </c>
      <c r="W58" s="16">
        <f>[3]OECD!BM51</f>
        <v>-0.140202702702703</v>
      </c>
      <c r="X58" s="16">
        <f>[3]OECD!BN51</f>
        <v>-0.103040540540541</v>
      </c>
      <c r="Y58" s="16">
        <f>[3]OECD!BO51</f>
        <v>-0.108952702702703</v>
      </c>
      <c r="Z58" s="11">
        <f>[3]Final!AL55/10</f>
        <v>86.8401087003184</v>
      </c>
      <c r="AA58" s="11">
        <f>[3]Final!AP55/10</f>
        <v>305.764662484987</v>
      </c>
      <c r="AB58" s="10">
        <f>[3]Final!AS55</f>
        <v>1.11111931836907</v>
      </c>
      <c r="AC58" s="10">
        <f>[3]Final!AT55</f>
        <v>1.92157056897522</v>
      </c>
      <c r="AD58" s="10">
        <f>[3]Final!AD55</f>
        <v>1.1021513301229</v>
      </c>
      <c r="AE58" s="10">
        <f>[3]Final!AF55</f>
        <v>1.84541797699587</v>
      </c>
      <c r="AF58" s="12">
        <f t="shared" si="7"/>
        <v>9.13999487408381</v>
      </c>
      <c r="AG58" s="12">
        <f t="shared" si="3"/>
        <v>33.0935828679804</v>
      </c>
      <c r="AH58" s="11">
        <f>[3]Final!AI55/10</f>
        <v>64.7224257349928</v>
      </c>
      <c r="AI58" s="11">
        <f>[3]Final!AJ55/10</f>
        <v>10.336803267788</v>
      </c>
      <c r="AJ58" s="11">
        <f>[3]Final!AK55/10</f>
        <v>11.7808796975376</v>
      </c>
      <c r="AK58" s="11">
        <f>[3]Final!M55/10</f>
        <v>77.5128749942487</v>
      </c>
      <c r="AL58" s="11">
        <f>[3]Final!N55/10</f>
        <v>13.5927441457753</v>
      </c>
      <c r="AM58" s="11">
        <f>[3]Final!O55/10</f>
        <v>13.5814895044238</v>
      </c>
      <c r="AN58" s="14">
        <f>[3]Final!X55</f>
        <v>0.734947909933107</v>
      </c>
      <c r="AO58" s="14">
        <f>[3]Final!Y55</f>
        <v>0.178051762368591</v>
      </c>
      <c r="AP58" s="14">
        <f>[3]Final!Z55</f>
        <v>0.0870003276983012</v>
      </c>
      <c r="AQ58" s="14">
        <f>[3]Final!Q55</f>
        <v>0.0842134404849754</v>
      </c>
      <c r="AR58" s="10">
        <f>[3]Final!D55</f>
        <v>0.0271588986449393</v>
      </c>
      <c r="AS58" s="10">
        <f>[3]Final!E55</f>
        <v>0.0936058546210084</v>
      </c>
      <c r="AT58" s="10">
        <f>[3]Final!F55</f>
        <v>0.0482620357410577</v>
      </c>
      <c r="AU58" s="11">
        <f>[3]Final!AL155/10</f>
        <v>70.270737804858</v>
      </c>
      <c r="AV58" s="11">
        <f>[3]Final!AP155/10</f>
        <v>247.155667585124</v>
      </c>
      <c r="AW58" s="10">
        <f>[3]Final!AS155</f>
        <v>1.12070429470111</v>
      </c>
      <c r="AX58" s="10">
        <f>[3]Final!AT155</f>
        <v>2.01641005828103</v>
      </c>
      <c r="AY58" s="10">
        <f>[3]Final!AD155</f>
        <v>1.12702311064347</v>
      </c>
      <c r="AZ58" s="10">
        <f>[3]Final!AF155</f>
        <v>1.9975046345728</v>
      </c>
      <c r="BA58" s="12">
        <f t="shared" si="8"/>
        <v>9.893250390177</v>
      </c>
      <c r="BB58" s="12">
        <f t="shared" si="5"/>
        <v>35.8209283628095</v>
      </c>
      <c r="BC58" s="11">
        <f>[3]Final!AI155/10</f>
        <v>51.3821806015991</v>
      </c>
      <c r="BD58" s="11">
        <f>[3]Final!AJ155/10</f>
        <v>8.82261679922542</v>
      </c>
      <c r="BE58" s="11">
        <f>[3]Final!AK155/10</f>
        <v>10.0659404040335</v>
      </c>
      <c r="BF58" s="11">
        <f>[3]Final!M155/10</f>
        <v>48.996084737521</v>
      </c>
      <c r="BG58" s="11">
        <f>[3]Final!N155/10</f>
        <v>8.46861061944389</v>
      </c>
      <c r="BH58" s="11">
        <f>[3]Final!O155/10</f>
        <v>9.37729862562354</v>
      </c>
      <c r="BI58" s="14">
        <f>[3]Final!X155</f>
        <v>0.7233936722216</v>
      </c>
      <c r="BJ58" s="14">
        <f>[3]Final!Y155</f>
        <v>0.171741902616759</v>
      </c>
      <c r="BK58" s="14">
        <f>[3]Final!Z155</f>
        <v>0.104864425161641</v>
      </c>
      <c r="BL58" s="14">
        <f>[3]Final!Q155</f>
        <v>0.114585942442382</v>
      </c>
      <c r="BM58" s="10">
        <f>[3]Final!D155</f>
        <v>0.0489861754711596</v>
      </c>
      <c r="BN58" s="10">
        <f>[3]Final!E155</f>
        <v>0.128708856190843</v>
      </c>
      <c r="BO58" s="10">
        <f>[3]Final!F155</f>
        <v>0.077803510087391</v>
      </c>
      <c r="BP58" s="11">
        <f>[3]Data!$BB59/10</f>
        <v>149.756</v>
      </c>
      <c r="BQ58" s="11">
        <f>[3]Data!$BD59/10</f>
        <v>42.337</v>
      </c>
      <c r="BR58" s="21">
        <f>[3]Data!$CR59/10</f>
        <v>35.4593875286986</v>
      </c>
      <c r="BS58" s="22">
        <f>[3]Data!BP59</f>
        <v>3.62074413868834</v>
      </c>
      <c r="BT58" s="22">
        <f>[3]Data!BQ59</f>
        <v>3.58854069861474</v>
      </c>
      <c r="BU58" s="22">
        <f>[3]Data!BR59</f>
        <v>3.88888086844242</v>
      </c>
      <c r="BV58" s="22">
        <f>[3]Data!BS59</f>
        <v>2.82720883398064</v>
      </c>
      <c r="BW58" s="21">
        <f>[3]Data!$AZ59</f>
        <v>118.4</v>
      </c>
      <c r="BX58" s="10"/>
    </row>
    <row r="59" spans="1:76">
      <c r="A59" s="1">
        <v>1996</v>
      </c>
      <c r="B59" s="11">
        <f>[3]OECD!AB52</f>
        <v>79.0088514508824</v>
      </c>
      <c r="C59" s="11">
        <f>[3]OECD!EA52</f>
        <v>287.783032584361</v>
      </c>
      <c r="D59" s="10">
        <f>[3]OECD!EH52</f>
        <v>1.11728978668417</v>
      </c>
      <c r="E59" s="10">
        <f>[3]OECD!EI52</f>
        <v>2.24933901935217</v>
      </c>
      <c r="F59" s="10">
        <f>[3]OECD!CG52</f>
        <v>1.12043321079564</v>
      </c>
      <c r="G59" s="10">
        <f>[3]OECD!CH52</f>
        <v>2.23725905536918</v>
      </c>
      <c r="H59" s="12">
        <f t="shared" si="6"/>
        <v>11.0807072180795</v>
      </c>
      <c r="I59" s="12">
        <f t="shared" si="1"/>
        <v>41.5647403180289</v>
      </c>
      <c r="J59" s="11">
        <f>[3]OECD!Y52</f>
        <v>57.0905926224402</v>
      </c>
      <c r="K59" s="11">
        <f>[3]OECD!Z52</f>
        <v>10.0786853996535</v>
      </c>
      <c r="L59" s="11">
        <f>[3]OECD!AA52</f>
        <v>11.8395734287887</v>
      </c>
      <c r="M59" s="11">
        <f>[3]OECD!AV52</f>
        <v>55.6983746694561</v>
      </c>
      <c r="N59" s="11">
        <f>[3]OECD!AW52</f>
        <v>10.1566393957094</v>
      </c>
      <c r="O59" s="11">
        <f>[3]OECD!AX52</f>
        <v>11.4334195546793</v>
      </c>
      <c r="P59" s="14">
        <f>[3]OECD!BX52</f>
        <v>0.654576016648619</v>
      </c>
      <c r="Q59" s="14">
        <f>[3]OECD!BY52</f>
        <v>0.203820108521887</v>
      </c>
      <c r="R59" s="14">
        <f>[3]OECD!BZ52</f>
        <v>0.141603874829495</v>
      </c>
      <c r="S59" s="14">
        <f>[3]OECD!BR52</f>
        <v>0.070619437402931</v>
      </c>
      <c r="T59" s="10">
        <f>[3]OECD!DR$7</f>
        <v>0.05</v>
      </c>
      <c r="U59" s="10">
        <f>[3]OECD!DS$7</f>
        <v>0.125</v>
      </c>
      <c r="V59" s="10">
        <f>[3]OECD!DT$7</f>
        <v>0.08</v>
      </c>
      <c r="W59" s="16">
        <f>[3]OECD!BM52</f>
        <v>-0.0215962441314553</v>
      </c>
      <c r="X59" s="16">
        <f>[3]OECD!BN52</f>
        <v>-0.0338028169014083</v>
      </c>
      <c r="Y59" s="16">
        <f>[3]OECD!BO52</f>
        <v>-0.0469483568075115</v>
      </c>
      <c r="Z59" s="11">
        <f>[3]Final!AL56/10</f>
        <v>96.6063147810242</v>
      </c>
      <c r="AA59" s="11">
        <f>[3]Final!AP56/10</f>
        <v>352.317626964012</v>
      </c>
      <c r="AB59" s="10">
        <f>[3]Final!AS56</f>
        <v>1.1109545948948</v>
      </c>
      <c r="AC59" s="10">
        <f>[3]Final!AT56</f>
        <v>2.13477765301763</v>
      </c>
      <c r="AD59" s="10">
        <f>[3]Final!AD56</f>
        <v>1.10149625941011</v>
      </c>
      <c r="AE59" s="10">
        <f>[3]Final!AF56</f>
        <v>2.03272099870913</v>
      </c>
      <c r="AF59" s="12">
        <f t="shared" si="7"/>
        <v>10.0676701648309</v>
      </c>
      <c r="AG59" s="12">
        <f t="shared" si="3"/>
        <v>37.7647462181832</v>
      </c>
      <c r="AH59" s="11">
        <f>[3]Final!AI56/10</f>
        <v>71.1875724997986</v>
      </c>
      <c r="AI59" s="11">
        <f>[3]Final!AJ56/10</f>
        <v>11.6486659396183</v>
      </c>
      <c r="AJ59" s="11">
        <f>[3]Final!AK56/10</f>
        <v>13.7700763416074</v>
      </c>
      <c r="AK59" s="11">
        <f>[3]Final!M56/10</f>
        <v>84.4393830428065</v>
      </c>
      <c r="AL59" s="11">
        <f>[3]Final!N56/10</f>
        <v>15.1305440762375</v>
      </c>
      <c r="AM59" s="11">
        <f>[3]Final!O56/10</f>
        <v>15.7224713353351</v>
      </c>
      <c r="AN59" s="14">
        <f>[3]Final!X56</f>
        <v>0.642904174689988</v>
      </c>
      <c r="AO59" s="14">
        <f>[3]Final!Y56</f>
        <v>0.221480239696848</v>
      </c>
      <c r="AP59" s="14">
        <f>[3]Final!Z56</f>
        <v>0.135615585613164</v>
      </c>
      <c r="AQ59" s="14">
        <f>[3]Final!Q56</f>
        <v>0.111149987338662</v>
      </c>
      <c r="AR59" s="10">
        <f>[3]Final!D56</f>
        <v>0.026537308996082</v>
      </c>
      <c r="AS59" s="10">
        <f>[3]Final!E56</f>
        <v>0.0919752691457543</v>
      </c>
      <c r="AT59" s="10">
        <f>[3]Final!F56</f>
        <v>0.0473823250293981</v>
      </c>
      <c r="AU59" s="11">
        <f>[3]Final!AL156/10</f>
        <v>78.6589668862612</v>
      </c>
      <c r="AV59" s="11">
        <f>[3]Final!AP156/10</f>
        <v>286.479824843309</v>
      </c>
      <c r="AW59" s="10">
        <f>[3]Final!AS156</f>
        <v>1.11782927303638</v>
      </c>
      <c r="AX59" s="10">
        <f>[3]Final!AT156</f>
        <v>2.25400218959154</v>
      </c>
      <c r="AY59" s="10">
        <f>[3]Final!AD156</f>
        <v>1.12026142276121</v>
      </c>
      <c r="AZ59" s="10">
        <f>[3]Final!AF156</f>
        <v>2.23772738389863</v>
      </c>
      <c r="BA59" s="12">
        <f t="shared" si="8"/>
        <v>11.0830267578326</v>
      </c>
      <c r="BB59" s="12">
        <f t="shared" si="5"/>
        <v>41.5734411225528</v>
      </c>
      <c r="BC59" s="11">
        <f>[3]Final!AI156/10</f>
        <v>56.9441580352253</v>
      </c>
      <c r="BD59" s="11">
        <f>[3]Final!AJ156/10</f>
        <v>9.92690003296435</v>
      </c>
      <c r="BE59" s="11">
        <f>[3]Final!AK156/10</f>
        <v>11.7879088180715</v>
      </c>
      <c r="BF59" s="11">
        <f>[3]Final!M156/10</f>
        <v>54.3562714047284</v>
      </c>
      <c r="BG59" s="11">
        <f>[3]Final!N156/10</f>
        <v>9.53886942180303</v>
      </c>
      <c r="BH59" s="11">
        <f>[3]Final!O156/10</f>
        <v>11.0117979047338</v>
      </c>
      <c r="BI59" s="14">
        <f>[3]Final!X156</f>
        <v>0.663015211740717</v>
      </c>
      <c r="BJ59" s="14">
        <f>[3]Final!Y156</f>
        <v>0.197887395498933</v>
      </c>
      <c r="BK59" s="14">
        <f>[3]Final!Z156</f>
        <v>0.139097392760351</v>
      </c>
      <c r="BL59" s="14">
        <f>[3]Final!Q156</f>
        <v>0.147278124127519</v>
      </c>
      <c r="BM59" s="10">
        <f>[3]Final!D156</f>
        <v>0.0490356875161873</v>
      </c>
      <c r="BN59" s="10">
        <f>[3]Final!E156</f>
        <v>0.128838672579517</v>
      </c>
      <c r="BO59" s="10">
        <f>[3]Final!F156</f>
        <v>0.078019475474695</v>
      </c>
      <c r="BP59" s="11">
        <f>[3]Data!$BB60/10</f>
        <v>169.79</v>
      </c>
      <c r="BQ59" s="11">
        <f>[3]Data!$BD60/10</f>
        <v>48.357</v>
      </c>
      <c r="BR59" s="21">
        <f>[3]Data!$CR60/10</f>
        <v>47.8250066120074</v>
      </c>
      <c r="BS59" s="22">
        <f>[3]Data!BP60</f>
        <v>3.75109092768112</v>
      </c>
      <c r="BT59" s="22">
        <f>[3]Data!BQ60</f>
        <v>3.73925940795656</v>
      </c>
      <c r="BU59" s="22">
        <f>[3]Data!BR60</f>
        <v>4.00165841362725</v>
      </c>
      <c r="BV59" s="22">
        <f>[3]Data!BS60</f>
        <v>2.86961696649035</v>
      </c>
      <c r="BW59" s="21">
        <f>[3]Data!$AZ60</f>
        <v>106.5</v>
      </c>
      <c r="BX59" s="10"/>
    </row>
    <row r="60" spans="1:76">
      <c r="A60" s="1">
        <v>1997</v>
      </c>
      <c r="B60" s="11">
        <f>[3]OECD!AB53</f>
        <v>86.8782961451136</v>
      </c>
      <c r="C60" s="11">
        <f>[3]OECD!EA53</f>
        <v>317.731776930408</v>
      </c>
      <c r="D60" s="10">
        <f>[3]OECD!EH53</f>
        <v>1.09849810194514</v>
      </c>
      <c r="E60" s="10">
        <f>[3]OECD!EI53</f>
        <v>2.47089464338952</v>
      </c>
      <c r="F60" s="10">
        <f>[3]OECD!CG53</f>
        <v>1.10870813811951</v>
      </c>
      <c r="G60" s="10">
        <f>[3]OECD!CH53</f>
        <v>2.48046732176939</v>
      </c>
      <c r="H60" s="12">
        <f t="shared" si="6"/>
        <v>12.2852702688045</v>
      </c>
      <c r="I60" s="12">
        <f t="shared" si="1"/>
        <v>46.2214153469712</v>
      </c>
      <c r="J60" s="11">
        <f>[3]OECD!Y53</f>
        <v>62.3909503407487</v>
      </c>
      <c r="K60" s="11">
        <f>[3]OECD!Z53</f>
        <v>11.1109033131343</v>
      </c>
      <c r="L60" s="11">
        <f>[3]OECD!AA53</f>
        <v>13.3764424912306</v>
      </c>
      <c r="M60" s="11">
        <f>[3]OECD!AV53</f>
        <v>61.2725861349687</v>
      </c>
      <c r="N60" s="11">
        <f>[3]OECD!AW53</f>
        <v>11.3011139801535</v>
      </c>
      <c r="O60" s="11">
        <f>[3]OECD!AX53</f>
        <v>13.13334162501</v>
      </c>
      <c r="P60" s="14">
        <f>[3]OECD!BX53</f>
        <v>0.675917643095855</v>
      </c>
      <c r="Q60" s="14">
        <f>[3]OECD!BY53</f>
        <v>0.214404858114106</v>
      </c>
      <c r="R60" s="14">
        <f>[3]OECD!BZ53</f>
        <v>0.109677498790039</v>
      </c>
      <c r="S60" s="14">
        <f>[3]OECD!BR53</f>
        <v>0.0900548414177787</v>
      </c>
      <c r="T60" s="10">
        <f>[3]OECD!DR$7</f>
        <v>0.05</v>
      </c>
      <c r="U60" s="10">
        <f>[3]OECD!DS$7</f>
        <v>0.125</v>
      </c>
      <c r="V60" s="10">
        <f>[3]OECD!DT$7</f>
        <v>0.08</v>
      </c>
      <c r="W60" s="16">
        <f>[3]OECD!BM53</f>
        <v>-0.00496031746031755</v>
      </c>
      <c r="X60" s="16">
        <f>[3]OECD!BN53</f>
        <v>-0.0257936507936508</v>
      </c>
      <c r="Y60" s="16">
        <f>[3]OECD!BO53</f>
        <v>0.0357142857142858</v>
      </c>
      <c r="Z60" s="11">
        <f>[3]Final!AL57/10</f>
        <v>106.049643813269</v>
      </c>
      <c r="AA60" s="11">
        <f>[3]Final!AP57/10</f>
        <v>388.265867196925</v>
      </c>
      <c r="AB60" s="10">
        <f>[3]Final!AS57</f>
        <v>1.09660825339891</v>
      </c>
      <c r="AC60" s="10">
        <f>[3]Final!AT57</f>
        <v>2.3410147934707</v>
      </c>
      <c r="AD60" s="10">
        <f>[3]Final!AD57</f>
        <v>1.0969717842489</v>
      </c>
      <c r="AE60" s="10">
        <f>[3]Final!AF57</f>
        <v>2.22983758083416</v>
      </c>
      <c r="AF60" s="12">
        <f t="shared" si="7"/>
        <v>11.043950103944</v>
      </c>
      <c r="AG60" s="12">
        <f t="shared" si="3"/>
        <v>41.5511416237893</v>
      </c>
      <c r="AH60" s="11">
        <f>[3]Final!AI57/10</f>
        <v>77.5235425276057</v>
      </c>
      <c r="AI60" s="11">
        <f>[3]Final!AJ57/10</f>
        <v>12.9101258721474</v>
      </c>
      <c r="AJ60" s="11">
        <f>[3]Final!AK57/10</f>
        <v>15.6159754135155</v>
      </c>
      <c r="AK60" s="11">
        <f>[3]Final!M57/10</f>
        <v>91.6674696096569</v>
      </c>
      <c r="AL60" s="11">
        <f>[3]Final!N57/10</f>
        <v>16.7664165112316</v>
      </c>
      <c r="AM60" s="11">
        <f>[3]Final!O57/10</f>
        <v>17.9617529882329</v>
      </c>
      <c r="AN60" s="14">
        <f>[3]Final!X57</f>
        <v>0.670561548160042</v>
      </c>
      <c r="AO60" s="14">
        <f>[3]Final!Y57</f>
        <v>0.243812546619217</v>
      </c>
      <c r="AP60" s="14">
        <f>[3]Final!Z57</f>
        <v>0.0856259052207409</v>
      </c>
      <c r="AQ60" s="14">
        <f>[3]Final!Q57</f>
        <v>0.07359780960915</v>
      </c>
      <c r="AR60" s="10">
        <f>[3]Final!D57</f>
        <v>0.026160014508208</v>
      </c>
      <c r="AS60" s="10">
        <f>[3]Final!E57</f>
        <v>0.091664267272863</v>
      </c>
      <c r="AT60" s="10">
        <f>[3]Final!F57</f>
        <v>0.0474922187628921</v>
      </c>
      <c r="AU60" s="11">
        <f>[3]Final!AL157/10</f>
        <v>86.5041206993229</v>
      </c>
      <c r="AV60" s="11">
        <f>[3]Final!AP157/10</f>
        <v>316.342653424793</v>
      </c>
      <c r="AW60" s="10">
        <f>[3]Final!AS157</f>
        <v>1.09868616471265</v>
      </c>
      <c r="AX60" s="10">
        <f>[3]Final!AT157</f>
        <v>2.47644102093624</v>
      </c>
      <c r="AY60" s="10">
        <f>[3]Final!AD157</f>
        <v>1.1082471989853</v>
      </c>
      <c r="AZ60" s="10">
        <f>[3]Final!AF157</f>
        <v>2.47995510529836</v>
      </c>
      <c r="BA60" s="12">
        <f t="shared" si="8"/>
        <v>12.2827333606471</v>
      </c>
      <c r="BB60" s="12">
        <f t="shared" si="5"/>
        <v>46.2118706252781</v>
      </c>
      <c r="BC60" s="11">
        <f>[3]Final!AI157/10</f>
        <v>62.2363698581789</v>
      </c>
      <c r="BD60" s="11">
        <f>[3]Final!AJ157/10</f>
        <v>10.9486618130697</v>
      </c>
      <c r="BE60" s="11">
        <f>[3]Final!AK157/10</f>
        <v>13.3190890280743</v>
      </c>
      <c r="BF60" s="11">
        <f>[3]Final!M157/10</f>
        <v>59.7887311991545</v>
      </c>
      <c r="BG60" s="11">
        <f>[3]Final!N157/10</f>
        <v>10.6085135043904</v>
      </c>
      <c r="BH60" s="11">
        <f>[3]Final!O157/10</f>
        <v>12.6397835119815</v>
      </c>
      <c r="BI60" s="14">
        <f>[3]Final!X157</f>
        <v>0.680082086478232</v>
      </c>
      <c r="BJ60" s="14">
        <f>[3]Final!Y157</f>
        <v>0.212092754062165</v>
      </c>
      <c r="BK60" s="14">
        <f>[3]Final!Z157</f>
        <v>0.107825159459603</v>
      </c>
      <c r="BL60" s="14">
        <f>[3]Final!Q157</f>
        <v>0.104102715533878</v>
      </c>
      <c r="BM60" s="10">
        <f>[3]Final!D157</f>
        <v>0.0493565934051615</v>
      </c>
      <c r="BN60" s="10">
        <f>[3]Final!E157</f>
        <v>0.129978933059731</v>
      </c>
      <c r="BO60" s="10">
        <f>[3]Final!F157</f>
        <v>0.0793114439143137</v>
      </c>
      <c r="BP60" s="11">
        <f>[3]Data!$BB61/10</f>
        <v>181.725</v>
      </c>
      <c r="BQ60" s="11">
        <f>[3]Data!$BD61/10</f>
        <v>48.729</v>
      </c>
      <c r="BR60" s="21">
        <f>[3]Data!$CR61/10</f>
        <v>49.6123149518875</v>
      </c>
      <c r="BS60" s="22">
        <f>[3]Data!BP61</f>
        <v>3.76234420046416</v>
      </c>
      <c r="BT60" s="22">
        <f>[3]Data!BQ61</f>
        <v>3.75047718618043</v>
      </c>
      <c r="BU60" s="22">
        <f>[3]Data!BR61</f>
        <v>3.92962856218196</v>
      </c>
      <c r="BV60" s="22">
        <f>[3]Data!BS61</f>
        <v>2.99588011301592</v>
      </c>
      <c r="BW60" s="21">
        <f>[3]Data!$AZ61</f>
        <v>100.8</v>
      </c>
      <c r="BX60" s="10"/>
    </row>
    <row r="61" spans="1:76">
      <c r="A61" s="1">
        <v>1998</v>
      </c>
      <c r="B61" s="11">
        <f>[3]OECD!AB54</f>
        <v>96.5080685952108</v>
      </c>
      <c r="C61" s="11">
        <f>[3]OECD!EA54</f>
        <v>354.108213919783</v>
      </c>
      <c r="D61" s="10">
        <f>[3]OECD!EH54</f>
        <v>1.10989713098375</v>
      </c>
      <c r="E61" s="10">
        <f>[3]OECD!EI54</f>
        <v>2.74243887566114</v>
      </c>
      <c r="F61" s="10">
        <f>[3]OECD!CG54</f>
        <v>1.10650167691646</v>
      </c>
      <c r="G61" s="10">
        <f>[3]OECD!CH54</f>
        <v>2.74464125107432</v>
      </c>
      <c r="H61" s="12">
        <f t="shared" si="6"/>
        <v>13.5936721538041</v>
      </c>
      <c r="I61" s="12">
        <f t="shared" si="1"/>
        <v>51.0929295172852</v>
      </c>
      <c r="J61" s="11">
        <f>[3]OECD!Y54</f>
        <v>68.6966992153604</v>
      </c>
      <c r="K61" s="11">
        <f>[3]OECD!Z54</f>
        <v>12.5527647250562</v>
      </c>
      <c r="L61" s="11">
        <f>[3]OECD!AA54</f>
        <v>15.2586046547942</v>
      </c>
      <c r="M61" s="11">
        <f>[3]OECD!AV54</f>
        <v>67.2244356697996</v>
      </c>
      <c r="N61" s="11">
        <f>[3]OECD!AW54</f>
        <v>12.6206229537016</v>
      </c>
      <c r="O61" s="11">
        <f>[3]OECD!AX54</f>
        <v>14.9140870552212</v>
      </c>
      <c r="P61" s="14">
        <f>[3]OECD!BX54</f>
        <v>0.606081696642861</v>
      </c>
      <c r="Q61" s="14">
        <f>[3]OECD!BY54</f>
        <v>0.248200084161621</v>
      </c>
      <c r="R61" s="14">
        <f>[3]OECD!BZ54</f>
        <v>0.145718219195518</v>
      </c>
      <c r="S61" s="14">
        <f>[3]OECD!BR54</f>
        <v>0.103430191103515</v>
      </c>
      <c r="T61" s="10">
        <f>[3]OECD!DR$7</f>
        <v>0.05</v>
      </c>
      <c r="U61" s="10">
        <f>[3]OECD!DS$7</f>
        <v>0.125</v>
      </c>
      <c r="V61" s="10">
        <f>[3]OECD!DT$7</f>
        <v>0.08</v>
      </c>
      <c r="W61" s="16">
        <f>[3]OECD!BM54</f>
        <v>0.0453608247422681</v>
      </c>
      <c r="X61" s="16">
        <f>[3]OECD!BN54</f>
        <v>-0.0185567010309278</v>
      </c>
      <c r="Y61" s="16">
        <f>[3]OECD!BO54</f>
        <v>0.0350515463917527</v>
      </c>
      <c r="Z61" s="11">
        <f>[3]Final!AL58/10</f>
        <v>117.479692348875</v>
      </c>
      <c r="AA61" s="11">
        <f>[3]Final!AP58/10</f>
        <v>431.67272739474</v>
      </c>
      <c r="AB61" s="10">
        <f>[3]Final!AS58</f>
        <v>1.10684986364365</v>
      </c>
      <c r="AC61" s="10">
        <f>[3]Final!AT58</f>
        <v>2.59115190494081</v>
      </c>
      <c r="AD61" s="10">
        <f>[3]Final!AD58</f>
        <v>1.09825787662211</v>
      </c>
      <c r="AE61" s="10">
        <f>[3]Final!AF58</f>
        <v>2.44893668673911</v>
      </c>
      <c r="AF61" s="12">
        <f t="shared" si="7"/>
        <v>12.1291051906781</v>
      </c>
      <c r="AG61" s="12">
        <f t="shared" si="3"/>
        <v>45.5882347023965</v>
      </c>
      <c r="AH61" s="11">
        <f>[3]Final!AI58/10</f>
        <v>85.0113580838068</v>
      </c>
      <c r="AI61" s="11">
        <f>[3]Final!AJ58/10</f>
        <v>14.6159559243014</v>
      </c>
      <c r="AJ61" s="11">
        <f>[3]Final!AK58/10</f>
        <v>17.8523783407671</v>
      </c>
      <c r="AK61" s="11">
        <f>[3]Final!M58/10</f>
        <v>99.4954552871347</v>
      </c>
      <c r="AL61" s="11">
        <f>[3]Final!N58/10</f>
        <v>18.6653018738054</v>
      </c>
      <c r="AM61" s="11">
        <f>[3]Final!O58/10</f>
        <v>20.3783784186246</v>
      </c>
      <c r="AN61" s="14">
        <f>[3]Final!X58</f>
        <v>0.563641845961074</v>
      </c>
      <c r="AO61" s="14">
        <f>[3]Final!Y58</f>
        <v>0.302718567809361</v>
      </c>
      <c r="AP61" s="14">
        <f>[3]Final!Z58</f>
        <v>0.133639586229564</v>
      </c>
      <c r="AQ61" s="14">
        <f>[3]Final!Q58</f>
        <v>0.0554227342622087</v>
      </c>
      <c r="AR61" s="10">
        <f>[3]Final!D58</f>
        <v>0.0256336935560103</v>
      </c>
      <c r="AS61" s="10">
        <f>[3]Final!E58</f>
        <v>0.0898750130189236</v>
      </c>
      <c r="AT61" s="10">
        <f>[3]Final!F58</f>
        <v>0.0469901648238081</v>
      </c>
      <c r="AU61" s="11">
        <f>[3]Final!AL158/10</f>
        <v>96.1068692558728</v>
      </c>
      <c r="AV61" s="11">
        <f>[3]Final!AP158/10</f>
        <v>352.643939166945</v>
      </c>
      <c r="AW61" s="10">
        <f>[3]Final!AS158</f>
        <v>1.11018331062436</v>
      </c>
      <c r="AX61" s="10">
        <f>[3]Final!AT158</f>
        <v>2.74930349118898</v>
      </c>
      <c r="AY61" s="10">
        <f>[3]Final!AD158</f>
        <v>1.1067498501367</v>
      </c>
      <c r="AZ61" s="10">
        <f>[3]Final!AF158</f>
        <v>2.74468994113471</v>
      </c>
      <c r="BA61" s="12">
        <f t="shared" si="8"/>
        <v>13.5939133061652</v>
      </c>
      <c r="BB61" s="12">
        <f t="shared" si="5"/>
        <v>51.0938359081742</v>
      </c>
      <c r="BC61" s="11">
        <f>[3]Final!AI158/10</f>
        <v>68.5331527685586</v>
      </c>
      <c r="BD61" s="11">
        <f>[3]Final!AJ158/10</f>
        <v>12.3788794073771</v>
      </c>
      <c r="BE61" s="11">
        <f>[3]Final!AK158/10</f>
        <v>15.1948370799371</v>
      </c>
      <c r="BF61" s="11">
        <f>[3]Final!M158/10</f>
        <v>65.6056738051497</v>
      </c>
      <c r="BG61" s="11">
        <f>[3]Final!N158/10</f>
        <v>11.8573768343917</v>
      </c>
      <c r="BH61" s="11">
        <f>[3]Final!O158/10</f>
        <v>14.3565121355373</v>
      </c>
      <c r="BI61" s="14">
        <f>[3]Final!X158</f>
        <v>0.607904019601985</v>
      </c>
      <c r="BJ61" s="14">
        <f>[3]Final!Y158</f>
        <v>0.249012288364425</v>
      </c>
      <c r="BK61" s="14">
        <f>[3]Final!Z158</f>
        <v>0.143083692033591</v>
      </c>
      <c r="BL61" s="14">
        <f>[3]Final!Q158</f>
        <v>0.0746285162251624</v>
      </c>
      <c r="BM61" s="10">
        <f>[3]Final!D158</f>
        <v>0.0491760208245984</v>
      </c>
      <c r="BN61" s="10">
        <f>[3]Final!E158</f>
        <v>0.128381708434778</v>
      </c>
      <c r="BO61" s="10">
        <f>[3]Final!F158</f>
        <v>0.078943990633655</v>
      </c>
      <c r="BP61" s="11">
        <f>[3]Data!$BB62/10</f>
        <v>190.3</v>
      </c>
      <c r="BQ61" s="11">
        <f>[3]Data!$BD62/10</f>
        <v>57.31</v>
      </c>
      <c r="BR61" s="21">
        <f>[3]Data!$CR62/10</f>
        <v>45.1455542895248</v>
      </c>
      <c r="BS61" s="22">
        <f>[3]Data!BP62</f>
        <v>3.7585818562637</v>
      </c>
      <c r="BT61" s="22">
        <f>[3]Data!BQ62</f>
        <v>3.80298386678696</v>
      </c>
      <c r="BU61" s="22">
        <f>[3]Data!BR62</f>
        <v>3.74100639119722</v>
      </c>
      <c r="BV61" s="22">
        <f>[3]Data!BS62</f>
        <v>3.00786363346798</v>
      </c>
      <c r="BW61" s="21">
        <f>[3]Data!$AZ62</f>
        <v>97</v>
      </c>
      <c r="BX61" s="10"/>
    </row>
    <row r="62" spans="1:76">
      <c r="A62" s="1">
        <v>1999</v>
      </c>
      <c r="B62" s="11">
        <f>[3]OECD!AB55</f>
        <v>107.670378982607</v>
      </c>
      <c r="C62" s="11">
        <f>[3]OECD!EA55</f>
        <v>379.788400793831</v>
      </c>
      <c r="D62" s="10">
        <f>[3]OECD!EH55</f>
        <v>1.11462924667725</v>
      </c>
      <c r="E62" s="10">
        <f>[3]OECD!EI55</f>
        <v>3.05680257803658</v>
      </c>
      <c r="F62" s="10">
        <f>[3]OECD!CG55</f>
        <v>1.11592219889994</v>
      </c>
      <c r="G62" s="10">
        <f>[3]OECD!CH55</f>
        <v>3.06280610009033</v>
      </c>
      <c r="H62" s="12">
        <f t="shared" si="6"/>
        <v>15.1694805209979</v>
      </c>
      <c r="I62" s="12">
        <f t="shared" si="1"/>
        <v>54.7921206192167</v>
      </c>
      <c r="J62" s="11">
        <f>[3]OECD!Y55</f>
        <v>75.9340446292246</v>
      </c>
      <c r="K62" s="11">
        <f>[3]OECD!Z55</f>
        <v>14.2706800207871</v>
      </c>
      <c r="L62" s="11">
        <f>[3]OECD!AA55</f>
        <v>17.4656543325954</v>
      </c>
      <c r="M62" s="11">
        <f>[3]OECD!AV55</f>
        <v>74.1696122279923</v>
      </c>
      <c r="N62" s="11">
        <f>[3]OECD!AW55</f>
        <v>14.3058371977831</v>
      </c>
      <c r="O62" s="11">
        <f>[3]OECD!AX55</f>
        <v>17.0438848892654</v>
      </c>
      <c r="P62" s="14">
        <f>[3]OECD!BX55</f>
        <v>0.641841251980107</v>
      </c>
      <c r="Q62" s="14">
        <f>[3]OECD!BY55</f>
        <v>0.208478224252215</v>
      </c>
      <c r="R62" s="14">
        <f>[3]OECD!BZ55</f>
        <v>0.149680523767678</v>
      </c>
      <c r="S62" s="14">
        <f>[3]OECD!BR55</f>
        <v>0.0632621176828549</v>
      </c>
      <c r="T62" s="10">
        <f>[3]OECD!DR$7</f>
        <v>0.05</v>
      </c>
      <c r="U62" s="10">
        <f>[3]OECD!DS$7</f>
        <v>0.125</v>
      </c>
      <c r="V62" s="10">
        <f>[3]OECD!DT$7</f>
        <v>0.08</v>
      </c>
      <c r="W62" s="16">
        <f>[3]OECD!BM55</f>
        <v>-0.0112589559877175</v>
      </c>
      <c r="X62" s="16">
        <f>[3]OECD!BN55</f>
        <v>-0.0327533265097236</v>
      </c>
      <c r="Y62" s="16">
        <f>[3]OECD!BO55</f>
        <v>-0.0184237461617194</v>
      </c>
      <c r="Z62" s="11">
        <f>[3]Final!AL59/10</f>
        <v>130.721384765839</v>
      </c>
      <c r="AA62" s="11">
        <f>[3]Final!AP59/10</f>
        <v>461.771260327556</v>
      </c>
      <c r="AB62" s="10">
        <f>[3]Final!AS59</f>
        <v>1.11154600816576</v>
      </c>
      <c r="AC62" s="10">
        <f>[3]Final!AT59</f>
        <v>2.88018455648807</v>
      </c>
      <c r="AD62" s="10">
        <f>[3]Final!AD59</f>
        <v>1.10729265143516</v>
      </c>
      <c r="AE62" s="10">
        <f>[3]Final!AF59</f>
        <v>2.71168959705619</v>
      </c>
      <c r="AF62" s="12">
        <f t="shared" si="7"/>
        <v>13.4304690461219</v>
      </c>
      <c r="AG62" s="12">
        <f t="shared" si="3"/>
        <v>48.5108161040283</v>
      </c>
      <c r="AH62" s="11">
        <f>[3]Final!AI59/10</f>
        <v>93.6048168081645</v>
      </c>
      <c r="AI62" s="11">
        <f>[3]Final!AJ59/10</f>
        <v>16.6473905756375</v>
      </c>
      <c r="AJ62" s="11">
        <f>[3]Final!AK59/10</f>
        <v>20.4691773820373</v>
      </c>
      <c r="AK62" s="11">
        <f>[3]Final!M59/10</f>
        <v>108.553376317653</v>
      </c>
      <c r="AL62" s="11">
        <f>[3]Final!N59/10</f>
        <v>21.0266821017046</v>
      </c>
      <c r="AM62" s="11">
        <f>[3]Final!O59/10</f>
        <v>23.2411154974472</v>
      </c>
      <c r="AN62" s="14">
        <f>[3]Final!X59</f>
        <v>0.618049386015695</v>
      </c>
      <c r="AO62" s="14">
        <f>[3]Final!Y59</f>
        <v>0.240210108381475</v>
      </c>
      <c r="AP62" s="14">
        <f>[3]Final!Z59</f>
        <v>0.14174050560283</v>
      </c>
      <c r="AQ62" s="14">
        <f>[3]Final!Q59</f>
        <v>0.0193521950765855</v>
      </c>
      <c r="AR62" s="10">
        <f>[3]Final!D59</f>
        <v>0.0251308360095083</v>
      </c>
      <c r="AS62" s="10">
        <f>[3]Final!E59</f>
        <v>0.0885850720818609</v>
      </c>
      <c r="AT62" s="10">
        <f>[3]Final!F59</f>
        <v>0.0465950052545483</v>
      </c>
      <c r="AU62" s="11">
        <f>[3]Final!AL159/10</f>
        <v>107.23878901076</v>
      </c>
      <c r="AV62" s="11">
        <f>[3]Final!AP159/10</f>
        <v>378.28483582588</v>
      </c>
      <c r="AW62" s="10">
        <f>[3]Final!AS159</f>
        <v>1.11478934535913</v>
      </c>
      <c r="AX62" s="10">
        <f>[3]Final!AT159</f>
        <v>3.06489423913614</v>
      </c>
      <c r="AY62" s="10">
        <f>[3]Final!AD159</f>
        <v>1.11605999261653</v>
      </c>
      <c r="AZ62" s="10">
        <f>[3]Final!AF159</f>
        <v>3.06323863543748</v>
      </c>
      <c r="BA62" s="12">
        <f t="shared" si="8"/>
        <v>15.1716227841085</v>
      </c>
      <c r="BB62" s="12">
        <f t="shared" si="5"/>
        <v>54.7998584674966</v>
      </c>
      <c r="BC62" s="11">
        <f>[3]Final!AI159/10</f>
        <v>75.7606169048455</v>
      </c>
      <c r="BD62" s="11">
        <f>[3]Final!AJ159/10</f>
        <v>14.0835506148693</v>
      </c>
      <c r="BE62" s="11">
        <f>[3]Final!AK159/10</f>
        <v>17.3946214910448</v>
      </c>
      <c r="BF62" s="11">
        <f>[3]Final!M159/10</f>
        <v>72.3901141901224</v>
      </c>
      <c r="BG62" s="11">
        <f>[3]Final!N159/10</f>
        <v>13.4467339779758</v>
      </c>
      <c r="BH62" s="11">
        <f>[3]Final!O159/10</f>
        <v>16.4079043980369</v>
      </c>
      <c r="BI62" s="14">
        <f>[3]Final!X159</f>
        <v>0.642369514238668</v>
      </c>
      <c r="BJ62" s="14">
        <f>[3]Final!Y159</f>
        <v>0.208987942905173</v>
      </c>
      <c r="BK62" s="14">
        <f>[3]Final!Z159</f>
        <v>0.148642542856159</v>
      </c>
      <c r="BL62" s="14">
        <f>[3]Final!Q159</f>
        <v>0.0399091829436078</v>
      </c>
      <c r="BM62" s="10">
        <f>[3]Final!D159</f>
        <v>0.0490804066926628</v>
      </c>
      <c r="BN62" s="10">
        <f>[3]Final!E159</f>
        <v>0.127913321521325</v>
      </c>
      <c r="BO62" s="10">
        <f>[3]Final!F159</f>
        <v>0.078804592473623</v>
      </c>
      <c r="BP62" s="11">
        <f>[3]Data!$BB63/10</f>
        <v>195.327</v>
      </c>
      <c r="BQ62" s="11">
        <f>[3]Data!$BD63/10</f>
        <v>62.907</v>
      </c>
      <c r="BR62" s="21">
        <f>[3]Data!$CR63/10</f>
        <v>51.4125987611053</v>
      </c>
      <c r="BS62" s="22">
        <f>[3]Data!BP63</f>
        <v>3.61199716386941</v>
      </c>
      <c r="BT62" s="22">
        <f>[3]Data!BQ63</f>
        <v>3.6736824153162</v>
      </c>
      <c r="BU62" s="22">
        <f>[3]Data!BR63</f>
        <v>3.53525103968138</v>
      </c>
      <c r="BV62" s="22">
        <f>[3]Data!BS63</f>
        <v>2.8845412244958</v>
      </c>
      <c r="BW62" s="21">
        <f>[3]Data!$AZ63</f>
        <v>97.7</v>
      </c>
      <c r="BX62" s="10"/>
    </row>
    <row r="63" spans="1:76">
      <c r="A63" s="1">
        <v>2000</v>
      </c>
      <c r="B63" s="11">
        <f>[3]OECD!AB56</f>
        <v>118.971333765064</v>
      </c>
      <c r="C63" s="11">
        <f>[3]OECD!EA56</f>
        <v>426.776479662262</v>
      </c>
      <c r="D63" s="10">
        <f>[3]OECD!EH56</f>
        <v>1.1041200318521</v>
      </c>
      <c r="E63" s="10">
        <f>[3]OECD!EI56</f>
        <v>3.37507695982733</v>
      </c>
      <c r="F63" s="10">
        <f>[3]OECD!CG56</f>
        <v>1.11239680089046</v>
      </c>
      <c r="G63" s="10">
        <f>[3]OECD!CH56</f>
        <v>3.40705570748829</v>
      </c>
      <c r="H63" s="12">
        <f t="shared" si="6"/>
        <v>16.8744816027283</v>
      </c>
      <c r="I63" s="12">
        <f t="shared" si="1"/>
        <v>61.8038878064928</v>
      </c>
      <c r="J63" s="11">
        <f>[3]OECD!Y56</f>
        <v>83.2089688161442</v>
      </c>
      <c r="K63" s="11">
        <f>[3]OECD!Z56</f>
        <v>16.1474505041692</v>
      </c>
      <c r="L63" s="11">
        <f>[3]OECD!AA56</f>
        <v>19.6149144447504</v>
      </c>
      <c r="M63" s="11">
        <f>[3]OECD!AV56</f>
        <v>81.6118017668558</v>
      </c>
      <c r="N63" s="11">
        <f>[3]OECD!AW56</f>
        <v>16.2230029466434</v>
      </c>
      <c r="O63" s="11">
        <f>[3]OECD!AX56</f>
        <v>19.3127962382009</v>
      </c>
      <c r="P63" s="14">
        <f>[3]OECD!BX56</f>
        <v>0.627792424462395</v>
      </c>
      <c r="Q63" s="14">
        <f>[3]OECD!BY56</f>
        <v>0.241613968225277</v>
      </c>
      <c r="R63" s="14">
        <f>[3]OECD!BZ56</f>
        <v>0.130593607312328</v>
      </c>
      <c r="S63" s="14">
        <f>[3]OECD!BR56</f>
        <v>0.0935588689884781</v>
      </c>
      <c r="T63" s="10">
        <f>[3]OECD!DR$7</f>
        <v>0.05</v>
      </c>
      <c r="U63" s="10">
        <f>[3]OECD!DS$7</f>
        <v>0.125</v>
      </c>
      <c r="V63" s="10">
        <f>[3]OECD!DT$7</f>
        <v>0.08</v>
      </c>
      <c r="W63" s="16">
        <f>[3]OECD!BM56</f>
        <v>0.0270812437311936</v>
      </c>
      <c r="X63" s="16">
        <f>[3]OECD!BN56</f>
        <v>-0.0401203610832497</v>
      </c>
      <c r="Y63" s="16">
        <f>[3]OECD!BO56</f>
        <v>0.0481444332998997</v>
      </c>
      <c r="Z63" s="11">
        <f>[3]Final!AL60/10</f>
        <v>144.392721852807</v>
      </c>
      <c r="AA63" s="11">
        <f>[3]Final!AP60/10</f>
        <v>518.776703662272</v>
      </c>
      <c r="AB63" s="10">
        <f>[3]Final!AS60</f>
        <v>1.10362432434916</v>
      </c>
      <c r="AC63" s="10">
        <f>[3]Final!AT60</f>
        <v>3.17864173515503</v>
      </c>
      <c r="AD63" s="10">
        <f>[3]Final!AD60</f>
        <v>1.10628506852266</v>
      </c>
      <c r="AE63" s="10">
        <f>[3]Final!AF60</f>
        <v>2.99990171169149</v>
      </c>
      <c r="AF63" s="12">
        <f t="shared" si="7"/>
        <v>14.8579273689804</v>
      </c>
      <c r="AG63" s="12">
        <f t="shared" si="3"/>
        <v>54.4181265989833</v>
      </c>
      <c r="AH63" s="11">
        <f>[3]Final!AI60/10</f>
        <v>102.418739584493</v>
      </c>
      <c r="AI63" s="11">
        <f>[3]Final!AJ60/10</f>
        <v>18.8907406594823</v>
      </c>
      <c r="AJ63" s="11">
        <f>[3]Final!AK60/10</f>
        <v>23.083241608832</v>
      </c>
      <c r="AK63" s="11">
        <f>[3]Final!M60/10</f>
        <v>118.389641325179</v>
      </c>
      <c r="AL63" s="11">
        <f>[3]Final!N60/10</f>
        <v>23.7503480509588</v>
      </c>
      <c r="AM63" s="11">
        <f>[3]Final!O60/10</f>
        <v>26.3616739540493</v>
      </c>
      <c r="AN63" s="14">
        <f>[3]Final!X60</f>
        <v>0.598173763554766</v>
      </c>
      <c r="AO63" s="14">
        <f>[3]Final!Y60</f>
        <v>0.29183915725847</v>
      </c>
      <c r="AP63" s="14">
        <f>[3]Final!Z60</f>
        <v>0.109987079186765</v>
      </c>
      <c r="AQ63" s="14">
        <f>[3]Final!Q60</f>
        <v>0.0757845813182863</v>
      </c>
      <c r="AR63" s="10">
        <f>[3]Final!D60</f>
        <v>0.0248156881176745</v>
      </c>
      <c r="AS63" s="10">
        <f>[3]Final!E60</f>
        <v>0.0879423309976877</v>
      </c>
      <c r="AT63" s="10">
        <f>[3]Final!F60</f>
        <v>0.0467967022449363</v>
      </c>
      <c r="AU63" s="11">
        <f>[3]Final!AL160/10</f>
        <v>118.505666155843</v>
      </c>
      <c r="AV63" s="11">
        <f>[3]Final!AP160/10</f>
        <v>425.160465610746</v>
      </c>
      <c r="AW63" s="10">
        <f>[3]Final!AS160</f>
        <v>1.10426957010904</v>
      </c>
      <c r="AX63" s="10">
        <f>[3]Final!AT160</f>
        <v>3.38446944388055</v>
      </c>
      <c r="AY63" s="10">
        <f>[3]Final!AD160</f>
        <v>1.11222705631142</v>
      </c>
      <c r="AZ63" s="10">
        <f>[3]Final!AF160</f>
        <v>3.40701689027202</v>
      </c>
      <c r="BA63" s="12">
        <f t="shared" si="8"/>
        <v>16.8742893486362</v>
      </c>
      <c r="BB63" s="12">
        <f t="shared" si="5"/>
        <v>61.80318366336</v>
      </c>
      <c r="BC63" s="11">
        <f>[3]Final!AI160/10</f>
        <v>83.0246787230404</v>
      </c>
      <c r="BD63" s="11">
        <f>[3]Final!AJ160/10</f>
        <v>15.9452948091876</v>
      </c>
      <c r="BE63" s="11">
        <f>[3]Final!AK160/10</f>
        <v>19.5356926236154</v>
      </c>
      <c r="BF63" s="11">
        <f>[3]Final!M160/10</f>
        <v>79.6476329802478</v>
      </c>
      <c r="BG63" s="11">
        <f>[3]Final!N160/10</f>
        <v>15.2490205924389</v>
      </c>
      <c r="BH63" s="11">
        <f>[3]Final!O160/10</f>
        <v>18.584871767513</v>
      </c>
      <c r="BI63" s="14">
        <f>[3]Final!X160</f>
        <v>0.630880887923159</v>
      </c>
      <c r="BJ63" s="14">
        <f>[3]Final!Y160</f>
        <v>0.240823668423323</v>
      </c>
      <c r="BK63" s="14">
        <f>[3]Final!Z160</f>
        <v>0.128295443653518</v>
      </c>
      <c r="BL63" s="14">
        <f>[3]Final!Q160</f>
        <v>0.0951250287243987</v>
      </c>
      <c r="BM63" s="10">
        <f>[3]Final!D160</f>
        <v>0.0492799553096259</v>
      </c>
      <c r="BN63" s="10">
        <f>[3]Final!E160</f>
        <v>0.128119403362617</v>
      </c>
      <c r="BO63" s="10">
        <f>[3]Final!F160</f>
        <v>0.0795064044344672</v>
      </c>
      <c r="BP63" s="11">
        <f>[3]Data!$BB64/10</f>
        <v>208.004</v>
      </c>
      <c r="BQ63" s="11">
        <f>[3]Data!$BD64/10</f>
        <v>67.065</v>
      </c>
      <c r="BR63" s="21">
        <f>[3]Data!$CR64/10</f>
        <v>57.4507518724069</v>
      </c>
      <c r="BS63" s="22">
        <f>[3]Data!BP64</f>
        <v>3.66256512416358</v>
      </c>
      <c r="BT63" s="22">
        <f>[3]Data!BQ64</f>
        <v>3.76185079328379</v>
      </c>
      <c r="BU63" s="22">
        <f>[3]Data!BR64</f>
        <v>3.38323524497508</v>
      </c>
      <c r="BV63" s="22">
        <f>[3]Data!BS64</f>
        <v>3.01434557959811</v>
      </c>
      <c r="BW63" s="21">
        <f>[3]Data!$AZ64</f>
        <v>99.7</v>
      </c>
      <c r="BX63" s="10"/>
    </row>
    <row r="64" spans="1:76">
      <c r="A64" s="1">
        <v>2001</v>
      </c>
      <c r="B64" s="11">
        <f>[3]OECD!AB57</f>
        <v>130.955202132054</v>
      </c>
      <c r="C64" s="11">
        <f>[3]OECD!EA57</f>
        <v>480.15941216028</v>
      </c>
      <c r="D64" s="10">
        <f>[3]OECD!EH57</f>
        <v>1.09962266363936</v>
      </c>
      <c r="E64" s="10">
        <f>[3]OECD!EI57</f>
        <v>3.71131111655315</v>
      </c>
      <c r="F64" s="10">
        <f>[3]OECD!CG57</f>
        <v>1.10574804927442</v>
      </c>
      <c r="G64" s="10">
        <f>[3]OECD!CH57</f>
        <v>3.76734520232445</v>
      </c>
      <c r="H64" s="12">
        <f t="shared" si="6"/>
        <v>18.6589251147339</v>
      </c>
      <c r="I64" s="12">
        <f t="shared" si="1"/>
        <v>69.7063189471966</v>
      </c>
      <c r="J64" s="11">
        <f>[3]OECD!Y57</f>
        <v>90.728165315539</v>
      </c>
      <c r="K64" s="11">
        <f>[3]OECD!Z57</f>
        <v>18.2371783798072</v>
      </c>
      <c r="L64" s="11">
        <f>[3]OECD!AA57</f>
        <v>21.9898584367079</v>
      </c>
      <c r="M64" s="11">
        <f>[3]OECD!AV57</f>
        <v>89.1985303239401</v>
      </c>
      <c r="N64" s="11">
        <f>[3]OECD!AW57</f>
        <v>18.3384687381208</v>
      </c>
      <c r="O64" s="11">
        <f>[3]OECD!AX57</f>
        <v>21.6691525424262</v>
      </c>
      <c r="P64" s="14">
        <f>[3]OECD!BX57</f>
        <v>0.614537291821599</v>
      </c>
      <c r="Q64" s="14">
        <f>[3]OECD!BY57</f>
        <v>0.213244404217927</v>
      </c>
      <c r="R64" s="14">
        <f>[3]OECD!BZ57</f>
        <v>0.172218303960474</v>
      </c>
      <c r="S64" s="14">
        <f>[3]OECD!BR57</f>
        <v>0.108178904790825</v>
      </c>
      <c r="T64" s="10">
        <f>[3]OECD!DR$7</f>
        <v>0.05</v>
      </c>
      <c r="U64" s="10">
        <f>[3]OECD!DS$7</f>
        <v>0.125</v>
      </c>
      <c r="V64" s="10">
        <f>[3]OECD!DT$7</f>
        <v>0.08</v>
      </c>
      <c r="W64" s="16">
        <f>[3]OECD!BM57</f>
        <v>0.0298210735586482</v>
      </c>
      <c r="X64" s="16">
        <f>[3]OECD!BN57</f>
        <v>-0.0288270377733598</v>
      </c>
      <c r="Y64" s="16">
        <f>[3]OECD!BO57</f>
        <v>-0.00596421471172959</v>
      </c>
      <c r="Z64" s="11">
        <f>[3]Final!AL61/10</f>
        <v>159.03017870668</v>
      </c>
      <c r="AA64" s="11">
        <f>[3]Final!AP61/10</f>
        <v>584.185109718119</v>
      </c>
      <c r="AB64" s="10">
        <f>[3]Final!AS61</f>
        <v>1.10014423873082</v>
      </c>
      <c r="AC64" s="10">
        <f>[3]Final!AT61</f>
        <v>3.49696439192014</v>
      </c>
      <c r="AD64" s="10">
        <f>[3]Final!AD61</f>
        <v>1.10371919403742</v>
      </c>
      <c r="AE64" s="10">
        <f>[3]Final!AF61</f>
        <v>3.31104909941961</v>
      </c>
      <c r="AF64" s="12">
        <f t="shared" si="7"/>
        <v>16.3989796207576</v>
      </c>
      <c r="AG64" s="12">
        <f t="shared" si="3"/>
        <v>61.2635774474734</v>
      </c>
      <c r="AH64" s="11">
        <f>[3]Final!AI61/10</f>
        <v>111.655513234445</v>
      </c>
      <c r="AI64" s="11">
        <f>[3]Final!AJ61/10</f>
        <v>21.3999143268727</v>
      </c>
      <c r="AJ64" s="11">
        <f>[3]Final!AK61/10</f>
        <v>25.9747511453624</v>
      </c>
      <c r="AK64" s="11">
        <f>[3]Final!M61/10</f>
        <v>128.673862788807</v>
      </c>
      <c r="AL64" s="11">
        <f>[3]Final!N61/10</f>
        <v>26.820229301669</v>
      </c>
      <c r="AM64" s="11">
        <f>[3]Final!O61/10</f>
        <v>29.6965992678241</v>
      </c>
      <c r="AN64" s="14">
        <f>[3]Final!X61</f>
        <v>0.579536419443495</v>
      </c>
      <c r="AO64" s="14">
        <f>[3]Final!Y61</f>
        <v>0.247914725875499</v>
      </c>
      <c r="AP64" s="14">
        <f>[3]Final!Z61</f>
        <v>0.172548854681006</v>
      </c>
      <c r="AQ64" s="14">
        <f>[3]Final!Q61</f>
        <v>0.0955839395652124</v>
      </c>
      <c r="AR64" s="10">
        <f>[3]Final!D61</f>
        <v>0.0245608056978009</v>
      </c>
      <c r="AS64" s="10">
        <f>[3]Final!E61</f>
        <v>0.0875173036632616</v>
      </c>
      <c r="AT64" s="10">
        <f>[3]Final!F61</f>
        <v>0.0468519083016647</v>
      </c>
      <c r="AU64" s="11">
        <f>[3]Final!AL161/10</f>
        <v>130.451779687368</v>
      </c>
      <c r="AV64" s="11">
        <f>[3]Final!AP161/10</f>
        <v>478.404974450781</v>
      </c>
      <c r="AW64" s="10">
        <f>[3]Final!AS161</f>
        <v>1.09969446097454</v>
      </c>
      <c r="AX64" s="10">
        <f>[3]Final!AT161</f>
        <v>3.72188230077302</v>
      </c>
      <c r="AY64" s="10">
        <f>[3]Final!AD161</f>
        <v>1.10556918261502</v>
      </c>
      <c r="AZ64" s="10">
        <f>[3]Final!AF161</f>
        <v>3.76669287853361</v>
      </c>
      <c r="BA64" s="12">
        <f t="shared" si="8"/>
        <v>18.6556942823811</v>
      </c>
      <c r="BB64" s="12">
        <f t="shared" si="5"/>
        <v>69.6942491506213</v>
      </c>
      <c r="BC64" s="11">
        <f>[3]Final!AI161/10</f>
        <v>90.5319869306225</v>
      </c>
      <c r="BD64" s="11">
        <f>[3]Final!AJ161/10</f>
        <v>18.0182097631041</v>
      </c>
      <c r="BE64" s="11">
        <f>[3]Final!AK161/10</f>
        <v>21.9015829936419</v>
      </c>
      <c r="BF64" s="11">
        <f>[3]Final!M161/10</f>
        <v>87.0486821197809</v>
      </c>
      <c r="BG64" s="11">
        <f>[3]Final!N161/10</f>
        <v>17.2370635541242</v>
      </c>
      <c r="BH64" s="11">
        <f>[3]Final!O161/10</f>
        <v>20.8516906769449</v>
      </c>
      <c r="BI64" s="14">
        <f>[3]Final!X161</f>
        <v>0.620083089784953</v>
      </c>
      <c r="BJ64" s="14">
        <f>[3]Final!Y161</f>
        <v>0.209812641526032</v>
      </c>
      <c r="BK64" s="14">
        <f>[3]Final!Z161</f>
        <v>0.170104268689015</v>
      </c>
      <c r="BL64" s="14">
        <f>[3]Final!Q161</f>
        <v>0.120416228594597</v>
      </c>
      <c r="BM64" s="10">
        <f>[3]Final!D161</f>
        <v>0.0493948598680006</v>
      </c>
      <c r="BN64" s="10">
        <f>[3]Final!E161</f>
        <v>0.128154880220957</v>
      </c>
      <c r="BO64" s="10">
        <f>[3]Final!F161</f>
        <v>0.079564377873094</v>
      </c>
      <c r="BP64" s="11">
        <f>[3]Data!$BB65/10</f>
        <v>227.934</v>
      </c>
      <c r="BQ64" s="11">
        <f>[3]Data!$BD65/10</f>
        <v>73.556</v>
      </c>
      <c r="BR64" s="21">
        <f>[3]Data!$CR65/10</f>
        <v>73.8936268661733</v>
      </c>
      <c r="BS64" s="22">
        <f>[3]Data!BP65</f>
        <v>3.73581642664686</v>
      </c>
      <c r="BT64" s="22">
        <f>[3]Data!BQ65</f>
        <v>3.89727742184201</v>
      </c>
      <c r="BU64" s="22">
        <f>[3]Data!BR65</f>
        <v>3.30542083434065</v>
      </c>
      <c r="BV64" s="22">
        <f>[3]Data!BS65</f>
        <v>3.01434557959811</v>
      </c>
      <c r="BW64" s="21">
        <f>[3]Data!$AZ65</f>
        <v>100.6</v>
      </c>
      <c r="BX64" s="10"/>
    </row>
    <row r="65" spans="1:76">
      <c r="A65" s="1">
        <v>2002</v>
      </c>
      <c r="B65" s="11">
        <f>[3]OECD!AB58</f>
        <v>144.965836908781</v>
      </c>
      <c r="C65" s="11">
        <f>[3]OECD!EA58</f>
        <v>532.872091349411</v>
      </c>
      <c r="D65" s="10">
        <f>[3]OECD!EH58</f>
        <v>1.10551006534332</v>
      </c>
      <c r="E65" s="10">
        <f>[3]OECD!EI58</f>
        <v>4.10289179497006</v>
      </c>
      <c r="F65" s="10">
        <f>[3]OECD!CG58</f>
        <v>1.106398395734</v>
      </c>
      <c r="G65" s="10">
        <f>[3]OECD!CH58</f>
        <v>4.16818468802795</v>
      </c>
      <c r="H65" s="12">
        <f t="shared" si="6"/>
        <v>20.6442048130624</v>
      </c>
      <c r="I65" s="12">
        <f t="shared" si="1"/>
        <v>77.3543283340679</v>
      </c>
      <c r="J65" s="11">
        <f>[3]OECD!Y58</f>
        <v>99.4194648378739</v>
      </c>
      <c r="K65" s="11">
        <f>[3]OECD!Z58</f>
        <v>20.7392500450157</v>
      </c>
      <c r="L65" s="11">
        <f>[3]OECD!AA58</f>
        <v>24.8071220258916</v>
      </c>
      <c r="M65" s="11">
        <f>[3]OECD!AV58</f>
        <v>97.5116052068784</v>
      </c>
      <c r="N65" s="11">
        <f>[3]OECD!AW58</f>
        <v>20.7874284932389</v>
      </c>
      <c r="O65" s="11">
        <f>[3]OECD!AX58</f>
        <v>24.3734273242706</v>
      </c>
      <c r="P65" s="14">
        <f>[3]OECD!BX58</f>
        <v>0.652806088093113</v>
      </c>
      <c r="Q65" s="14">
        <f>[3]OECD!BY58</f>
        <v>0.190693358011687</v>
      </c>
      <c r="R65" s="14">
        <f>[3]OECD!BZ58</f>
        <v>0.1565005538952</v>
      </c>
      <c r="S65" s="14">
        <f>[3]OECD!BR58</f>
        <v>0.115109258965709</v>
      </c>
      <c r="T65" s="10">
        <f>[3]OECD!DR$7</f>
        <v>0.05</v>
      </c>
      <c r="U65" s="10">
        <f>[3]OECD!DS$7</f>
        <v>0.125</v>
      </c>
      <c r="V65" s="10">
        <f>[3]OECD!DT$7</f>
        <v>0.08</v>
      </c>
      <c r="W65" s="16">
        <f>[3]OECD!BM58</f>
        <v>0.0171543895055499</v>
      </c>
      <c r="X65" s="16">
        <f>[3]OECD!BN58</f>
        <v>-0.00706357214934406</v>
      </c>
      <c r="Y65" s="16">
        <f>[3]OECD!BO58</f>
        <v>0.0100908173562058</v>
      </c>
      <c r="Z65" s="11">
        <f>[3]Final!AL62/10</f>
        <v>176.008973746524</v>
      </c>
      <c r="AA65" s="11">
        <f>[3]Final!AP62/10</f>
        <v>648.205735387495</v>
      </c>
      <c r="AB65" s="10">
        <f>[3]Final!AS62</f>
        <v>1.10512037371474</v>
      </c>
      <c r="AC65" s="10">
        <f>[3]Final!AT62</f>
        <v>3.86456659566592</v>
      </c>
      <c r="AD65" s="10">
        <f>[3]Final!AD62</f>
        <v>1.10463574679252</v>
      </c>
      <c r="AE65" s="10">
        <f>[3]Final!AF62</f>
        <v>3.65750319460408</v>
      </c>
      <c r="AF65" s="12">
        <f t="shared" si="7"/>
        <v>18.1148991000109</v>
      </c>
      <c r="AG65" s="12">
        <f t="shared" si="3"/>
        <v>67.8769594377458</v>
      </c>
      <c r="AH65" s="11">
        <f>[3]Final!AI62/10</f>
        <v>122.258693935543</v>
      </c>
      <c r="AI65" s="11">
        <f>[3]Final!AJ62/10</f>
        <v>24.3816703940578</v>
      </c>
      <c r="AJ65" s="11">
        <f>[3]Final!AK62/10</f>
        <v>29.3686094169235</v>
      </c>
      <c r="AK65" s="11">
        <f>[3]Final!M62/10</f>
        <v>139.991107239422</v>
      </c>
      <c r="AL65" s="11">
        <f>[3]Final!N62/10</f>
        <v>30.3825046431078</v>
      </c>
      <c r="AM65" s="11">
        <f>[3]Final!O62/10</f>
        <v>33.5071007417911</v>
      </c>
      <c r="AN65" s="14">
        <f>[3]Final!X62</f>
        <v>0.635412633374719</v>
      </c>
      <c r="AO65" s="14">
        <f>[3]Final!Y62</f>
        <v>0.213358560069106</v>
      </c>
      <c r="AP65" s="14">
        <f>[3]Final!Z62</f>
        <v>0.151228806556175</v>
      </c>
      <c r="AQ65" s="14">
        <f>[3]Final!Q62</f>
        <v>0.0836816718821646</v>
      </c>
      <c r="AR65" s="10">
        <f>[3]Final!D62</f>
        <v>0.0242412133336215</v>
      </c>
      <c r="AS65" s="10">
        <f>[3]Final!E62</f>
        <v>0.0868990567682625</v>
      </c>
      <c r="AT65" s="10">
        <f>[3]Final!F62</f>
        <v>0.046760113292016</v>
      </c>
      <c r="AU65" s="11">
        <f>[3]Final!AL162/10</f>
        <v>144.420728702723</v>
      </c>
      <c r="AV65" s="11">
        <f>[3]Final!AP162/10</f>
        <v>530.980813171218</v>
      </c>
      <c r="AW65" s="10">
        <f>[3]Final!AS162</f>
        <v>1.10554324969301</v>
      </c>
      <c r="AX65" s="10">
        <f>[3]Final!AT162</f>
        <v>4.11470185377151</v>
      </c>
      <c r="AY65" s="10">
        <f>[3]Final!AD162</f>
        <v>1.10631526123551</v>
      </c>
      <c r="AZ65" s="10">
        <f>[3]Final!AF162</f>
        <v>4.16714981590886</v>
      </c>
      <c r="BA65" s="12">
        <f t="shared" si="8"/>
        <v>20.6390792935423</v>
      </c>
      <c r="BB65" s="12">
        <f t="shared" si="5"/>
        <v>77.3351228900496</v>
      </c>
      <c r="BC65" s="11">
        <f>[3]Final!AI162/10</f>
        <v>99.2102861250031</v>
      </c>
      <c r="BD65" s="11">
        <f>[3]Final!AJ162/10</f>
        <v>20.5015169139383</v>
      </c>
      <c r="BE65" s="11">
        <f>[3]Final!AK162/10</f>
        <v>24.7089256637819</v>
      </c>
      <c r="BF65" s="11">
        <f>[3]Final!M162/10</f>
        <v>95.1697713375374</v>
      </c>
      <c r="BG65" s="11">
        <f>[3]Final!N162/10</f>
        <v>19.5442006238241</v>
      </c>
      <c r="BH65" s="11">
        <f>[3]Final!O162/10</f>
        <v>23.4531866595565</v>
      </c>
      <c r="BI65" s="14">
        <f>[3]Final!X162</f>
        <v>0.65798809416107</v>
      </c>
      <c r="BJ65" s="14">
        <f>[3]Final!Y162</f>
        <v>0.187228245021857</v>
      </c>
      <c r="BK65" s="14">
        <f>[3]Final!Z162</f>
        <v>0.154783660817073</v>
      </c>
      <c r="BL65" s="14">
        <f>[3]Final!Q162</f>
        <v>0.110963164114769</v>
      </c>
      <c r="BM65" s="10">
        <f>[3]Final!D162</f>
        <v>0.0492749368965498</v>
      </c>
      <c r="BN65" s="10">
        <f>[3]Final!E162</f>
        <v>0.12765850873453</v>
      </c>
      <c r="BO65" s="10">
        <f>[3]Final!F162</f>
        <v>0.0793152697795349</v>
      </c>
      <c r="BP65" s="11">
        <f>[3]Data!$BB66/10</f>
        <v>252.373</v>
      </c>
      <c r="BQ65" s="11">
        <f>[3]Data!$BD66/10</f>
        <v>84.272</v>
      </c>
      <c r="BR65" s="21">
        <f>[3]Data!$CR66/10</f>
        <v>86.5380869180777</v>
      </c>
      <c r="BS65" s="22">
        <f>[3]Data!BP66</f>
        <v>3.7470238759268</v>
      </c>
      <c r="BT65" s="22">
        <f>[3]Data!BQ66</f>
        <v>3.92845564121674</v>
      </c>
      <c r="BU65" s="22">
        <f>[3]Data!BR66</f>
        <v>3.2525341009912</v>
      </c>
      <c r="BV65" s="22">
        <f>[3]Data!BS66</f>
        <v>3.01735992517771</v>
      </c>
      <c r="BW65" s="21">
        <f>[3]Data!$AZ66</f>
        <v>99.1</v>
      </c>
      <c r="BX65" s="10"/>
    </row>
    <row r="66" spans="1:76">
      <c r="A66" s="1">
        <v>2003</v>
      </c>
      <c r="B66" s="11">
        <f>[3]OECD!AB59</f>
        <v>161.740665301372</v>
      </c>
      <c r="C66" s="11">
        <f>[3]OECD!EA59</f>
        <v>605.832524210279</v>
      </c>
      <c r="D66" s="10">
        <f>[3]OECD!EH59</f>
        <v>1.11282190899657</v>
      </c>
      <c r="E66" s="10">
        <f>[3]OECD!EI59</f>
        <v>4.56578787968495</v>
      </c>
      <c r="F66" s="10">
        <f>[3]OECD!CG59</f>
        <v>1.1144657453019</v>
      </c>
      <c r="G66" s="10">
        <f>[3]OECD!CH59</f>
        <v>4.64529905489903</v>
      </c>
      <c r="H66" s="12">
        <f t="shared" si="6"/>
        <v>23.0072591031547</v>
      </c>
      <c r="I66" s="12">
        <f t="shared" si="1"/>
        <v>87.7605066643795</v>
      </c>
      <c r="J66" s="11">
        <f>[3]OECD!Y59</f>
        <v>108.982415295637</v>
      </c>
      <c r="K66" s="11">
        <f>[3]OECD!Z59</f>
        <v>24.319677231149</v>
      </c>
      <c r="L66" s="11">
        <f>[3]OECD!AA59</f>
        <v>28.4385727745862</v>
      </c>
      <c r="M66" s="11">
        <f>[3]OECD!AV59</f>
        <v>106.872759042826</v>
      </c>
      <c r="N66" s="11">
        <f>[3]OECD!AW59</f>
        <v>24.0314278806212</v>
      </c>
      <c r="O66" s="11">
        <f>[3]OECD!AX59</f>
        <v>27.7321327085821</v>
      </c>
      <c r="P66" s="14">
        <f>[3]OECD!BX59</f>
        <v>0.623641779117034</v>
      </c>
      <c r="Q66" s="14">
        <f>[3]OECD!BY59</f>
        <v>0.207155765906288</v>
      </c>
      <c r="R66" s="14">
        <f>[3]OECD!BZ59</f>
        <v>0.169202454976677</v>
      </c>
      <c r="S66" s="14">
        <f>[3]OECD!BR59</f>
        <v>0.120387574937368</v>
      </c>
      <c r="T66" s="10">
        <f>[3]OECD!DR$7</f>
        <v>0.05</v>
      </c>
      <c r="U66" s="10">
        <f>[3]OECD!DS$7</f>
        <v>0.125</v>
      </c>
      <c r="V66" s="10">
        <f>[3]OECD!DT$7</f>
        <v>0.08</v>
      </c>
      <c r="W66" s="16">
        <f>[3]OECD!BM59</f>
        <v>0.0237388724035608</v>
      </c>
      <c r="X66" s="16">
        <f>[3]OECD!BN59</f>
        <v>-0.0415430267062313</v>
      </c>
      <c r="Y66" s="16">
        <f>[3]OECD!BO59</f>
        <v>-0.00791295746785359</v>
      </c>
      <c r="Z66" s="11">
        <f>[3]Final!AL63/10</f>
        <v>196.148614135652</v>
      </c>
      <c r="AA66" s="11">
        <f>[3]Final!AP63/10</f>
        <v>736.452307915008</v>
      </c>
      <c r="AB66" s="10">
        <f>[3]Final!AS63</f>
        <v>1.11169469860331</v>
      </c>
      <c r="AC66" s="10">
        <f>[3]Final!AT63</f>
        <v>4.29621819680126</v>
      </c>
      <c r="AD66" s="10">
        <f>[3]Final!AD63</f>
        <v>1.11118846584671</v>
      </c>
      <c r="AE66" s="10">
        <f>[3]Final!AF63</f>
        <v>4.06417536364156</v>
      </c>
      <c r="AF66" s="12">
        <f t="shared" si="7"/>
        <v>20.1290669399091</v>
      </c>
      <c r="AG66" s="12">
        <f t="shared" si="3"/>
        <v>76.7817281235997</v>
      </c>
      <c r="AH66" s="11">
        <f>[3]Final!AI63/10</f>
        <v>133.953802003686</v>
      </c>
      <c r="AI66" s="11">
        <f>[3]Final!AJ63/10</f>
        <v>28.5370482816275</v>
      </c>
      <c r="AJ66" s="11">
        <f>[3]Final!AK63/10</f>
        <v>33.6577638503383</v>
      </c>
      <c r="AK66" s="11">
        <f>[3]Final!M63/10</f>
        <v>152.691919049993</v>
      </c>
      <c r="AL66" s="11">
        <f>[3]Final!N63/10</f>
        <v>34.9208161205285</v>
      </c>
      <c r="AM66" s="11">
        <f>[3]Final!O63/10</f>
        <v>38.1182050460054</v>
      </c>
      <c r="AN66" s="14">
        <f>[3]Final!X63</f>
        <v>0.591944604902096</v>
      </c>
      <c r="AO66" s="14">
        <f>[3]Final!Y63</f>
        <v>0.239103040782241</v>
      </c>
      <c r="AP66" s="14">
        <f>[3]Final!Z63</f>
        <v>0.168952354315663</v>
      </c>
      <c r="AQ66" s="14">
        <f>[3]Final!Q63</f>
        <v>0.109136836314037</v>
      </c>
      <c r="AR66" s="10">
        <f>[3]Final!D63</f>
        <v>0.0239745366964099</v>
      </c>
      <c r="AS66" s="10">
        <f>[3]Final!E63</f>
        <v>0.0851166441486907</v>
      </c>
      <c r="AT66" s="10">
        <f>[3]Final!F63</f>
        <v>0.0463746474337029</v>
      </c>
      <c r="AU66" s="11">
        <f>[3]Final!AL163/10</f>
        <v>161.14892845622</v>
      </c>
      <c r="AV66" s="11">
        <f>[3]Final!AP163/10</f>
        <v>603.776993476547</v>
      </c>
      <c r="AW66" s="10">
        <f>[3]Final!AS163</f>
        <v>1.11302068979654</v>
      </c>
      <c r="AX66" s="10">
        <f>[3]Final!AT163</f>
        <v>4.57974829559185</v>
      </c>
      <c r="AY66" s="10">
        <f>[3]Final!AD163</f>
        <v>1.1144696675878</v>
      </c>
      <c r="AZ66" s="10">
        <f>[3]Final!AF163</f>
        <v>4.64416207012453</v>
      </c>
      <c r="BA66" s="12">
        <f t="shared" si="8"/>
        <v>23.0016278395925</v>
      </c>
      <c r="BB66" s="12">
        <f t="shared" si="5"/>
        <v>87.739026376738</v>
      </c>
      <c r="BC66" s="11">
        <f>[3]Final!AI163/10</f>
        <v>108.759012742009</v>
      </c>
      <c r="BD66" s="11">
        <f>[3]Final!AJ163/10</f>
        <v>24.0606419730238</v>
      </c>
      <c r="BE66" s="11">
        <f>[3]Final!AK163/10</f>
        <v>28.3292737411867</v>
      </c>
      <c r="BF66" s="11">
        <f>[3]Final!M163/10</f>
        <v>104.308844872385</v>
      </c>
      <c r="BG66" s="11">
        <f>[3]Final!N163/10</f>
        <v>22.6179553908551</v>
      </c>
      <c r="BH66" s="11">
        <f>[3]Final!O163/10</f>
        <v>26.6942516532163</v>
      </c>
      <c r="BI66" s="14">
        <f>[3]Final!X163</f>
        <v>0.629971751224582</v>
      </c>
      <c r="BJ66" s="14">
        <f>[3]Final!Y163</f>
        <v>0.203275203774096</v>
      </c>
      <c r="BK66" s="14">
        <f>[3]Final!Z163</f>
        <v>0.166753045001323</v>
      </c>
      <c r="BL66" s="14">
        <f>[3]Final!Q163</f>
        <v>0.139242755900747</v>
      </c>
      <c r="BM66" s="10">
        <f>[3]Final!D163</f>
        <v>0.0492636118866558</v>
      </c>
      <c r="BN66" s="10">
        <f>[3]Final!E163</f>
        <v>0.125733578327517</v>
      </c>
      <c r="BO66" s="10">
        <f>[3]Final!F163</f>
        <v>0.0787056282609439</v>
      </c>
      <c r="BP66" s="11">
        <f>[3]Data!$BB67/10</f>
        <v>282.111</v>
      </c>
      <c r="BQ66" s="11">
        <f>[3]Data!$BD67/10</f>
        <v>99.071</v>
      </c>
      <c r="BR66" s="21">
        <f>[3]Data!$CR67/10</f>
        <v>104.141623161621</v>
      </c>
      <c r="BS66" s="22">
        <f>[3]Data!BP67</f>
        <v>3.81447030569348</v>
      </c>
      <c r="BT66" s="22">
        <f>[3]Data!BQ67</f>
        <v>4.06595158865933</v>
      </c>
      <c r="BU66" s="22">
        <f>[3]Data!BR67</f>
        <v>3.15170554386047</v>
      </c>
      <c r="BV66" s="22">
        <f>[3]Data!BS67</f>
        <v>3.02641200495324</v>
      </c>
      <c r="BW66" s="21">
        <f>[3]Data!$AZ67</f>
        <v>101.1</v>
      </c>
      <c r="BX66" s="10"/>
    </row>
    <row r="67" spans="1:76">
      <c r="A67" s="1">
        <v>2004</v>
      </c>
      <c r="B67" s="11">
        <f>[3]OECD!AB60</f>
        <v>184.012931325046</v>
      </c>
      <c r="C67" s="11">
        <f>[3]OECD!EA60</f>
        <v>721.744473228833</v>
      </c>
      <c r="D67" s="10">
        <f>[3]OECD!EH60</f>
        <v>1.13411056345276</v>
      </c>
      <c r="E67" s="10">
        <f>[3]OECD!EI60</f>
        <v>5.1781082648353</v>
      </c>
      <c r="F67" s="10">
        <f>[3]OECD!CG60</f>
        <v>1.13088219491069</v>
      </c>
      <c r="G67" s="10">
        <f>[3]OECD!CH60</f>
        <v>5.25328599122077</v>
      </c>
      <c r="H67" s="12">
        <f t="shared" si="6"/>
        <v>26.0184996734545</v>
      </c>
      <c r="I67" s="12">
        <f t="shared" si="1"/>
        <v>103.81214694563</v>
      </c>
      <c r="J67" s="11">
        <f>[3]OECD!Y60</f>
        <v>121.764575323481</v>
      </c>
      <c r="K67" s="11">
        <f>[3]OECD!Z60</f>
        <v>28.9398241017951</v>
      </c>
      <c r="L67" s="11">
        <f>[3]OECD!AA60</f>
        <v>33.3085318997701</v>
      </c>
      <c r="M67" s="11">
        <f>[3]OECD!AV60</f>
        <v>118.331790061086</v>
      </c>
      <c r="N67" s="11">
        <f>[3]OECD!AW60</f>
        <v>28.4050673775702</v>
      </c>
      <c r="O67" s="11">
        <f>[3]OECD!AX60</f>
        <v>32.1599503512272</v>
      </c>
      <c r="P67" s="14">
        <f>[3]OECD!BX60</f>
        <v>0.628928325804499</v>
      </c>
      <c r="Q67" s="14">
        <f>[3]OECD!BY60</f>
        <v>0.196542350114958</v>
      </c>
      <c r="R67" s="14">
        <f>[3]OECD!BZ60</f>
        <v>0.174529324080543</v>
      </c>
      <c r="S67" s="14">
        <f>[3]OECD!BR60</f>
        <v>0.144946663742178</v>
      </c>
      <c r="T67" s="10">
        <f>[3]OECD!DR$7</f>
        <v>0.05</v>
      </c>
      <c r="U67" s="10">
        <f>[3]OECD!DS$7</f>
        <v>0.125</v>
      </c>
      <c r="V67" s="10">
        <f>[3]OECD!DT$7</f>
        <v>0.08</v>
      </c>
      <c r="W67" s="16">
        <f>[3]OECD!BM60</f>
        <v>0.0229885057471262</v>
      </c>
      <c r="X67" s="16">
        <f>[3]OECD!BN60</f>
        <v>-0.0488505747126436</v>
      </c>
      <c r="Y67" s="16">
        <f>[3]OECD!BO60</f>
        <v>-0.0268199233716475</v>
      </c>
      <c r="Z67" s="11">
        <f>[3]Final!AL64/10</f>
        <v>222.332428569956</v>
      </c>
      <c r="AA67" s="11">
        <f>[3]Final!AP64/10</f>
        <v>874.554778665024</v>
      </c>
      <c r="AB67" s="10">
        <f>[3]Final!AS64</f>
        <v>1.12995959531524</v>
      </c>
      <c r="AC67" s="10">
        <f>[3]Final!AT64</f>
        <v>4.85455297504353</v>
      </c>
      <c r="AD67" s="10">
        <f>[3]Final!AD64</f>
        <v>1.12439965189322</v>
      </c>
      <c r="AE67" s="10">
        <f>[3]Final!AF64</f>
        <v>4.56975736411156</v>
      </c>
      <c r="AF67" s="12">
        <f t="shared" si="7"/>
        <v>22.6331158601691</v>
      </c>
      <c r="AG67" s="12">
        <f t="shared" si="3"/>
        <v>90.3046823991362</v>
      </c>
      <c r="AH67" s="11">
        <f>[3]Final!AI64/10</f>
        <v>149.149767201784</v>
      </c>
      <c r="AI67" s="11">
        <f>[3]Final!AJ64/10</f>
        <v>33.8783151654174</v>
      </c>
      <c r="AJ67" s="11">
        <f>[3]Final!AK64/10</f>
        <v>39.3043462027546</v>
      </c>
      <c r="AK67" s="11">
        <f>[3]Final!M64/10</f>
        <v>167.871115778105</v>
      </c>
      <c r="AL67" s="11">
        <f>[3]Final!N64/10</f>
        <v>40.834586988933</v>
      </c>
      <c r="AM67" s="11">
        <f>[3]Final!O64/10</f>
        <v>43.9825801103597</v>
      </c>
      <c r="AN67" s="14">
        <f>[3]Final!X64</f>
        <v>0.604476327286419</v>
      </c>
      <c r="AO67" s="14">
        <f>[3]Final!Y64</f>
        <v>0.21914205026103</v>
      </c>
      <c r="AP67" s="14">
        <f>[3]Final!Z64</f>
        <v>0.176381622452551</v>
      </c>
      <c r="AQ67" s="14">
        <f>[3]Final!Q64</f>
        <v>0.162624516060358</v>
      </c>
      <c r="AR67" s="10">
        <f>[3]Final!D64</f>
        <v>0.0234850137450194</v>
      </c>
      <c r="AS67" s="10">
        <f>[3]Final!E64</f>
        <v>0.0835198974694212</v>
      </c>
      <c r="AT67" s="10">
        <f>[3]Final!F64</f>
        <v>0.0456990886351374</v>
      </c>
      <c r="AU67" s="11">
        <f>[3]Final!AL164/10</f>
        <v>183.36806474088</v>
      </c>
      <c r="AV67" s="11">
        <f>[3]Final!AP164/10</f>
        <v>719.443056465941</v>
      </c>
      <c r="AW67" s="10">
        <f>[3]Final!AS164</f>
        <v>1.13430677463583</v>
      </c>
      <c r="AX67" s="10">
        <f>[3]Final!AT164</f>
        <v>5.19483951781673</v>
      </c>
      <c r="AY67" s="10">
        <f>[3]Final!AD164</f>
        <v>1.13074086426254</v>
      </c>
      <c r="AZ67" s="10">
        <f>[3]Final!AF164</f>
        <v>5.25134383294794</v>
      </c>
      <c r="BA67" s="12">
        <f t="shared" si="8"/>
        <v>26.0088805427862</v>
      </c>
      <c r="BB67" s="12">
        <f t="shared" si="5"/>
        <v>103.773767230467</v>
      </c>
      <c r="BC67" s="11">
        <f>[3]Final!AI164/10</f>
        <v>121.525538417763</v>
      </c>
      <c r="BD67" s="11">
        <f>[3]Final!AJ164/10</f>
        <v>28.6560187198263</v>
      </c>
      <c r="BE67" s="11">
        <f>[3]Final!AK164/10</f>
        <v>33.1865076032901</v>
      </c>
      <c r="BF67" s="11">
        <f>[3]Final!M164/10</f>
        <v>115.52340688892</v>
      </c>
      <c r="BG67" s="11">
        <f>[3]Final!N164/10</f>
        <v>26.7501322343787</v>
      </c>
      <c r="BH67" s="11">
        <f>[3]Final!O164/10</f>
        <v>30.970326325183</v>
      </c>
      <c r="BI67" s="14">
        <f>[3]Final!X164</f>
        <v>0.639166763595534</v>
      </c>
      <c r="BJ67" s="14">
        <f>[3]Final!Y164</f>
        <v>0.189829598021093</v>
      </c>
      <c r="BK67" s="14">
        <f>[3]Final!Z164</f>
        <v>0.171003638383374</v>
      </c>
      <c r="BL67" s="14">
        <f>[3]Final!Q164</f>
        <v>0.20298708928503</v>
      </c>
      <c r="BM67" s="10">
        <f>[3]Final!D164</f>
        <v>0.048814627216476</v>
      </c>
      <c r="BN67" s="10">
        <f>[3]Final!E164</f>
        <v>0.124769723980047</v>
      </c>
      <c r="BO67" s="10">
        <f>[3]Final!F164</f>
        <v>0.077908809269291</v>
      </c>
      <c r="BP67" s="11">
        <f>[3]Data!$BB68/10</f>
        <v>343.35</v>
      </c>
      <c r="BQ67" s="11">
        <f>[3]Data!$BD68/10</f>
        <v>129.655</v>
      </c>
      <c r="BR67" s="21">
        <f>[3]Data!$CR68/10</f>
        <v>147.655737595515</v>
      </c>
      <c r="BS67" s="22">
        <f>[3]Data!BP68</f>
        <v>3.98993593975538</v>
      </c>
      <c r="BT67" s="22">
        <f>[3]Data!BQ68</f>
        <v>4.34243629668816</v>
      </c>
      <c r="BU67" s="22">
        <f>[3]Data!BR68</f>
        <v>3.12964360505345</v>
      </c>
      <c r="BV67" s="22">
        <f>[3]Data!BS68</f>
        <v>3.07483459703249</v>
      </c>
      <c r="BW67" s="21">
        <f>[3]Data!$AZ68</f>
        <v>104.4</v>
      </c>
      <c r="BX67" s="10"/>
    </row>
    <row r="68" spans="1:76">
      <c r="A68" s="1">
        <v>2005</v>
      </c>
      <c r="B68" s="11">
        <f>[3]OECD!AB61</f>
        <v>215.276302262484</v>
      </c>
      <c r="C68" s="11">
        <f>[3]OECD!EA61</f>
        <v>853.817405783495</v>
      </c>
      <c r="D68" s="10">
        <f>[3]OECD!EH61</f>
        <v>1.16741976471582</v>
      </c>
      <c r="E68" s="10">
        <f>[3]OECD!EI61</f>
        <v>6.04502593220704</v>
      </c>
      <c r="F68" s="10">
        <f>[3]OECD!CG61</f>
        <v>1.15622999800366</v>
      </c>
      <c r="G68" s="10">
        <f>[3]OECD!CH61</f>
        <v>6.07400685114186</v>
      </c>
      <c r="H68" s="12">
        <f t="shared" si="6"/>
        <v>30.0833698254966</v>
      </c>
      <c r="I68" s="12">
        <f t="shared" si="1"/>
        <v>121.711148514081</v>
      </c>
      <c r="J68" s="11">
        <f>[3]OECD!Y61</f>
        <v>140.983505145253</v>
      </c>
      <c r="K68" s="11">
        <f>[3]OECD!Z61</f>
        <v>34.8749729424296</v>
      </c>
      <c r="L68" s="11">
        <f>[3]OECD!AA61</f>
        <v>39.4178241748016</v>
      </c>
      <c r="M68" s="11">
        <f>[3]OECD!AV61</f>
        <v>134.742605368582</v>
      </c>
      <c r="N68" s="11">
        <f>[3]OECD!AW61</f>
        <v>34.0345584235865</v>
      </c>
      <c r="O68" s="11">
        <f>[3]OECD!AX61</f>
        <v>37.8783104555061</v>
      </c>
      <c r="P68" s="14">
        <f>[3]OECD!BX61</f>
        <v>0.65998427022098</v>
      </c>
      <c r="Q68" s="14">
        <f>[3]OECD!BY61</f>
        <v>0.185864668435477</v>
      </c>
      <c r="R68" s="14">
        <f>[3]OECD!BZ61</f>
        <v>0.154151061343543</v>
      </c>
      <c r="S68" s="14">
        <f>[3]OECD!BR61</f>
        <v>0.0812630778519754</v>
      </c>
      <c r="T68" s="10">
        <f>[3]OECD!DR$7</f>
        <v>0.05</v>
      </c>
      <c r="U68" s="10">
        <f>[3]OECD!DS$7</f>
        <v>0.125</v>
      </c>
      <c r="V68" s="10">
        <f>[3]OECD!DT$7</f>
        <v>0.08</v>
      </c>
      <c r="W68" s="16">
        <f>[3]OECD!BM61</f>
        <v>-0.0107421874999999</v>
      </c>
      <c r="X68" s="16">
        <f>[3]OECD!BN61</f>
        <v>-0.015625</v>
      </c>
      <c r="Y68" s="16">
        <f>[3]OECD!BO61</f>
        <v>-0.00390625</v>
      </c>
      <c r="Z68" s="11">
        <f>[3]Final!AL65/10</f>
        <v>258.308081269091</v>
      </c>
      <c r="AA68" s="11">
        <f>[3]Final!AP65/10</f>
        <v>1027.06579380338</v>
      </c>
      <c r="AB68" s="10">
        <f>[3]Final!AS65</f>
        <v>1.15890920054187</v>
      </c>
      <c r="AC68" s="10">
        <f>[3]Final!AT65</f>
        <v>5.62598610729583</v>
      </c>
      <c r="AD68" s="10">
        <f>[3]Final!AD65</f>
        <v>1.14252481927943</v>
      </c>
      <c r="AE68" s="10">
        <f>[3]Final!AF65</f>
        <v>5.22106120658241</v>
      </c>
      <c r="AF68" s="12">
        <f t="shared" si="7"/>
        <v>25.8588966078701</v>
      </c>
      <c r="AG68" s="12">
        <f t="shared" si="3"/>
        <v>104.619795711294</v>
      </c>
      <c r="AH68" s="11">
        <f>[3]Final!AI65/10</f>
        <v>171.222945541347</v>
      </c>
      <c r="AI68" s="11">
        <f>[3]Final!AJ65/10</f>
        <v>40.7315820121419</v>
      </c>
      <c r="AJ68" s="11">
        <f>[3]Final!AK65/10</f>
        <v>46.3535537156022</v>
      </c>
      <c r="AK68" s="11">
        <f>[3]Final!M65/10</f>
        <v>188.471746561157</v>
      </c>
      <c r="AL68" s="11">
        <f>[3]Final!N65/10</f>
        <v>48.3513810135581</v>
      </c>
      <c r="AM68" s="11">
        <f>[3]Final!O65/10</f>
        <v>51.3866981111615</v>
      </c>
      <c r="AN68" s="14">
        <f>[3]Final!X65</f>
        <v>0.656886110942885</v>
      </c>
      <c r="AO68" s="14">
        <f>[3]Final!Y65</f>
        <v>0.196039560662862</v>
      </c>
      <c r="AP68" s="14">
        <f>[3]Final!Z65</f>
        <v>0.147074328394253</v>
      </c>
      <c r="AQ68" s="14">
        <f>[3]Final!Q65</f>
        <v>0.0932356862881488</v>
      </c>
      <c r="AR68" s="10">
        <f>[3]Final!D65</f>
        <v>0.022677344665238</v>
      </c>
      <c r="AS68" s="10">
        <f>[3]Final!E65</f>
        <v>0.081907002675807</v>
      </c>
      <c r="AT68" s="10">
        <f>[3]Final!F65</f>
        <v>0.0450957786634786</v>
      </c>
      <c r="AU68" s="11">
        <f>[3]Final!AL165/10</f>
        <v>214.569897305762</v>
      </c>
      <c r="AV68" s="11">
        <f>[3]Final!AP165/10</f>
        <v>851.27233285646</v>
      </c>
      <c r="AW68" s="10">
        <f>[3]Final!AS165</f>
        <v>1.1676352497052</v>
      </c>
      <c r="AX68" s="10">
        <f>[3]Final!AT165</f>
        <v>6.0656777375644</v>
      </c>
      <c r="AY68" s="10">
        <f>[3]Final!AD165</f>
        <v>1.15625473782014</v>
      </c>
      <c r="AZ68" s="10">
        <f>[3]Final!AF165</f>
        <v>6.07189118676864</v>
      </c>
      <c r="BA68" s="12">
        <f t="shared" si="8"/>
        <v>30.0728913529947</v>
      </c>
      <c r="BB68" s="12">
        <f t="shared" si="5"/>
        <v>121.668754761975</v>
      </c>
      <c r="BC68" s="11">
        <f>[3]Final!AI165/10</f>
        <v>140.727036044115</v>
      </c>
      <c r="BD68" s="11">
        <f>[3]Final!AJ165/10</f>
        <v>34.561820386733</v>
      </c>
      <c r="BE68" s="11">
        <f>[3]Final!AK165/10</f>
        <v>39.2810408749134</v>
      </c>
      <c r="BF68" s="11">
        <f>[3]Final!M165/10</f>
        <v>131.607172616751</v>
      </c>
      <c r="BG68" s="11">
        <f>[3]Final!N165/10</f>
        <v>32.068876056498</v>
      </c>
      <c r="BH68" s="11">
        <f>[3]Final!O165/10</f>
        <v>36.485198785667</v>
      </c>
      <c r="BI68" s="14">
        <f>[3]Final!X165</f>
        <v>0.668262628521363</v>
      </c>
      <c r="BJ68" s="14">
        <f>[3]Final!Y165</f>
        <v>0.179642336249229</v>
      </c>
      <c r="BK68" s="14">
        <f>[3]Final!Z165</f>
        <v>0.152095035229408</v>
      </c>
      <c r="BL68" s="14">
        <f>[3]Final!Q165</f>
        <v>0.11501054422149</v>
      </c>
      <c r="BM68" s="10">
        <f>[3]Final!D165</f>
        <v>0.0479976176129453</v>
      </c>
      <c r="BN68" s="10">
        <f>[3]Final!E165</f>
        <v>0.123942168807767</v>
      </c>
      <c r="BO68" s="10">
        <f>[3]Final!F165</f>
        <v>0.077518919357186</v>
      </c>
      <c r="BP68" s="11">
        <f>[3]Data!$BB69/10</f>
        <v>398.41</v>
      </c>
      <c r="BQ68" s="11">
        <f>[3]Data!$BD69/10</f>
        <v>174.987</v>
      </c>
      <c r="BR68" s="21">
        <f>[3]Data!$CR69/10</f>
        <v>130.098684850552</v>
      </c>
      <c r="BS68" s="22">
        <f>[3]Data!BP69</f>
        <v>4.04579504291195</v>
      </c>
      <c r="BT68" s="22">
        <f>[3]Data!BQ69</f>
        <v>4.39888796854511</v>
      </c>
      <c r="BU68" s="22">
        <f>[3]Data!BR69</f>
        <v>3.15468075389388</v>
      </c>
      <c r="BV68" s="22">
        <f>[3]Data!BS69</f>
        <v>3.13633128897314</v>
      </c>
      <c r="BW68" s="21">
        <f>[3]Data!$AZ69</f>
        <v>102.4</v>
      </c>
      <c r="BX68" s="10"/>
    </row>
    <row r="69" spans="1:76">
      <c r="A69" s="1">
        <v>2006</v>
      </c>
      <c r="B69" s="11">
        <f>[3]OECD!AB62</f>
        <v>254.470004194495</v>
      </c>
      <c r="C69" s="11">
        <f>[3]OECD!EA62</f>
        <v>1014.92497938152</v>
      </c>
      <c r="D69" s="10">
        <f>[3]OECD!EH62</f>
        <v>1.17471651673658</v>
      </c>
      <c r="E69" s="10">
        <f>[3]OECD!EI62</f>
        <v>7.10119180666455</v>
      </c>
      <c r="F69" s="10">
        <f>[3]OECD!CG62</f>
        <v>1.17742745064207</v>
      </c>
      <c r="G69" s="10">
        <f>[3]OECD!CH62</f>
        <v>7.15170240192244</v>
      </c>
      <c r="H69" s="12">
        <f t="shared" si="6"/>
        <v>35.4209854403571</v>
      </c>
      <c r="I69" s="12">
        <f t="shared" si="1"/>
        <v>145.025719877369</v>
      </c>
      <c r="J69" s="11">
        <f>[3]OECD!Y62</f>
        <v>161.834711136661</v>
      </c>
      <c r="K69" s="11">
        <f>[3]OECD!Z62</f>
        <v>44.5628113739485</v>
      </c>
      <c r="L69" s="11">
        <f>[3]OECD!AA62</f>
        <v>48.0724816838856</v>
      </c>
      <c r="M69" s="11">
        <f>[3]OECD!AV62</f>
        <v>155.291392965084</v>
      </c>
      <c r="N69" s="11">
        <f>[3]OECD!AW62</f>
        <v>42.3668183020683</v>
      </c>
      <c r="O69" s="11">
        <f>[3]OECD!AX62</f>
        <v>45.5678676347329</v>
      </c>
      <c r="P69" s="14">
        <f>[3]OECD!BX62</f>
        <v>0.646218901908122</v>
      </c>
      <c r="Q69" s="14">
        <f>[3]OECD!BY62</f>
        <v>0.195665336252249</v>
      </c>
      <c r="R69" s="14">
        <f>[3]OECD!BZ62</f>
        <v>0.158115761839629</v>
      </c>
      <c r="S69" s="14">
        <f>[3]OECD!BR62</f>
        <v>0.0895513902375717</v>
      </c>
      <c r="T69" s="10">
        <f>[3]OECD!DR$7</f>
        <v>0.05</v>
      </c>
      <c r="U69" s="10">
        <f>[3]OECD!DS$7</f>
        <v>0.125</v>
      </c>
      <c r="V69" s="10">
        <f>[3]OECD!DT$7</f>
        <v>0.08</v>
      </c>
      <c r="W69" s="16">
        <f>[3]OECD!BM62</f>
        <v>-0.00197433366238897</v>
      </c>
      <c r="X69" s="16">
        <f>[3]OECD!BN62</f>
        <v>-0.00592300098716658</v>
      </c>
      <c r="Y69" s="16">
        <f>[3]OECD!BO62</f>
        <v>0.00592300098716692</v>
      </c>
      <c r="Z69" s="11">
        <f>[3]Final!AL66/10</f>
        <v>303.345176641089</v>
      </c>
      <c r="AA69" s="11">
        <f>[3]Final!AP66/10</f>
        <v>1213.10855665247</v>
      </c>
      <c r="AB69" s="10">
        <f>[3]Final!AS66</f>
        <v>1.16755922640759</v>
      </c>
      <c r="AC69" s="10">
        <f>[3]Final!AT66</f>
        <v>6.56867198721416</v>
      </c>
      <c r="AD69" s="10">
        <f>[3]Final!AD66</f>
        <v>1.15946373506411</v>
      </c>
      <c r="AE69" s="10">
        <f>[3]Final!AF66</f>
        <v>6.05363112758236</v>
      </c>
      <c r="AF69" s="12">
        <f t="shared" si="7"/>
        <v>29.9824528455977</v>
      </c>
      <c r="AG69" s="12">
        <f t="shared" si="3"/>
        <v>122.758493406225</v>
      </c>
      <c r="AH69" s="11">
        <f>[3]Final!AI66/10</f>
        <v>195.493057233421</v>
      </c>
      <c r="AI69" s="11">
        <f>[3]Final!AJ66/10</f>
        <v>51.6696049902756</v>
      </c>
      <c r="AJ69" s="11">
        <f>[3]Final!AK66/10</f>
        <v>56.1825144173926</v>
      </c>
      <c r="AK69" s="11">
        <f>[3]Final!M66/10</f>
        <v>213.900384184584</v>
      </c>
      <c r="AL69" s="11">
        <f>[3]Final!N66/10</f>
        <v>59.0246127418812</v>
      </c>
      <c r="AM69" s="11">
        <f>[3]Final!O66/10</f>
        <v>61.0916603307561</v>
      </c>
      <c r="AN69" s="14">
        <f>[3]Final!X66</f>
        <v>0.647968897639714</v>
      </c>
      <c r="AO69" s="14">
        <f>[3]Final!Y66</f>
        <v>0.201199857815437</v>
      </c>
      <c r="AP69" s="14">
        <f>[3]Final!Z66</f>
        <v>0.150831244544849</v>
      </c>
      <c r="AQ69" s="14">
        <f>[3]Final!Q66</f>
        <v>0.0929433371523132</v>
      </c>
      <c r="AR69" s="10">
        <f>[3]Final!D66</f>
        <v>0.0222292495144711</v>
      </c>
      <c r="AS69" s="10">
        <f>[3]Final!E66</f>
        <v>0.0782987936893482</v>
      </c>
      <c r="AT69" s="10">
        <f>[3]Final!F66</f>
        <v>0.0439839021748581</v>
      </c>
      <c r="AU69" s="11">
        <f>[3]Final!AL166/10</f>
        <v>253.690505043236</v>
      </c>
      <c r="AV69" s="11">
        <f>[3]Final!AP166/10</f>
        <v>1012.09501915293</v>
      </c>
      <c r="AW69" s="10">
        <f>[3]Final!AS166</f>
        <v>1.17523581558839</v>
      </c>
      <c r="AX69" s="10">
        <f>[3]Final!AT166</f>
        <v>7.12860172300284</v>
      </c>
      <c r="AY69" s="10">
        <f>[3]Final!AD166</f>
        <v>1.17713950020398</v>
      </c>
      <c r="AZ69" s="10">
        <f>[3]Final!AF166</f>
        <v>7.14746295688581</v>
      </c>
      <c r="BA69" s="12">
        <f t="shared" si="8"/>
        <v>35.3999882969528</v>
      </c>
      <c r="BB69" s="12">
        <f t="shared" si="5"/>
        <v>144.939750337005</v>
      </c>
      <c r="BC69" s="11">
        <f>[3]Final!AI166/10</f>
        <v>161.558663944264</v>
      </c>
      <c r="BD69" s="11">
        <f>[3]Final!AJ166/10</f>
        <v>44.2135728667831</v>
      </c>
      <c r="BE69" s="11">
        <f>[3]Final!AK166/10</f>
        <v>47.9182682321895</v>
      </c>
      <c r="BF69" s="11">
        <f>[3]Final!M166/10</f>
        <v>151.66383034859</v>
      </c>
      <c r="BG69" s="11">
        <f>[3]Final!N166/10</f>
        <v>40.0035865718778</v>
      </c>
      <c r="BH69" s="11">
        <f>[3]Final!O166/10</f>
        <v>43.919682817349</v>
      </c>
      <c r="BI69" s="14">
        <f>[3]Final!X166</f>
        <v>0.657242215052029</v>
      </c>
      <c r="BJ69" s="14">
        <f>[3]Final!Y166</f>
        <v>0.187196653405571</v>
      </c>
      <c r="BK69" s="14">
        <f>[3]Final!Z166</f>
        <v>0.155561131542401</v>
      </c>
      <c r="BL69" s="14">
        <f>[3]Final!Q166</f>
        <v>0.111893309898126</v>
      </c>
      <c r="BM69" s="10">
        <f>[3]Final!D166</f>
        <v>0.0481815555382369</v>
      </c>
      <c r="BN69" s="10">
        <f>[3]Final!E166</f>
        <v>0.120595054719795</v>
      </c>
      <c r="BO69" s="10">
        <f>[3]Final!F166</f>
        <v>0.0764397316037799</v>
      </c>
      <c r="BP69" s="11">
        <f>[3]Data!$BB70/10</f>
        <v>474.616</v>
      </c>
      <c r="BQ69" s="11">
        <f>[3]Data!$BD70/10</f>
        <v>214.172</v>
      </c>
      <c r="BR69" s="21">
        <f>[3]Data!$CR70/10</f>
        <v>153.110009076415</v>
      </c>
      <c r="BS69" s="22">
        <f>[3]Data!BP70</f>
        <v>4.0943445834269</v>
      </c>
      <c r="BT69" s="22">
        <f>[3]Data!BQ70</f>
        <v>4.4472757361991</v>
      </c>
      <c r="BU69" s="22">
        <f>[3]Data!BR70</f>
        <v>3.17676351917114</v>
      </c>
      <c r="BV69" s="22">
        <f>[3]Data!BS70</f>
        <v>3.19592158346363</v>
      </c>
      <c r="BW69" s="21">
        <f>[3]Data!$AZ70</f>
        <v>101.3</v>
      </c>
      <c r="BX69" s="10"/>
    </row>
    <row r="70" spans="1:76">
      <c r="A70" s="1">
        <v>2007</v>
      </c>
      <c r="B70" s="11">
        <f>[3]OECD!AB63</f>
        <v>305.588100564455</v>
      </c>
      <c r="C70" s="11">
        <f>[3]OECD!EA63</f>
        <v>1241.49420188152</v>
      </c>
      <c r="D70" s="10">
        <f>[3]OECD!EH63</f>
        <v>1.19384387087183</v>
      </c>
      <c r="E70" s="10">
        <f>[3]OECD!EI63</f>
        <v>8.47771431427171</v>
      </c>
      <c r="F70" s="10">
        <f>[3]OECD!CG63</f>
        <v>1.19361773216575</v>
      </c>
      <c r="G70" s="10">
        <f>[3]OECD!CH63</f>
        <v>8.53639880210701</v>
      </c>
      <c r="H70" s="12">
        <f t="shared" si="6"/>
        <v>42.2791163123951</v>
      </c>
      <c r="I70" s="12">
        <f t="shared" si="1"/>
        <v>177.086692095643</v>
      </c>
      <c r="J70" s="11">
        <f>[3]OECD!Y63</f>
        <v>189.218999692593</v>
      </c>
      <c r="K70" s="11">
        <f>[3]OECD!Z63</f>
        <v>55.7816597774863</v>
      </c>
      <c r="L70" s="11">
        <f>[3]OECD!AA63</f>
        <v>60.5874410943759</v>
      </c>
      <c r="M70" s="11">
        <f>[3]OECD!AV63</f>
        <v>180.027544015002</v>
      </c>
      <c r="N70" s="11">
        <f>[3]OECD!AW63</f>
        <v>53.5170512807652</v>
      </c>
      <c r="O70" s="11">
        <f>[3]OECD!AX63</f>
        <v>56.5937097803445</v>
      </c>
      <c r="P70" s="14">
        <f>[3]OECD!BX63</f>
        <v>0.60680600149355</v>
      </c>
      <c r="Q70" s="14">
        <f>[3]OECD!BY63</f>
        <v>0.212044222370413</v>
      </c>
      <c r="R70" s="14">
        <f>[3]OECD!BZ63</f>
        <v>0.181149776136038</v>
      </c>
      <c r="S70" s="14">
        <f>[3]OECD!BR63</f>
        <v>0.0539154953603987</v>
      </c>
      <c r="T70" s="10">
        <f>[3]OECD!DR$7</f>
        <v>0.05</v>
      </c>
      <c r="U70" s="10">
        <f>[3]OECD!DS$7</f>
        <v>0.125</v>
      </c>
      <c r="V70" s="10">
        <f>[3]OECD!DT$7</f>
        <v>0.08</v>
      </c>
      <c r="W70" s="16">
        <f>[3]OECD!BM63</f>
        <v>-0.0292177191328934</v>
      </c>
      <c r="X70" s="16">
        <f>[3]OECD!BN63</f>
        <v>-0.0480678605089537</v>
      </c>
      <c r="Y70" s="16">
        <f>[3]OECD!BO63</f>
        <v>-0.0471253534401509</v>
      </c>
      <c r="Z70" s="11">
        <f>[3]Final!AL67/10</f>
        <v>361.806810558061</v>
      </c>
      <c r="AA70" s="11">
        <f>[3]Final!AP67/10</f>
        <v>1473.90759829172</v>
      </c>
      <c r="AB70" s="10">
        <f>[3]Final!AS67</f>
        <v>1.18629376107146</v>
      </c>
      <c r="AC70" s="10">
        <f>[3]Final!AT67</f>
        <v>7.79237459695705</v>
      </c>
      <c r="AD70" s="10">
        <f>[3]Final!AD67</f>
        <v>1.17523083300535</v>
      </c>
      <c r="AE70" s="10">
        <f>[3]Final!AF67</f>
        <v>7.11441395277571</v>
      </c>
      <c r="AF70" s="12">
        <f t="shared" si="7"/>
        <v>35.2363030332753</v>
      </c>
      <c r="AG70" s="12">
        <f t="shared" si="3"/>
        <v>147.587766492958</v>
      </c>
      <c r="AH70" s="11">
        <f>[3]Final!AI67/10</f>
        <v>226.981611252492</v>
      </c>
      <c r="AI70" s="11">
        <f>[3]Final!AJ67/10</f>
        <v>64.5923546302277</v>
      </c>
      <c r="AJ70" s="11">
        <f>[3]Final!AK67/10</f>
        <v>70.2328446753415</v>
      </c>
      <c r="AK70" s="11">
        <f>[3]Final!M67/10</f>
        <v>244.399416521948</v>
      </c>
      <c r="AL70" s="11">
        <f>[3]Final!N67/10</f>
        <v>73.2093193323872</v>
      </c>
      <c r="AM70" s="11">
        <f>[3]Final!O67/10</f>
        <v>74.5812508083057</v>
      </c>
      <c r="AN70" s="14">
        <f>[3]Final!X67</f>
        <v>0.601768765035512</v>
      </c>
      <c r="AO70" s="14">
        <f>[3]Final!Y67</f>
        <v>0.218851458013387</v>
      </c>
      <c r="AP70" s="14">
        <f>[3]Final!Z67</f>
        <v>0.179379776951101</v>
      </c>
      <c r="AQ70" s="14">
        <f>[3]Final!Q67</f>
        <v>0.109604918550123</v>
      </c>
      <c r="AR70" s="10">
        <f>[3]Final!D67</f>
        <v>0.021574927196033</v>
      </c>
      <c r="AS70" s="10">
        <f>[3]Final!E67</f>
        <v>0.0771876207675524</v>
      </c>
      <c r="AT70" s="10">
        <f>[3]Final!F67</f>
        <v>0.0426029438050015</v>
      </c>
      <c r="AU70" s="11">
        <f>[3]Final!AL167/10</f>
        <v>304.720265555398</v>
      </c>
      <c r="AV70" s="11">
        <f>[3]Final!AP167/10</f>
        <v>1238.2966808822</v>
      </c>
      <c r="AW70" s="10">
        <f>[3]Final!AS167</f>
        <v>1.19475725461894</v>
      </c>
      <c r="AX70" s="10">
        <f>[3]Final!AT167</f>
        <v>8.51694862384676</v>
      </c>
      <c r="AY70" s="10">
        <f>[3]Final!AD167</f>
        <v>1.19272832392476</v>
      </c>
      <c r="AZ70" s="10">
        <f>[3]Final!AF167</f>
        <v>8.52498151288073</v>
      </c>
      <c r="BA70" s="12">
        <f t="shared" si="8"/>
        <v>42.2225687083807</v>
      </c>
      <c r="BB70" s="12">
        <f t="shared" si="5"/>
        <v>176.849841635788</v>
      </c>
      <c r="BC70" s="11">
        <f>[3]Final!AI167/10</f>
        <v>188.920863042627</v>
      </c>
      <c r="BD70" s="11">
        <f>[3]Final!AJ167/10</f>
        <v>55.3873085065835</v>
      </c>
      <c r="BE70" s="11">
        <f>[3]Final!AK167/10</f>
        <v>60.4120940061876</v>
      </c>
      <c r="BF70" s="11">
        <f>[3]Final!M167/10</f>
        <v>175.865965138341</v>
      </c>
      <c r="BG70" s="11">
        <f>[3]Final!N167/10</f>
        <v>50.5052875534638</v>
      </c>
      <c r="BH70" s="11">
        <f>[3]Final!O167/10</f>
        <v>54.5846779727611</v>
      </c>
      <c r="BI70" s="14">
        <f>[3]Final!X167</f>
        <v>0.618309756798657</v>
      </c>
      <c r="BJ70" s="14">
        <f>[3]Final!Y167</f>
        <v>0.20380056855974</v>
      </c>
      <c r="BK70" s="14">
        <f>[3]Final!Z167</f>
        <v>0.177889674641603</v>
      </c>
      <c r="BL70" s="14">
        <f>[3]Final!Q167</f>
        <v>0.127084389168838</v>
      </c>
      <c r="BM70" s="10">
        <f>[3]Final!D167</f>
        <v>0.0477632089595241</v>
      </c>
      <c r="BN70" s="10">
        <f>[3]Final!E167</f>
        <v>0.1215936349937</v>
      </c>
      <c r="BO70" s="10">
        <f>[3]Final!F167</f>
        <v>0.0752933745096457</v>
      </c>
      <c r="BP70" s="11">
        <f>[3]Data!$BB71/10</f>
        <v>582.341</v>
      </c>
      <c r="BQ70" s="11">
        <f>[3]Data!$BD71/10</f>
        <v>279.197</v>
      </c>
      <c r="BR70" s="21">
        <f>[3]Data!$CR71/10</f>
        <v>189.858598560445</v>
      </c>
      <c r="BS70" s="22">
        <f>[3]Data!BP71</f>
        <v>4.18851450884572</v>
      </c>
      <c r="BT70" s="22">
        <f>[3]Data!BQ71</f>
        <v>4.58069400828508</v>
      </c>
      <c r="BU70" s="22">
        <f>[3]Data!BR71</f>
        <v>3.20853115436285</v>
      </c>
      <c r="BV70" s="22">
        <f>[3]Data!BS71</f>
        <v>3.23107672088173</v>
      </c>
      <c r="BW70" s="21">
        <f>[3]Data!$AZ71</f>
        <v>106.1</v>
      </c>
      <c r="BX70" s="10"/>
    </row>
    <row r="71" spans="1:76">
      <c r="A71" s="1">
        <v>2008</v>
      </c>
      <c r="B71" s="11">
        <f>[3]OECD!AB64</f>
        <v>371.007641557683</v>
      </c>
      <c r="C71" s="11">
        <f>[3]OECD!EA64</f>
        <v>1620.35387758264</v>
      </c>
      <c r="D71" s="10">
        <f>[3]OECD!EH64</f>
        <v>1.20618079854538</v>
      </c>
      <c r="E71" s="10">
        <f>[3]OECD!EI64</f>
        <v>10.2256562214279</v>
      </c>
      <c r="F71" s="10">
        <f>[3]OECD!CG64</f>
        <v>1.21408889709934</v>
      </c>
      <c r="G71" s="10">
        <f>[3]OECD!CH64</f>
        <v>10.3639470068502</v>
      </c>
      <c r="H71" s="12">
        <f t="shared" si="6"/>
        <v>51.3306056940503</v>
      </c>
      <c r="I71" s="12">
        <f t="shared" si="1"/>
        <v>231.983906646461</v>
      </c>
      <c r="J71" s="11">
        <f>[3]OECD!Y64</f>
        <v>222.949854792115</v>
      </c>
      <c r="K71" s="11">
        <f>[3]OECD!Z64</f>
        <v>71.6490466650297</v>
      </c>
      <c r="L71" s="11">
        <f>[3]OECD!AA64</f>
        <v>76.4087401005386</v>
      </c>
      <c r="M71" s="11">
        <f>[3]OECD!AV64</f>
        <v>211.368643325491</v>
      </c>
      <c r="N71" s="11">
        <f>[3]OECD!AW64</f>
        <v>67.9630434360085</v>
      </c>
      <c r="O71" s="11">
        <f>[3]OECD!AX64</f>
        <v>71.3521777056846</v>
      </c>
      <c r="P71" s="14">
        <f>[3]OECD!BX64</f>
        <v>0.50209251848894</v>
      </c>
      <c r="Q71" s="14">
        <f>[3]OECD!BY64</f>
        <v>0.274765051471195</v>
      </c>
      <c r="R71" s="14">
        <f>[3]OECD!BZ64</f>
        <v>0.223142430039865</v>
      </c>
      <c r="S71" s="14">
        <f>[3]OECD!BR64</f>
        <v>0.0677844420850049</v>
      </c>
      <c r="T71" s="10">
        <f>[3]OECD!DR$7</f>
        <v>0.05</v>
      </c>
      <c r="U71" s="10">
        <f>[3]OECD!DS$7</f>
        <v>0.125</v>
      </c>
      <c r="V71" s="10">
        <f>[3]OECD!DT$7</f>
        <v>0.08</v>
      </c>
      <c r="W71" s="16">
        <f>[3]OECD!BM64</f>
        <v>0.0278551532033429</v>
      </c>
      <c r="X71" s="16">
        <f>[3]OECD!BN64</f>
        <v>-0.0557103064066853</v>
      </c>
      <c r="Y71" s="16">
        <f>[3]OECD!BO64</f>
        <v>-0.0371402042711235</v>
      </c>
      <c r="Z71" s="11">
        <f>[3]Final!AL68/10</f>
        <v>436.534408284071</v>
      </c>
      <c r="AA71" s="11">
        <f>[3]Final!AP68/10</f>
        <v>1912.48044354407</v>
      </c>
      <c r="AB71" s="10">
        <f>[3]Final!AS68</f>
        <v>1.19899427634439</v>
      </c>
      <c r="AC71" s="10">
        <f>[3]Final!AT68</f>
        <v>9.34301254088295</v>
      </c>
      <c r="AD71" s="10">
        <f>[3]Final!AD68</f>
        <v>1.19669514921379</v>
      </c>
      <c r="AE71" s="10">
        <f>[3]Final!AF68</f>
        <v>8.51378466678559</v>
      </c>
      <c r="AF71" s="12">
        <f t="shared" si="7"/>
        <v>42.1671129161476</v>
      </c>
      <c r="AG71" s="12">
        <f t="shared" si="3"/>
        <v>190.570351820808</v>
      </c>
      <c r="AH71" s="11">
        <f>[3]Final!AI68/10</f>
        <v>265.70214846203</v>
      </c>
      <c r="AI71" s="11">
        <f>[3]Final!AJ68/10</f>
        <v>82.7481146355162</v>
      </c>
      <c r="AJ71" s="11">
        <f>[3]Final!AK68/10</f>
        <v>88.0841451865246</v>
      </c>
      <c r="AK71" s="11">
        <f>[3]Final!M68/10</f>
        <v>282.565150348792</v>
      </c>
      <c r="AL71" s="11">
        <f>[3]Final!N68/10</f>
        <v>91.6625435910529</v>
      </c>
      <c r="AM71" s="11">
        <f>[3]Final!O68/10</f>
        <v>92.4619069955826</v>
      </c>
      <c r="AN71" s="14">
        <f>[3]Final!X68</f>
        <v>0.483207429247673</v>
      </c>
      <c r="AO71" s="14">
        <f>[3]Final!Y68</f>
        <v>0.291702336025175</v>
      </c>
      <c r="AP71" s="14">
        <f>[3]Final!Z68</f>
        <v>0.225090234727151</v>
      </c>
      <c r="AQ71" s="14">
        <f>[3]Final!Q68</f>
        <v>0.146466252149674</v>
      </c>
      <c r="AR71" s="10">
        <f>[3]Final!D68</f>
        <v>0.0209962549740349</v>
      </c>
      <c r="AS71" s="10">
        <f>[3]Final!E68</f>
        <v>0.0750108608407129</v>
      </c>
      <c r="AT71" s="10">
        <f>[3]Final!F68</f>
        <v>0.041757488860743</v>
      </c>
      <c r="AU71" s="11">
        <f>[3]Final!AL168/10</f>
        <v>370.031824684819</v>
      </c>
      <c r="AV71" s="11">
        <f>[3]Final!AP168/10</f>
        <v>1616.56767559149</v>
      </c>
      <c r="AW71" s="10">
        <f>[3]Final!AS168</f>
        <v>1.20686481288541</v>
      </c>
      <c r="AX71" s="10">
        <f>[3]Final!AT168</f>
        <v>10.2788056072735</v>
      </c>
      <c r="AY71" s="10">
        <f>[3]Final!AD168</f>
        <v>1.21270116157714</v>
      </c>
      <c r="AZ71" s="10">
        <f>[3]Final!AF168</f>
        <v>10.3382549830941</v>
      </c>
      <c r="BA71" s="12">
        <f t="shared" si="8"/>
        <v>51.2033581174239</v>
      </c>
      <c r="BB71" s="12">
        <f t="shared" si="5"/>
        <v>231.408823038193</v>
      </c>
      <c r="BC71" s="11">
        <f>[3]Final!AI168/10</f>
        <v>222.62657385822</v>
      </c>
      <c r="BD71" s="11">
        <f>[3]Final!AJ168/10</f>
        <v>71.1978280997077</v>
      </c>
      <c r="BE71" s="11">
        <f>[3]Final!AK168/10</f>
        <v>76.2074227268916</v>
      </c>
      <c r="BF71" s="11">
        <f>[3]Final!M168/10</f>
        <v>206.505501748746</v>
      </c>
      <c r="BG71" s="11">
        <f>[3]Final!N168/10</f>
        <v>64.2014121731497</v>
      </c>
      <c r="BH71" s="11">
        <f>[3]Final!O168/10</f>
        <v>68.8207564698257</v>
      </c>
      <c r="BI71" s="14">
        <f>[3]Final!X168</f>
        <v>0.528426910405606</v>
      </c>
      <c r="BJ71" s="14">
        <f>[3]Final!Y168</f>
        <v>0.257859113234289</v>
      </c>
      <c r="BK71" s="14">
        <f>[3]Final!Z168</f>
        <v>0.213713976360105</v>
      </c>
      <c r="BL71" s="14">
        <f>[3]Final!Q168</f>
        <v>0.155023241963558</v>
      </c>
      <c r="BM71" s="10">
        <f>[3]Final!D168</f>
        <v>0.0475845100906489</v>
      </c>
      <c r="BN71" s="10">
        <f>[3]Final!E168</f>
        <v>0.120119502970562</v>
      </c>
      <c r="BO71" s="10">
        <f>[3]Final!F168</f>
        <v>0.0752439105894356</v>
      </c>
      <c r="BP71" s="11">
        <f>[3]Data!$BB72/10</f>
        <v>702.1</v>
      </c>
      <c r="BQ71" s="11">
        <f>[3]Data!$BD72/10</f>
        <v>376.27</v>
      </c>
      <c r="BR71" s="21">
        <f>[3]Data!$CR72/10</f>
        <v>209.955401031051</v>
      </c>
      <c r="BS71" s="22">
        <f>[3]Data!BP72</f>
        <v>4.51940715504453</v>
      </c>
      <c r="BT71" s="22">
        <f>[3]Data!BQ72</f>
        <v>5.07082826717158</v>
      </c>
      <c r="BU71" s="22">
        <f>[3]Data!BR72</f>
        <v>3.26307618398702</v>
      </c>
      <c r="BV71" s="22">
        <f>[3]Data!BS72</f>
        <v>3.35062655955435</v>
      </c>
      <c r="BW71" s="21">
        <f>[3]Data!$AZ72</f>
        <v>107.7</v>
      </c>
      <c r="BX71" s="10"/>
    </row>
    <row r="72" spans="1:76">
      <c r="A72" s="1">
        <v>2009</v>
      </c>
      <c r="B72" s="11">
        <f>[3]OECD!AB65</f>
        <v>475.504727468691</v>
      </c>
      <c r="C72" s="11">
        <f>[3]OECD!EA65</f>
        <v>2011.6732325224</v>
      </c>
      <c r="D72" s="10">
        <f>[3]OECD!EH65</f>
        <v>1.27053647189826</v>
      </c>
      <c r="E72" s="10">
        <f>[3]OECD!EI65</f>
        <v>12.9920691784175</v>
      </c>
      <c r="F72" s="10">
        <f>[3]OECD!CG65</f>
        <v>1.25525188677404</v>
      </c>
      <c r="G72" s="10">
        <f>[3]OECD!CH65</f>
        <v>13.0093640347749</v>
      </c>
      <c r="H72" s="12">
        <f t="shared" si="6"/>
        <v>64.4328396467111</v>
      </c>
      <c r="I72" s="12">
        <f t="shared" si="1"/>
        <v>285.08307355228</v>
      </c>
      <c r="J72" s="11">
        <f>[3]OECD!Y65</f>
        <v>275.588096116276</v>
      </c>
      <c r="K72" s="11">
        <f>[3]OECD!Z65</f>
        <v>97.6960298214943</v>
      </c>
      <c r="L72" s="11">
        <f>[3]OECD!AA65</f>
        <v>102.220601530921</v>
      </c>
      <c r="M72" s="11">
        <f>[3]OECD!AV65</f>
        <v>255.660487645328</v>
      </c>
      <c r="N72" s="11">
        <f>[3]OECD!AW65</f>
        <v>90.3173741261462</v>
      </c>
      <c r="O72" s="11">
        <f>[3]OECD!AX65</f>
        <v>93.0361154330518</v>
      </c>
      <c r="P72" s="14">
        <f>[3]OECD!BX65</f>
        <v>0.634638778589591</v>
      </c>
      <c r="Q72" s="14">
        <f>[3]OECD!BY65</f>
        <v>0.216470009778633</v>
      </c>
      <c r="R72" s="14">
        <f>[3]OECD!BZ65</f>
        <v>0.148891211631776</v>
      </c>
      <c r="S72" s="14">
        <f>[3]OECD!BR65</f>
        <v>0.0650677270657059</v>
      </c>
      <c r="T72" s="10">
        <f>[3]OECD!DR$7</f>
        <v>0.05</v>
      </c>
      <c r="U72" s="10">
        <f>[3]OECD!DS$7</f>
        <v>0.125</v>
      </c>
      <c r="V72" s="10">
        <f>[3]OECD!DT$7</f>
        <v>0.08</v>
      </c>
      <c r="W72" s="16">
        <f>[3]OECD!BM65</f>
        <v>-0.0112359550561799</v>
      </c>
      <c r="X72" s="16">
        <f>[3]OECD!BN65</f>
        <v>0.00510725229826359</v>
      </c>
      <c r="Y72" s="16">
        <f>[3]OECD!BO65</f>
        <v>0.0296220633299284</v>
      </c>
      <c r="Z72" s="11">
        <f>[3]Final!AL69/10</f>
        <v>553.387044108795</v>
      </c>
      <c r="AA72" s="11">
        <f>[3]Final!AP69/10</f>
        <v>2347.41025222669</v>
      </c>
      <c r="AB72" s="10">
        <f>[3]Final!AS69</f>
        <v>1.25638413831192</v>
      </c>
      <c r="AC72" s="10">
        <f>[3]Final!AT69</f>
        <v>11.7384127604147</v>
      </c>
      <c r="AD72" s="10">
        <f>[3]Final!AD69</f>
        <v>1.22975581777096</v>
      </c>
      <c r="AE72" s="10">
        <f>[3]Final!AF69</f>
        <v>10.4698762252287</v>
      </c>
      <c r="AF72" s="12">
        <f t="shared" si="7"/>
        <v>51.8552524272372</v>
      </c>
      <c r="AG72" s="12">
        <f t="shared" si="3"/>
        <v>229.433543870524</v>
      </c>
      <c r="AH72" s="11">
        <f>[3]Final!AI69/10</f>
        <v>324.629705221702</v>
      </c>
      <c r="AI72" s="11">
        <f>[3]Final!AJ69/10</f>
        <v>112.07041438427</v>
      </c>
      <c r="AJ72" s="11">
        <f>[3]Final!AK69/10</f>
        <v>116.686924502822</v>
      </c>
      <c r="AK72" s="11">
        <f>[3]Final!M69/10</f>
        <v>335.04102824263</v>
      </c>
      <c r="AL72" s="11">
        <f>[3]Final!N69/10</f>
        <v>119.27589578154</v>
      </c>
      <c r="AM72" s="11">
        <f>[3]Final!O69/10</f>
        <v>118.168262641814</v>
      </c>
      <c r="AN72" s="14">
        <f>[3]Final!X69</f>
        <v>0.664179669006019</v>
      </c>
      <c r="AO72" s="14">
        <f>[3]Final!Y69</f>
        <v>0.209282277594198</v>
      </c>
      <c r="AP72" s="14">
        <f>[3]Final!Z69</f>
        <v>0.126538053399783</v>
      </c>
      <c r="AQ72" s="14">
        <f>[3]Final!Q69</f>
        <v>0.0452463495479727</v>
      </c>
      <c r="AR72" s="10">
        <f>[3]Final!D69</f>
        <v>0.0200034341968838</v>
      </c>
      <c r="AS72" s="10">
        <f>[3]Final!E69</f>
        <v>0.0715117831723088</v>
      </c>
      <c r="AT72" s="10">
        <f>[3]Final!F69</f>
        <v>0.039867117661638</v>
      </c>
      <c r="AU72" s="11">
        <f>[3]Final!AL169/10</f>
        <v>474.392117824444</v>
      </c>
      <c r="AV72" s="11">
        <f>[3]Final!AP169/10</f>
        <v>2007.46338982011</v>
      </c>
      <c r="AW72" s="10">
        <f>[3]Final!AS169</f>
        <v>1.27088050228942</v>
      </c>
      <c r="AX72" s="10">
        <f>[3]Final!AT169</f>
        <v>13.063133633107</v>
      </c>
      <c r="AY72" s="10">
        <f>[3]Final!AD169</f>
        <v>1.25425859483586</v>
      </c>
      <c r="AZ72" s="10">
        <f>[3]Final!AF169</f>
        <v>12.9668451681505</v>
      </c>
      <c r="BA72" s="12">
        <f t="shared" si="8"/>
        <v>64.2222520032378</v>
      </c>
      <c r="BB72" s="12">
        <f t="shared" si="5"/>
        <v>284.151328606959</v>
      </c>
      <c r="BC72" s="11">
        <f>[3]Final!AI169/10</f>
        <v>275.235622306634</v>
      </c>
      <c r="BD72" s="11">
        <f>[3]Final!AJ169/10</f>
        <v>97.1700865826492</v>
      </c>
      <c r="BE72" s="11">
        <f>[3]Final!AK169/10</f>
        <v>101.986408935161</v>
      </c>
      <c r="BF72" s="11">
        <f>[3]Final!M169/10</f>
        <v>249.933020965776</v>
      </c>
      <c r="BG72" s="11">
        <f>[3]Final!N169/10</f>
        <v>85.4954347496388</v>
      </c>
      <c r="BH72" s="11">
        <f>[3]Final!O169/10</f>
        <v>89.8439549881364</v>
      </c>
      <c r="BI72" s="14">
        <f>[3]Final!X169</f>
        <v>0.650736246441897</v>
      </c>
      <c r="BJ72" s="14">
        <f>[3]Final!Y169</f>
        <v>0.206064296976613</v>
      </c>
      <c r="BK72" s="14">
        <f>[3]Final!Z169</f>
        <v>0.14319945658149</v>
      </c>
      <c r="BL72" s="14">
        <f>[3]Final!Q169</f>
        <v>0.049508437611973</v>
      </c>
      <c r="BM72" s="10">
        <f>[3]Final!D169</f>
        <v>0.0465499965107739</v>
      </c>
      <c r="BN72" s="10">
        <f>[3]Final!E169</f>
        <v>0.116953651467885</v>
      </c>
      <c r="BO72" s="10">
        <f>[3]Final!F169</f>
        <v>0.0733015755217934</v>
      </c>
      <c r="BP72" s="11">
        <f>[3]Data!$BB73/10</f>
        <v>775.916</v>
      </c>
      <c r="BQ72" s="11">
        <f>[3]Data!$BD73/10</f>
        <v>553.323</v>
      </c>
      <c r="BR72" s="21">
        <f>[3]Data!$CR73/10</f>
        <v>243.418691561495</v>
      </c>
      <c r="BS72" s="22">
        <f>[3]Data!BP73</f>
        <v>4.42449960478859</v>
      </c>
      <c r="BT72" s="22">
        <f>[3]Data!BQ73</f>
        <v>4.90856176262209</v>
      </c>
      <c r="BU72" s="22">
        <f>[3]Data!BR73</f>
        <v>3.21086696504322</v>
      </c>
      <c r="BV72" s="22">
        <f>[3]Data!BS73</f>
        <v>3.37743157203079</v>
      </c>
      <c r="BW72" s="21">
        <f>[3]Data!$AZ73</f>
        <v>97.9</v>
      </c>
      <c r="BX72" s="10"/>
    </row>
    <row r="73" spans="1:76">
      <c r="A73" s="1">
        <v>2010</v>
      </c>
      <c r="B73" s="11">
        <f>[3]OECD!AB66</f>
        <v>618.804821072247</v>
      </c>
      <c r="C73" s="11">
        <f>[3]OECD!EA66</f>
        <v>2687.98609691925</v>
      </c>
      <c r="D73" s="10">
        <f>[3]OECD!EH66</f>
        <v>1.2947424888966</v>
      </c>
      <c r="E73" s="10">
        <f>[3]OECD!EI66</f>
        <v>16.821383983981</v>
      </c>
      <c r="F73" s="10">
        <f>[3]OECD!CG66</f>
        <v>1.29393399737945</v>
      </c>
      <c r="G73" s="10">
        <f>[3]OECD!CH66</f>
        <v>16.8332584088807</v>
      </c>
      <c r="H73" s="12">
        <f t="shared" si="6"/>
        <v>83.3718417665778</v>
      </c>
      <c r="I73" s="12">
        <f t="shared" si="1"/>
        <v>379.945041375122</v>
      </c>
      <c r="J73" s="11">
        <f>[3]OECD!Y66</f>
        <v>351.489507192446</v>
      </c>
      <c r="K73" s="11">
        <f>[3]OECD!Z66</f>
        <v>133.165725104234</v>
      </c>
      <c r="L73" s="11">
        <f>[3]OECD!AA66</f>
        <v>134.149588775567</v>
      </c>
      <c r="M73" s="11">
        <f>[3]OECD!AV66</f>
        <v>321.578258107037</v>
      </c>
      <c r="N73" s="11">
        <f>[3]OECD!AW66</f>
        <v>123.126269293722</v>
      </c>
      <c r="O73" s="11">
        <f>[3]OECD!AX66</f>
        <v>123.109474117962</v>
      </c>
      <c r="P73" s="14">
        <f>[3]OECD!BX66</f>
        <v>0.532812865894757</v>
      </c>
      <c r="Q73" s="14">
        <f>[3]OECD!BY66</f>
        <v>0.266394557817413</v>
      </c>
      <c r="R73" s="14">
        <f>[3]OECD!BZ66</f>
        <v>0.20079257628783</v>
      </c>
      <c r="S73" s="14">
        <f>[3]OECD!BR66</f>
        <v>0.0506147801223131</v>
      </c>
      <c r="T73" s="10">
        <f>[3]OECD!DR$7</f>
        <v>0.05</v>
      </c>
      <c r="U73" s="10">
        <f>[3]OECD!DS$7</f>
        <v>0.125</v>
      </c>
      <c r="V73" s="10">
        <f>[3]OECD!DT$7</f>
        <v>0.08</v>
      </c>
      <c r="W73" s="16">
        <f>[3]OECD!BM66</f>
        <v>0.00776699029126204</v>
      </c>
      <c r="X73" s="16">
        <f>[3]OECD!BN66</f>
        <v>-0.0174757281553398</v>
      </c>
      <c r="Y73" s="16">
        <f>[3]OECD!BO66</f>
        <v>-0.00485436893203894</v>
      </c>
      <c r="Z73" s="11">
        <f>[3]Final!AL70/10</f>
        <v>713.604908810189</v>
      </c>
      <c r="AA73" s="11">
        <f>[3]Final!AP70/10</f>
        <v>3105.74226133973</v>
      </c>
      <c r="AB73" s="10">
        <f>[3]Final!AS70</f>
        <v>1.28258091359206</v>
      </c>
      <c r="AC73" s="10">
        <f>[3]Final!AT70</f>
        <v>15.0554641623734</v>
      </c>
      <c r="AD73" s="10">
        <f>[3]Final!AD70</f>
        <v>1.26363993488966</v>
      </c>
      <c r="AE73" s="10">
        <f>[3]Final!AF70</f>
        <v>13.2301537115509</v>
      </c>
      <c r="AF73" s="12">
        <f t="shared" si="7"/>
        <v>65.5263678008414</v>
      </c>
      <c r="AG73" s="12">
        <f t="shared" si="3"/>
        <v>298.619030091196</v>
      </c>
      <c r="AH73" s="11">
        <f>[3]Final!AI70/10</f>
        <v>408.822509715872</v>
      </c>
      <c r="AI73" s="11">
        <f>[3]Final!AJ70/10</f>
        <v>152.305167187</v>
      </c>
      <c r="AJ73" s="11">
        <f>[3]Final!AK70/10</f>
        <v>152.477231907317</v>
      </c>
      <c r="AK73" s="11">
        <f>[3]Final!M70/10</f>
        <v>411.074348667773</v>
      </c>
      <c r="AL73" s="11">
        <f>[3]Final!N70/10</f>
        <v>159.340873610493</v>
      </c>
      <c r="AM73" s="11">
        <f>[3]Final!O70/10</f>
        <v>153.585983168231</v>
      </c>
      <c r="AN73" s="14">
        <f>[3]Final!X70</f>
        <v>0.539139653999847</v>
      </c>
      <c r="AO73" s="14">
        <f>[3]Final!Y70</f>
        <v>0.265593774976166</v>
      </c>
      <c r="AP73" s="14">
        <f>[3]Final!Z70</f>
        <v>0.195266571023987</v>
      </c>
      <c r="AQ73" s="14">
        <f>[3]Final!Q70</f>
        <v>0.093577846482109</v>
      </c>
      <c r="AR73" s="10">
        <f>[3]Final!D70</f>
        <v>0.019048656329526</v>
      </c>
      <c r="AS73" s="10">
        <f>[3]Final!E70</f>
        <v>0.0697660252634688</v>
      </c>
      <c r="AT73" s="10">
        <f>[3]Final!F70</f>
        <v>0.0392677496482088</v>
      </c>
      <c r="AU73" s="11">
        <f>[3]Final!AL170/10</f>
        <v>617.514154841591</v>
      </c>
      <c r="AV73" s="11">
        <f>[3]Final!AP170/10</f>
        <v>2683.018537226</v>
      </c>
      <c r="AW73" s="10">
        <f>[3]Final!AS170</f>
        <v>1.29572406860693</v>
      </c>
      <c r="AX73" s="10">
        <f>[3]Final!AT170</f>
        <v>16.9262166598455</v>
      </c>
      <c r="AY73" s="10">
        <f>[3]Final!AD170</f>
        <v>1.29264390665169</v>
      </c>
      <c r="AZ73" s="10">
        <f>[3]Final!AF170</f>
        <v>16.7615133951057</v>
      </c>
      <c r="BA73" s="12">
        <f t="shared" si="8"/>
        <v>83.0165027234348</v>
      </c>
      <c r="BB73" s="12">
        <f t="shared" si="5"/>
        <v>378.325677995491</v>
      </c>
      <c r="BC73" s="11">
        <f>[3]Final!AI170/10</f>
        <v>351.102172576573</v>
      </c>
      <c r="BD73" s="11">
        <f>[3]Final!AJ170/10</f>
        <v>132.539010022433</v>
      </c>
      <c r="BE73" s="11">
        <f>[3]Final!AK170/10</f>
        <v>133.872972242585</v>
      </c>
      <c r="BF73" s="11">
        <f>[3]Final!M170/10</f>
        <v>314.501633118801</v>
      </c>
      <c r="BG73" s="11">
        <f>[3]Final!N170/10</f>
        <v>116.564973756657</v>
      </c>
      <c r="BH73" s="11">
        <f>[3]Final!O170/10</f>
        <v>118.840530234334</v>
      </c>
      <c r="BI73" s="14">
        <f>[3]Final!X170</f>
        <v>0.549984403917823</v>
      </c>
      <c r="BJ73" s="14">
        <f>[3]Final!Y170</f>
        <v>0.25279472664006</v>
      </c>
      <c r="BK73" s="14">
        <f>[3]Final!Z170</f>
        <v>0.197220869442117</v>
      </c>
      <c r="BL73" s="14">
        <f>[3]Final!Q170</f>
        <v>0.0920727167650919</v>
      </c>
      <c r="BM73" s="10">
        <f>[3]Final!D170</f>
        <v>0.0458948276888475</v>
      </c>
      <c r="BN73" s="10">
        <f>[3]Final!E170</f>
        <v>0.11688298789956</v>
      </c>
      <c r="BO73" s="10">
        <f>[3]Final!F170</f>
        <v>0.0738848305297576</v>
      </c>
      <c r="BP73" s="11">
        <f>[3]Data!$BB74/10</f>
        <v>956.985</v>
      </c>
      <c r="BQ73" s="11">
        <f>[3]Data!$BD74/10</f>
        <v>778.55</v>
      </c>
      <c r="BR73" s="21">
        <f>[3]Data!$CR74/10</f>
        <v>295.314720434817</v>
      </c>
      <c r="BS73" s="22">
        <f>[3]Data!BP74</f>
        <v>4.55723459293225</v>
      </c>
      <c r="BT73" s="22">
        <f>[3]Data!BQ74</f>
        <v>5.09508710960173</v>
      </c>
      <c r="BU73" s="22">
        <f>[3]Data!BR74</f>
        <v>3.24939736862374</v>
      </c>
      <c r="BV73" s="22">
        <f>[3]Data!BS74</f>
        <v>3.46186736133156</v>
      </c>
      <c r="BW73" s="21">
        <f>[3]Data!$AZ74</f>
        <v>103</v>
      </c>
      <c r="BX73" s="10"/>
    </row>
    <row r="74" spans="1:76">
      <c r="A74" s="1">
        <v>2011</v>
      </c>
      <c r="B74" s="11">
        <f>[3]OECD!AB67</f>
        <v>782.853740318518</v>
      </c>
      <c r="C74" s="11">
        <f>[3]OECD!EA67</f>
        <v>3615.74631772635</v>
      </c>
      <c r="D74" s="10">
        <f>[3]OECD!EH67</f>
        <v>1.26186479288361</v>
      </c>
      <c r="E74" s="10">
        <f>[3]OECD!EI67</f>
        <v>21.2263122169619</v>
      </c>
      <c r="F74" s="10">
        <f>[3]OECD!CG67</f>
        <v>1.28625713148594</v>
      </c>
      <c r="G74" s="10">
        <f>[3]OECD!CH67</f>
        <v>21.6518986745685</v>
      </c>
      <c r="H74" s="12">
        <f t="shared" si="6"/>
        <v>107.237626037378</v>
      </c>
      <c r="I74" s="12">
        <f t="shared" si="1"/>
        <v>519.006854222043</v>
      </c>
      <c r="J74" s="11">
        <f>[3]OECD!Y67</f>
        <v>440.345896041414</v>
      </c>
      <c r="K74" s="11">
        <f>[3]OECD!Z67</f>
        <v>174.632600121177</v>
      </c>
      <c r="L74" s="11">
        <f>[3]OECD!AA67</f>
        <v>167.875244155927</v>
      </c>
      <c r="M74" s="11">
        <f>[3]OECD!AV67</f>
        <v>406.069437555826</v>
      </c>
      <c r="N74" s="11">
        <f>[3]OECD!AW67</f>
        <v>164.159106786886</v>
      </c>
      <c r="O74" s="11">
        <f>[3]OECD!AX67</f>
        <v>157.304600485153</v>
      </c>
      <c r="P74" s="14">
        <f>[3]OECD!BX67</f>
        <v>0.452488906032156</v>
      </c>
      <c r="Q74" s="14">
        <f>[3]OECD!BY67</f>
        <v>0.31941243929319</v>
      </c>
      <c r="R74" s="14">
        <f>[3]OECD!BZ67</f>
        <v>0.228098654674655</v>
      </c>
      <c r="S74" s="14">
        <f>[3]OECD!BR67</f>
        <v>0.047344995093098</v>
      </c>
      <c r="T74" s="10">
        <f>[3]OECD!DR$7</f>
        <v>0.05</v>
      </c>
      <c r="U74" s="10">
        <f>[3]OECD!DS$7</f>
        <v>0.125</v>
      </c>
      <c r="V74" s="10">
        <f>[3]OECD!DT$7</f>
        <v>0.08</v>
      </c>
      <c r="W74" s="16">
        <f>[3]OECD!BM67</f>
        <v>0.0264400377714824</v>
      </c>
      <c r="X74" s="16">
        <f>[3]OECD!BN67</f>
        <v>-0.0462700661000945</v>
      </c>
      <c r="Y74" s="16">
        <f>[3]OECD!BO67</f>
        <v>-0.0188857412653447</v>
      </c>
      <c r="Z74" s="11">
        <f>[3]Final!AL71/10</f>
        <v>900.063675787496</v>
      </c>
      <c r="AA74" s="11">
        <f>[3]Final!AP71/10</f>
        <v>4161.65090889178</v>
      </c>
      <c r="AB74" s="10">
        <f>[3]Final!AS71</f>
        <v>1.25699504233813</v>
      </c>
      <c r="AC74" s="10">
        <f>[3]Final!AT71</f>
        <v>18.9246438122028</v>
      </c>
      <c r="AD74" s="10">
        <f>[3]Final!AD71</f>
        <v>1.26885103100999</v>
      </c>
      <c r="AE74" s="10">
        <f>[3]Final!AF71</f>
        <v>16.787094177322</v>
      </c>
      <c r="AF74" s="12">
        <f t="shared" si="7"/>
        <v>83.1431993424374</v>
      </c>
      <c r="AG74" s="12">
        <f t="shared" si="3"/>
        <v>402.395054191464</v>
      </c>
      <c r="AH74" s="11">
        <f>[3]Final!AI71/10</f>
        <v>508.541211067349</v>
      </c>
      <c r="AI74" s="11">
        <f>[3]Final!AJ71/10</f>
        <v>200.301158892261</v>
      </c>
      <c r="AJ74" s="11">
        <f>[3]Final!AK71/10</f>
        <v>191.221305827887</v>
      </c>
      <c r="AK74" s="11">
        <f>[3]Final!M71/10</f>
        <v>508.599501266994</v>
      </c>
      <c r="AL74" s="11">
        <f>[3]Final!N71/10</f>
        <v>210.66862784299</v>
      </c>
      <c r="AM74" s="11">
        <f>[3]Final!O71/10</f>
        <v>195.014304975602</v>
      </c>
      <c r="AN74" s="14">
        <f>[3]Final!X71</f>
        <v>0.442971675781178</v>
      </c>
      <c r="AO74" s="14">
        <f>[3]Final!Y71</f>
        <v>0.329550721963383</v>
      </c>
      <c r="AP74" s="14">
        <f>[3]Final!Z71</f>
        <v>0.227477602255439</v>
      </c>
      <c r="AQ74" s="14">
        <f>[3]Final!Q71</f>
        <v>0.121255992183551</v>
      </c>
      <c r="AR74" s="10">
        <f>[3]Final!D71</f>
        <v>0.0185651805002529</v>
      </c>
      <c r="AS74" s="10">
        <f>[3]Final!E71</f>
        <v>0.0698486805439235</v>
      </c>
      <c r="AT74" s="10">
        <f>[3]Final!F71</f>
        <v>0.0395664566029711</v>
      </c>
      <c r="AU74" s="11">
        <f>[3]Final!AL171/10</f>
        <v>781.333717242431</v>
      </c>
      <c r="AV74" s="11">
        <f>[3]Final!AP171/10</f>
        <v>3609.68496048247</v>
      </c>
      <c r="AW74" s="10">
        <f>[3]Final!AS171</f>
        <v>1.26216477542043</v>
      </c>
      <c r="AX74" s="10">
        <f>[3]Final!AT171</f>
        <v>21.3636744491914</v>
      </c>
      <c r="AY74" s="10">
        <f>[3]Final!AD171</f>
        <v>1.2842722442052</v>
      </c>
      <c r="AZ74" s="10">
        <f>[3]Final!AF171</f>
        <v>21.5263464242079</v>
      </c>
      <c r="BA74" s="12">
        <f t="shared" si="8"/>
        <v>106.615790258693</v>
      </c>
      <c r="BB74" s="12">
        <f t="shared" si="5"/>
        <v>515.997303905946</v>
      </c>
      <c r="BC74" s="11">
        <f>[3]Final!AI171/10</f>
        <v>439.916554528667</v>
      </c>
      <c r="BD74" s="11">
        <f>[3]Final!AJ171/10</f>
        <v>173.872124336785</v>
      </c>
      <c r="BE74" s="11">
        <f>[3]Final!AK171/10</f>
        <v>167.54503837698</v>
      </c>
      <c r="BF74" s="11">
        <f>[3]Final!M171/10</f>
        <v>397.047135717463</v>
      </c>
      <c r="BG74" s="11">
        <f>[3]Final!N171/10</f>
        <v>155.231296954283</v>
      </c>
      <c r="BH74" s="11">
        <f>[3]Final!O171/10</f>
        <v>151.705214357696</v>
      </c>
      <c r="BI74" s="14">
        <f>[3]Final!X171</f>
        <v>0.477027646309199</v>
      </c>
      <c r="BJ74" s="14">
        <f>[3]Final!Y171</f>
        <v>0.301711622427973</v>
      </c>
      <c r="BK74" s="14">
        <f>[3]Final!Z171</f>
        <v>0.221260731262829</v>
      </c>
      <c r="BL74" s="14">
        <f>[3]Final!Q171</f>
        <v>0.116257001736893</v>
      </c>
      <c r="BM74" s="10">
        <f>[3]Final!D171</f>
        <v>0.0462484954594721</v>
      </c>
      <c r="BN74" s="10">
        <f>[3]Final!E171</f>
        <v>0.118786430715866</v>
      </c>
      <c r="BO74" s="10">
        <f>[3]Final!F171</f>
        <v>0.0754302091378088</v>
      </c>
      <c r="BP74" s="11">
        <f>[3]Data!$BB75/10</f>
        <v>1172.087</v>
      </c>
      <c r="BQ74" s="11">
        <f>[3]Data!$BD75/10</f>
        <v>974.572</v>
      </c>
      <c r="BR74" s="21">
        <f>[3]Data!$CR75/10</f>
        <v>380.162099155245</v>
      </c>
      <c r="BS74" s="22">
        <f>[3]Data!BP75</f>
        <v>4.83978313769405</v>
      </c>
      <c r="BT74" s="22">
        <f>[3]Data!BQ75</f>
        <v>5.53835968813708</v>
      </c>
      <c r="BU74" s="22">
        <f>[3]Data!BR75</f>
        <v>3.28189134230998</v>
      </c>
      <c r="BV74" s="22">
        <f>[3]Data!BS75</f>
        <v>3.59688018842349</v>
      </c>
      <c r="BW74" s="21">
        <f>[3]Data!$AZ75</f>
        <v>105.9</v>
      </c>
      <c r="BX74" s="10"/>
    </row>
    <row r="75" spans="1:76">
      <c r="A75" s="1">
        <v>2012</v>
      </c>
      <c r="B75" s="11">
        <f>[3]OECD!AB68</f>
        <v>951.475661796705</v>
      </c>
      <c r="C75" s="11">
        <f>[3]OECD!EA68</f>
        <v>4413.92467896031</v>
      </c>
      <c r="D75" s="10">
        <f>[3]OECD!EH68</f>
        <v>1.21271238474139</v>
      </c>
      <c r="E75" s="10">
        <f>[3]OECD!EI68</f>
        <v>25.7414117078973</v>
      </c>
      <c r="F75" s="10">
        <f>[3]OECD!CG68</f>
        <v>1.24256709943179</v>
      </c>
      <c r="G75" s="10">
        <f>[3]OECD!CH68</f>
        <v>26.9039369332495</v>
      </c>
      <c r="H75" s="12">
        <f t="shared" si="6"/>
        <v>133.249945935216</v>
      </c>
      <c r="I75" s="12">
        <f t="shared" si="1"/>
        <v>648.770246484515</v>
      </c>
      <c r="J75" s="11">
        <f>[3]OECD!Y68</f>
        <v>532.310859878408</v>
      </c>
      <c r="K75" s="11">
        <f>[3]OECD!Z68</f>
        <v>224.768512259538</v>
      </c>
      <c r="L75" s="11">
        <f>[3]OECD!AA68</f>
        <v>194.396289658759</v>
      </c>
      <c r="M75" s="11">
        <f>[3]OECD!AV68</f>
        <v>498.79833636914</v>
      </c>
      <c r="N75" s="11">
        <f>[3]OECD!AW68</f>
        <v>213.013926603048</v>
      </c>
      <c r="O75" s="11">
        <f>[3]OECD!AX68</f>
        <v>188.683090528482</v>
      </c>
      <c r="P75" s="14">
        <f>[3]OECD!BX68</f>
        <v>0.552915358805936</v>
      </c>
      <c r="Q75" s="14">
        <f>[3]OECD!BY68</f>
        <v>0.274049967615801</v>
      </c>
      <c r="R75" s="14">
        <f>[3]OECD!BZ68</f>
        <v>0.173034673578263</v>
      </c>
      <c r="S75" s="14">
        <f>[3]OECD!BR68</f>
        <v>0.0149089213580473</v>
      </c>
      <c r="T75" s="10">
        <f>[3]OECD!DR$7</f>
        <v>0.05</v>
      </c>
      <c r="U75" s="10">
        <f>[3]OECD!DS$7</f>
        <v>0.125</v>
      </c>
      <c r="V75" s="10">
        <f>[3]OECD!DT$7</f>
        <v>0.08</v>
      </c>
      <c r="W75" s="16">
        <f>[3]OECD!BM68</f>
        <v>-0.0232558139534886</v>
      </c>
      <c r="X75" s="16">
        <f>[3]OECD!BN68</f>
        <v>-0.0377906976744187</v>
      </c>
      <c r="Y75" s="16">
        <f>[3]OECD!BO68</f>
        <v>-0.0164728682170544</v>
      </c>
      <c r="Z75" s="11">
        <f>[3]Final!AL72/10</f>
        <v>1096.70960830987</v>
      </c>
      <c r="AA75" s="11">
        <f>[3]Final!AP72/10</f>
        <v>5088.81340557872</v>
      </c>
      <c r="AB75" s="10">
        <f>[3]Final!AS72</f>
        <v>1.21477841665765</v>
      </c>
      <c r="AC75" s="10">
        <f>[3]Final!AT72</f>
        <v>22.9892488459978</v>
      </c>
      <c r="AD75" s="10">
        <f>[3]Final!AD72</f>
        <v>1.23876711748361</v>
      </c>
      <c r="AE75" s="10">
        <f>[3]Final!AF72</f>
        <v>20.7953002649671</v>
      </c>
      <c r="AF75" s="12">
        <f t="shared" si="7"/>
        <v>102.995061387797</v>
      </c>
      <c r="AG75" s="12">
        <f t="shared" si="3"/>
        <v>501.464603938643</v>
      </c>
      <c r="AH75" s="11">
        <f>[3]Final!AI72/10</f>
        <v>614.12206911539</v>
      </c>
      <c r="AI75" s="11">
        <f>[3]Final!AJ72/10</f>
        <v>258.913194271862</v>
      </c>
      <c r="AJ75" s="11">
        <f>[3]Final!AK72/10</f>
        <v>223.674344922619</v>
      </c>
      <c r="AK75" s="11">
        <f>[3]Final!M72/10</f>
        <v>618.142032685358</v>
      </c>
      <c r="AL75" s="11">
        <f>[3]Final!N72/10</f>
        <v>273.639841625722</v>
      </c>
      <c r="AM75" s="11">
        <f>[3]Final!O72/10</f>
        <v>235.776769218482</v>
      </c>
      <c r="AN75" s="14">
        <f>[3]Final!X72</f>
        <v>0.556222666182524</v>
      </c>
      <c r="AO75" s="14">
        <f>[3]Final!Y72</f>
        <v>0.275179779374918</v>
      </c>
      <c r="AP75" s="14">
        <f>[3]Final!Z72</f>
        <v>0.168597554442558</v>
      </c>
      <c r="AQ75" s="14">
        <f>[3]Final!Q72</f>
        <v>0.0623816784407732</v>
      </c>
      <c r="AR75" s="10">
        <f>[3]Final!D72</f>
        <v>0.0184393676386215</v>
      </c>
      <c r="AS75" s="10">
        <f>[3]Final!E72</f>
        <v>0.0701031001343348</v>
      </c>
      <c r="AT75" s="10">
        <f>[3]Final!F72</f>
        <v>0.0409642583441958</v>
      </c>
      <c r="AU75" s="11">
        <f>[3]Final!AL172/10</f>
        <v>949.667536523965</v>
      </c>
      <c r="AV75" s="11">
        <f>[3]Final!AP172/10</f>
        <v>4406.76362049235</v>
      </c>
      <c r="AW75" s="10">
        <f>[3]Final!AS172</f>
        <v>1.21281360171673</v>
      </c>
      <c r="AX75" s="10">
        <f>[3]Final!AT172</f>
        <v>25.9101549546276</v>
      </c>
      <c r="AY75" s="10">
        <f>[3]Final!AD172</f>
        <v>1.24082609876795</v>
      </c>
      <c r="AZ75" s="10">
        <f>[3]Final!AF172</f>
        <v>26.7104524542773</v>
      </c>
      <c r="BA75" s="12">
        <f t="shared" si="8"/>
        <v>132.291655093756</v>
      </c>
      <c r="BB75" s="12">
        <f t="shared" si="5"/>
        <v>644.104499109877</v>
      </c>
      <c r="BC75" s="11">
        <f>[3]Final!AI172/10</f>
        <v>531.831525756293</v>
      </c>
      <c r="BD75" s="11">
        <f>[3]Final!AJ172/10</f>
        <v>223.834383831955</v>
      </c>
      <c r="BE75" s="11">
        <f>[3]Final!AK172/10</f>
        <v>194.001626935717</v>
      </c>
      <c r="BF75" s="11">
        <f>[3]Final!M172/10</f>
        <v>487.498153104526</v>
      </c>
      <c r="BG75" s="11">
        <f>[3]Final!N172/10</f>
        <v>201.31832920512</v>
      </c>
      <c r="BH75" s="11">
        <f>[3]Final!O172/10</f>
        <v>181.678547285567</v>
      </c>
      <c r="BI75" s="14">
        <f>[3]Final!X172</f>
        <v>0.56375486710891</v>
      </c>
      <c r="BJ75" s="14">
        <f>[3]Final!Y172</f>
        <v>0.263193137155713</v>
      </c>
      <c r="BK75" s="14">
        <f>[3]Final!Z172</f>
        <v>0.173051995735376</v>
      </c>
      <c r="BL75" s="14">
        <f>[3]Final!Q172</f>
        <v>0.0546163469889183</v>
      </c>
      <c r="BM75" s="10">
        <f>[3]Final!D172</f>
        <v>0.0469883942895036</v>
      </c>
      <c r="BN75" s="10">
        <f>[3]Final!E172</f>
        <v>0.119733139340609</v>
      </c>
      <c r="BO75" s="10">
        <f>[3]Final!F172</f>
        <v>0.0781390570059311</v>
      </c>
      <c r="BP75" s="11">
        <f>[3]Data!$BB76/10</f>
        <v>1303.509</v>
      </c>
      <c r="BQ75" s="11">
        <f>[3]Data!$BD76/10</f>
        <v>1054.735</v>
      </c>
      <c r="BR75" s="21">
        <f>[3]Data!$CR76/10</f>
        <v>452.185559603321</v>
      </c>
      <c r="BS75" s="22">
        <f>[3]Data!BP76</f>
        <v>4.86882183652021</v>
      </c>
      <c r="BT75" s="22">
        <f>[3]Data!BQ76</f>
        <v>5.58266656564218</v>
      </c>
      <c r="BU75" s="22">
        <f>[3]Data!BR76</f>
        <v>3.25891810291381</v>
      </c>
      <c r="BV75" s="22">
        <f>[3]Data!BS76</f>
        <v>3.65083339124984</v>
      </c>
      <c r="BW75" s="21">
        <f>[3]Data!$AZ76</f>
        <v>103.2</v>
      </c>
      <c r="BX75" s="10"/>
    </row>
    <row r="76" spans="1:76">
      <c r="A76" s="1">
        <v>2013</v>
      </c>
      <c r="B76" s="11">
        <f>[3]OECD!AB69</f>
        <v>1087.61766657873</v>
      </c>
      <c r="C76" s="11">
        <f>[3]OECD!EA69</f>
        <v>5057.77428998609</v>
      </c>
      <c r="D76" s="10">
        <f>[3]OECD!EH69</f>
        <v>1.1448618932681</v>
      </c>
      <c r="E76" s="10">
        <f>[3]OECD!EI69</f>
        <v>29.4703613432968</v>
      </c>
      <c r="F76" s="10">
        <f>[3]OECD!CG69</f>
        <v>1.18018969267653</v>
      </c>
      <c r="G76" s="10">
        <f>[3]OECD!CH69</f>
        <v>31.7517490610404</v>
      </c>
      <c r="H76" s="12">
        <f t="shared" si="6"/>
        <v>157.260212742446</v>
      </c>
      <c r="I76" s="12">
        <f t="shared" si="1"/>
        <v>766.43762977405</v>
      </c>
      <c r="J76" s="11">
        <f>[3]OECD!Y69</f>
        <v>615.094739957724</v>
      </c>
      <c r="K76" s="11">
        <f>[3]OECD!Z69</f>
        <v>265.66392139334</v>
      </c>
      <c r="L76" s="11">
        <f>[3]OECD!AA69</f>
        <v>206.859005227668</v>
      </c>
      <c r="M76" s="11">
        <f>[3]OECD!AV69</f>
        <v>588.413128121094</v>
      </c>
      <c r="N76" s="11">
        <f>[3]OECD!AW69</f>
        <v>261.563964614868</v>
      </c>
      <c r="O76" s="11">
        <f>[3]OECD!AX69</f>
        <v>208.987132753347</v>
      </c>
      <c r="P76" s="14">
        <f>[3]OECD!BX69</f>
        <v>0.570751328959251</v>
      </c>
      <c r="Q76" s="14">
        <f>[3]OECD!BY69</f>
        <v>0.270233955138114</v>
      </c>
      <c r="R76" s="14">
        <f>[3]OECD!BZ69</f>
        <v>0.159014715902635</v>
      </c>
      <c r="S76" s="14">
        <f>[3]OECD!BR69</f>
        <v>0.0200331721371268</v>
      </c>
      <c r="T76" s="10">
        <f>[3]OECD!DR$7</f>
        <v>0.05</v>
      </c>
      <c r="U76" s="10">
        <f>[3]OECD!DS$7</f>
        <v>0.125</v>
      </c>
      <c r="V76" s="10">
        <f>[3]OECD!DT$7</f>
        <v>0.08</v>
      </c>
      <c r="W76" s="16">
        <f>[3]OECD!BM69</f>
        <v>-0.0225048923679061</v>
      </c>
      <c r="X76" s="16">
        <f>[3]OECD!BN69</f>
        <v>-0.025440313111546</v>
      </c>
      <c r="Y76" s="16">
        <f>[3]OECD!BO69</f>
        <v>-0.00880626223091985</v>
      </c>
      <c r="Z76" s="11">
        <f>[3]Final!AL73/10</f>
        <v>1265.25042917626</v>
      </c>
      <c r="AA76" s="11">
        <f>[3]Final!AP73/10</f>
        <v>5878.76406367185</v>
      </c>
      <c r="AB76" s="10">
        <f>[3]Final!AS73</f>
        <v>1.15454821452116</v>
      </c>
      <c r="AC76" s="10">
        <f>[3]Final!AT73</f>
        <v>26.5421962083293</v>
      </c>
      <c r="AD76" s="10">
        <f>[3]Final!AD73</f>
        <v>1.189218285149</v>
      </c>
      <c r="AE76" s="10">
        <f>[3]Final!AF73</f>
        <v>24.7301513202627</v>
      </c>
      <c r="AF76" s="12">
        <f t="shared" si="7"/>
        <v>122.483610282411</v>
      </c>
      <c r="AG76" s="12">
        <f t="shared" si="3"/>
        <v>596.947227235194</v>
      </c>
      <c r="AH76" s="11">
        <f>[3]Final!AI73/10</f>
        <v>713.047709159727</v>
      </c>
      <c r="AI76" s="11">
        <f>[3]Final!AJ73/10</f>
        <v>309.830483221013</v>
      </c>
      <c r="AJ76" s="11">
        <f>[3]Final!AK73/10</f>
        <v>242.372236795518</v>
      </c>
      <c r="AK76" s="11">
        <f>[3]Final!M73/10</f>
        <v>728.72212725936</v>
      </c>
      <c r="AL76" s="11">
        <f>[3]Final!N73/10</f>
        <v>340.77892453972</v>
      </c>
      <c r="AM76" s="11">
        <f>[3]Final!O73/10</f>
        <v>267.412106490382</v>
      </c>
      <c r="AN76" s="14">
        <f>[3]Final!X73</f>
        <v>0.568498263059002</v>
      </c>
      <c r="AO76" s="14">
        <f>[3]Final!Y73</f>
        <v>0.273282946945341</v>
      </c>
      <c r="AP76" s="14">
        <f>[3]Final!Z73</f>
        <v>0.158218789995657</v>
      </c>
      <c r="AQ76" s="14">
        <f>[3]Final!Q73</f>
        <v>0.0555144362448287</v>
      </c>
      <c r="AR76" s="10">
        <f>[3]Final!D73</f>
        <v>0.0186227320703157</v>
      </c>
      <c r="AS76" s="10">
        <f>[3]Final!E73</f>
        <v>0.0731807132913223</v>
      </c>
      <c r="AT76" s="10">
        <f>[3]Final!F73</f>
        <v>0.0432549307416019</v>
      </c>
      <c r="AU76" s="11">
        <f>[3]Final!AL173/10</f>
        <v>1085.46367431326</v>
      </c>
      <c r="AV76" s="11">
        <f>[3]Final!AP173/10</f>
        <v>5049.31842776086</v>
      </c>
      <c r="AW76" s="10">
        <f>[3]Final!AS173</f>
        <v>1.14514921524096</v>
      </c>
      <c r="AX76" s="10">
        <f>[3]Final!AT173</f>
        <v>29.6709936130634</v>
      </c>
      <c r="AY76" s="10">
        <f>[3]Final!AD173</f>
        <v>1.17810379367151</v>
      </c>
      <c r="AZ76" s="10">
        <f>[3]Final!AF173</f>
        <v>31.4676853670666</v>
      </c>
      <c r="BA76" s="12">
        <f t="shared" si="8"/>
        <v>155.853300737036</v>
      </c>
      <c r="BB76" s="12">
        <f t="shared" si="5"/>
        <v>759.580775876157</v>
      </c>
      <c r="BC76" s="11">
        <f>[3]Final!AI173/10</f>
        <v>614.55732058005</v>
      </c>
      <c r="BD76" s="11">
        <f>[3]Final!AJ173/10</f>
        <v>264.514674369357</v>
      </c>
      <c r="BE76" s="11">
        <f>[3]Final!AK173/10</f>
        <v>206.391679363852</v>
      </c>
      <c r="BF76" s="11">
        <f>[3]Final!M173/10</f>
        <v>574.755332003324</v>
      </c>
      <c r="BG76" s="11">
        <f>[3]Final!N173/10</f>
        <v>246.524079267112</v>
      </c>
      <c r="BH76" s="11">
        <f>[3]Final!O173/10</f>
        <v>200.877360463689</v>
      </c>
      <c r="BI76" s="14">
        <f>[3]Final!X173</f>
        <v>0.576870823845542</v>
      </c>
      <c r="BJ76" s="14">
        <f>[3]Final!Y173</f>
        <v>0.262385209247767</v>
      </c>
      <c r="BK76" s="14">
        <f>[3]Final!Z173</f>
        <v>0.160743966906691</v>
      </c>
      <c r="BL76" s="14">
        <f>[3]Final!Q173</f>
        <v>0.0477009511743159</v>
      </c>
      <c r="BM76" s="10">
        <f>[3]Final!D173</f>
        <v>0.0479674404232797</v>
      </c>
      <c r="BN76" s="10">
        <f>[3]Final!E173</f>
        <v>0.124418859754086</v>
      </c>
      <c r="BO76" s="10">
        <f>[3]Final!F173</f>
        <v>0.0813580945355811</v>
      </c>
      <c r="BP76" s="11">
        <f>[3]Data!$BB77/10</f>
        <v>1437.8</v>
      </c>
      <c r="BQ76" s="11">
        <f>[3]Data!$BD77/10</f>
        <v>972.564</v>
      </c>
      <c r="BR76" s="21">
        <f>[3]Data!$CR77/10</f>
        <v>537.156211574235</v>
      </c>
      <c r="BS76" s="22">
        <f>[3]Data!BP77</f>
        <v>4.87369065835673</v>
      </c>
      <c r="BT76" s="22">
        <f>[3]Data!BQ77</f>
        <v>5.57708389907653</v>
      </c>
      <c r="BU76" s="22">
        <f>[3]Data!BR77</f>
        <v>3.24588243050216</v>
      </c>
      <c r="BV76" s="22">
        <f>[3]Data!BS77</f>
        <v>3.69829422533609</v>
      </c>
      <c r="BW76" s="21">
        <f>[3]Data!$AZ77</f>
        <v>102.2</v>
      </c>
      <c r="BX76" s="10"/>
    </row>
    <row r="77" spans="1:76">
      <c r="A77" s="1">
        <v>2014</v>
      </c>
      <c r="B77" s="11">
        <f>[3]OECD!AB70</f>
        <v>1223.61026437384</v>
      </c>
      <c r="C77" s="11">
        <f>[3]OECD!EA70</f>
        <v>5806.30844491256</v>
      </c>
      <c r="D77" s="10">
        <f>[3]OECD!EH70</f>
        <v>1.12861685634608</v>
      </c>
      <c r="E77" s="10">
        <f>[3]OECD!EI70</f>
        <v>33.2607465746547</v>
      </c>
      <c r="F77" s="10">
        <f>[3]OECD!CG70</f>
        <v>1.13591386249692</v>
      </c>
      <c r="G77" s="10">
        <f>[3]OECD!CH70</f>
        <v>36.0672519169595</v>
      </c>
      <c r="H77" s="12">
        <f t="shared" si="6"/>
        <v>178.63405567336</v>
      </c>
      <c r="I77" s="12">
        <f t="shared" si="1"/>
        <v>884.536842454024</v>
      </c>
      <c r="J77" s="11">
        <f>[3]OECD!Y70</f>
        <v>703.772167807747</v>
      </c>
      <c r="K77" s="11">
        <f>[3]OECD!Z70</f>
        <v>303.040587497765</v>
      </c>
      <c r="L77" s="11">
        <f>[3]OECD!AA70</f>
        <v>216.797509068324</v>
      </c>
      <c r="M77" s="11">
        <f>[3]OECD!AV70</f>
        <v>676.342003982293</v>
      </c>
      <c r="N77" s="11">
        <f>[3]OECD!AW70</f>
        <v>303.309071408589</v>
      </c>
      <c r="O77" s="11">
        <f>[3]OECD!AX70</f>
        <v>220.654434529162</v>
      </c>
      <c r="P77" s="14">
        <f>[3]OECD!BX70</f>
        <v>0.514972434742484</v>
      </c>
      <c r="Q77" s="14">
        <f>[3]OECD!BY70</f>
        <v>0.305760495529573</v>
      </c>
      <c r="R77" s="14">
        <f>[3]OECD!BZ70</f>
        <v>0.179267069727943</v>
      </c>
      <c r="S77" s="14">
        <f>[3]OECD!BR70</f>
        <v>0.0197182135227979</v>
      </c>
      <c r="T77" s="10">
        <f>[3]OECD!DR$7</f>
        <v>0.05</v>
      </c>
      <c r="U77" s="10">
        <f>[3]OECD!DS$7</f>
        <v>0.125</v>
      </c>
      <c r="V77" s="10">
        <f>[3]OECD!DT$7</f>
        <v>0.08</v>
      </c>
      <c r="W77" s="16">
        <f>[3]OECD!BM70</f>
        <v>0.000979431929480912</v>
      </c>
      <c r="X77" s="16">
        <f>[3]OECD!BN70</f>
        <v>-0.0166503428011751</v>
      </c>
      <c r="Y77" s="16">
        <f>[3]OECD!BO70</f>
        <v>-0.0137120470127324</v>
      </c>
      <c r="Z77" s="11">
        <f>[3]Final!AL74/10</f>
        <v>1436.56726744444</v>
      </c>
      <c r="AA77" s="11">
        <f>[3]Final!AP74/10</f>
        <v>6803.88786305521</v>
      </c>
      <c r="AB77" s="10">
        <f>[3]Final!AS74</f>
        <v>1.13831988144105</v>
      </c>
      <c r="AC77" s="10">
        <f>[3]Final!AT74</f>
        <v>30.2135096410503</v>
      </c>
      <c r="AD77" s="10">
        <f>[3]Final!AD74</f>
        <v>1.15344660451143</v>
      </c>
      <c r="AE77" s="10">
        <f>[3]Final!AF74</f>
        <v>28.5249090694109</v>
      </c>
      <c r="AF77" s="12">
        <f t="shared" si="7"/>
        <v>141.278304388549</v>
      </c>
      <c r="AG77" s="12">
        <f t="shared" si="3"/>
        <v>699.56350036418</v>
      </c>
      <c r="AH77" s="11">
        <f>[3]Final!AI74/10</f>
        <v>820.215816695182</v>
      </c>
      <c r="AI77" s="11">
        <f>[3]Final!AJ74/10</f>
        <v>357.964637554913</v>
      </c>
      <c r="AJ77" s="11">
        <f>[3]Final!AK74/10</f>
        <v>258.386813194348</v>
      </c>
      <c r="AK77" s="11">
        <f>[3]Final!M74/10</f>
        <v>841.608853544176</v>
      </c>
      <c r="AL77" s="11">
        <f>[3]Final!N74/10</f>
        <v>405.471605850546</v>
      </c>
      <c r="AM77" s="11">
        <f>[3]Final!O74/10</f>
        <v>291.569474353747</v>
      </c>
      <c r="AN77" s="14">
        <f>[3]Final!X74</f>
        <v>0.484853342220148</v>
      </c>
      <c r="AO77" s="14">
        <f>[3]Final!Y74</f>
        <v>0.321351680369044</v>
      </c>
      <c r="AP77" s="14">
        <f>[3]Final!Z74</f>
        <v>0.193794977410808</v>
      </c>
      <c r="AQ77" s="14">
        <f>[3]Final!Q74</f>
        <v>0.0559803097870366</v>
      </c>
      <c r="AR77" s="10">
        <f>[3]Final!D74</f>
        <v>0.0186858387776961</v>
      </c>
      <c r="AS77" s="10">
        <f>[3]Final!E74</f>
        <v>0.0758626491211226</v>
      </c>
      <c r="AT77" s="10">
        <f>[3]Final!F74</f>
        <v>0.0448021400978074</v>
      </c>
      <c r="AU77" s="11">
        <f>[3]Final!AL174/10</f>
        <v>1221.05750070501</v>
      </c>
      <c r="AV77" s="11">
        <f>[3]Final!AP174/10</f>
        <v>5796.26138758402</v>
      </c>
      <c r="AW77" s="10">
        <f>[3]Final!AS174</f>
        <v>1.12895848821809</v>
      </c>
      <c r="AX77" s="10">
        <f>[3]Final!AT174</f>
        <v>33.4973200933325</v>
      </c>
      <c r="AY77" s="10">
        <f>[3]Final!AD174</f>
        <v>1.13513522086616</v>
      </c>
      <c r="AZ77" s="10">
        <f>[3]Final!AF174</f>
        <v>35.7200779792921</v>
      </c>
      <c r="BA77" s="12">
        <f t="shared" si="8"/>
        <v>176.914570954857</v>
      </c>
      <c r="BB77" s="12">
        <f t="shared" si="5"/>
        <v>876.022522058512</v>
      </c>
      <c r="BC77" s="11">
        <f>[3]Final!AI174/10</f>
        <v>703.168362783676</v>
      </c>
      <c r="BD77" s="11">
        <f>[3]Final!AJ174/10</f>
        <v>301.637723377822</v>
      </c>
      <c r="BE77" s="11">
        <f>[3]Final!AK174/10</f>
        <v>216.251414543512</v>
      </c>
      <c r="BF77" s="11">
        <f>[3]Final!M174/10</f>
        <v>660.561984258278</v>
      </c>
      <c r="BG77" s="11">
        <f>[3]Final!N174/10</f>
        <v>285.543973113614</v>
      </c>
      <c r="BH77" s="11">
        <f>[3]Final!O174/10</f>
        <v>212.025063728743</v>
      </c>
      <c r="BI77" s="14">
        <f>[3]Final!X174</f>
        <v>0.520028101993361</v>
      </c>
      <c r="BJ77" s="14">
        <f>[3]Final!Y174</f>
        <v>0.298246095906957</v>
      </c>
      <c r="BK77" s="14">
        <f>[3]Final!Z174</f>
        <v>0.181725802099683</v>
      </c>
      <c r="BL77" s="14">
        <f>[3]Final!Q174</f>
        <v>0.0459555704545025</v>
      </c>
      <c r="BM77" s="10">
        <f>[3]Final!D174</f>
        <v>0.0481868747782876</v>
      </c>
      <c r="BN77" s="10">
        <f>[3]Final!E174</f>
        <v>0.126533414304504</v>
      </c>
      <c r="BO77" s="10">
        <f>[3]Final!F174</f>
        <v>0.0819930979908636</v>
      </c>
      <c r="BP77" s="11">
        <f>[3]Data!$BB78/10</f>
        <v>1567.289</v>
      </c>
      <c r="BQ77" s="11">
        <f>[3]Data!$BD78/10</f>
        <v>1046.307</v>
      </c>
      <c r="BR77" s="21">
        <f>[3]Data!$CR78/10</f>
        <v>525.747622180484</v>
      </c>
      <c r="BS77" s="22">
        <f>[3]Data!BP78</f>
        <v>4.95166970889044</v>
      </c>
      <c r="BT77" s="22">
        <f>[3]Data!BQ78</f>
        <v>5.69977974485622</v>
      </c>
      <c r="BU77" s="22">
        <f>[3]Data!BR78</f>
        <v>3.25886596022416</v>
      </c>
      <c r="BV77" s="22">
        <f>[3]Data!BS78</f>
        <v>3.72418228491344</v>
      </c>
      <c r="BW77" s="21">
        <f>[3]Data!$AZ78</f>
        <v>102.1</v>
      </c>
      <c r="BX77" s="10"/>
    </row>
    <row r="78" spans="1:76">
      <c r="A78" s="1">
        <v>2015</v>
      </c>
      <c r="B78" s="11">
        <f>[3]OECD!AB71</f>
        <v>1368.40837783662</v>
      </c>
      <c r="C78" s="11">
        <f>[3]OECD!EA71</f>
        <v>6429.51842738932</v>
      </c>
      <c r="D78" s="10">
        <f>[3]OECD!EH71</f>
        <v>1.12229867603269</v>
      </c>
      <c r="E78" s="10">
        <f>[3]OECD!EI71</f>
        <v>37.3284918445937</v>
      </c>
      <c r="F78" s="10">
        <f>[3]OECD!CG71</f>
        <v>1.12342668653184</v>
      </c>
      <c r="G78" s="10">
        <f>[3]OECD!CH71</f>
        <v>40.5189133133791</v>
      </c>
      <c r="H78" s="12">
        <f t="shared" si="6"/>
        <v>200.682265266867</v>
      </c>
      <c r="I78" s="12">
        <f t="shared" si="1"/>
        <v>981.787746505063</v>
      </c>
      <c r="J78" s="11">
        <f>[3]OECD!Y71</f>
        <v>801.140836286069</v>
      </c>
      <c r="K78" s="11">
        <f>[3]OECD!Z71</f>
        <v>342.159408575554</v>
      </c>
      <c r="L78" s="11">
        <f>[3]OECD!AA71</f>
        <v>225.108132974995</v>
      </c>
      <c r="M78" s="11">
        <f>[3]OECD!AV71</f>
        <v>771.750258509649</v>
      </c>
      <c r="N78" s="11">
        <f>[3]OECD!AW71</f>
        <v>344.106664572436</v>
      </c>
      <c r="O78" s="11">
        <f>[3]OECD!AX71</f>
        <v>230.159188564229</v>
      </c>
      <c r="P78" s="14">
        <f>[3]OECD!BX71</f>
        <v>0.604182457888564</v>
      </c>
      <c r="Q78" s="14">
        <f>[3]OECD!BY71</f>
        <v>0.264692163287194</v>
      </c>
      <c r="R78" s="14">
        <f>[3]OECD!BZ71</f>
        <v>0.131125378824242</v>
      </c>
      <c r="S78" s="14">
        <f>[3]OECD!BR71</f>
        <v>-0.00772048489435295</v>
      </c>
      <c r="T78" s="10">
        <f>[3]OECD!DR$7</f>
        <v>0.05</v>
      </c>
      <c r="U78" s="10">
        <f>[3]OECD!DS$7</f>
        <v>0.125</v>
      </c>
      <c r="V78" s="10">
        <f>[3]OECD!DT$7</f>
        <v>0.08</v>
      </c>
      <c r="W78" s="16">
        <f>[3]OECD!BM71</f>
        <v>-0.0344827586206895</v>
      </c>
      <c r="X78" s="16">
        <f>[3]OECD!BN71</f>
        <v>-0.0167487684729064</v>
      </c>
      <c r="Y78" s="16">
        <f>[3]OECD!BO71</f>
        <v>-0.010837438423645</v>
      </c>
      <c r="Z78" s="11">
        <f>[3]Final!AL75/10</f>
        <v>1619.25680016745</v>
      </c>
      <c r="AA78" s="11">
        <f>[3]Final!AP75/10</f>
        <v>7589.09730656527</v>
      </c>
      <c r="AB78" s="10">
        <f>[3]Final!AS75</f>
        <v>1.13092567832923</v>
      </c>
      <c r="AC78" s="10">
        <f>[3]Final!AT75</f>
        <v>34.1692338855116</v>
      </c>
      <c r="AD78" s="10">
        <f>[3]Final!AD75</f>
        <v>1.14099040021203</v>
      </c>
      <c r="AE78" s="10">
        <f>[3]Final!AF75</f>
        <v>32.546647415119</v>
      </c>
      <c r="AF78" s="12">
        <f t="shared" si="7"/>
        <v>161.197189065568</v>
      </c>
      <c r="AG78" s="12">
        <f t="shared" si="3"/>
        <v>788.616895395206</v>
      </c>
      <c r="AH78" s="11">
        <f>[3]Final!AI75/10</f>
        <v>938.56768457085</v>
      </c>
      <c r="AI78" s="11">
        <f>[3]Final!AJ75/10</f>
        <v>408.212471068808</v>
      </c>
      <c r="AJ78" s="11">
        <f>[3]Final!AK75/10</f>
        <v>272.476644527797</v>
      </c>
      <c r="AK78" s="11">
        <f>[3]Final!M75/10</f>
        <v>965.830999307666</v>
      </c>
      <c r="AL78" s="11">
        <f>[3]Final!N75/10</f>
        <v>472.536264897847</v>
      </c>
      <c r="AM78" s="11">
        <f>[3]Final!O75/10</f>
        <v>314.018835699673</v>
      </c>
      <c r="AN78" s="14">
        <f>[3]Final!X75</f>
        <v>0.5848399126708</v>
      </c>
      <c r="AO78" s="14">
        <f>[3]Final!Y75</f>
        <v>0.281010037919165</v>
      </c>
      <c r="AP78" s="14">
        <f>[3]Final!Z75</f>
        <v>0.134150049410035</v>
      </c>
      <c r="AQ78" s="14">
        <f>[3]Final!Q75</f>
        <v>0.0204630772963537</v>
      </c>
      <c r="AR78" s="10">
        <f>[3]Final!D75</f>
        <v>0.018756573252557</v>
      </c>
      <c r="AS78" s="10">
        <f>[3]Final!E75</f>
        <v>0.0781071694158878</v>
      </c>
      <c r="AT78" s="10">
        <f>[3]Final!F75</f>
        <v>0.0463655432936456</v>
      </c>
      <c r="AU78" s="11">
        <f>[3]Final!AL175/10</f>
        <v>1365.40278755396</v>
      </c>
      <c r="AV78" s="11">
        <f>[3]Final!AP175/10</f>
        <v>6417.85112103444</v>
      </c>
      <c r="AW78" s="10">
        <f>[3]Final!AS175</f>
        <v>1.12278843924058</v>
      </c>
      <c r="AX78" s="10">
        <f>[3]Final!AT175</f>
        <v>37.6104037463351</v>
      </c>
      <c r="AY78" s="10">
        <f>[3]Final!AD175</f>
        <v>1.12307083307442</v>
      </c>
      <c r="AZ78" s="10">
        <f>[3]Final!AF175</f>
        <v>40.1161777336867</v>
      </c>
      <c r="BA78" s="12">
        <f t="shared" si="8"/>
        <v>198.687594585274</v>
      </c>
      <c r="BB78" s="12">
        <f t="shared" si="5"/>
        <v>972.029319516523</v>
      </c>
      <c r="BC78" s="11">
        <f>[3]Final!AI175/10</f>
        <v>800.461510290196</v>
      </c>
      <c r="BD78" s="11">
        <f>[3]Final!AJ175/10</f>
        <v>340.463711435489</v>
      </c>
      <c r="BE78" s="11">
        <f>[3]Final!AK175/10</f>
        <v>224.477565828276</v>
      </c>
      <c r="BF78" s="11">
        <f>[3]Final!M175/10</f>
        <v>753.696876570606</v>
      </c>
      <c r="BG78" s="11">
        <f>[3]Final!N175/10</f>
        <v>323.849059142171</v>
      </c>
      <c r="BH78" s="11">
        <f>[3]Final!O175/10</f>
        <v>221.11506856404</v>
      </c>
      <c r="BI78" s="14">
        <f>[3]Final!X175</f>
        <v>0.601128443077122</v>
      </c>
      <c r="BJ78" s="14">
        <f>[3]Final!Y175</f>
        <v>0.266228626489514</v>
      </c>
      <c r="BK78" s="14">
        <f>[3]Final!Z175</f>
        <v>0.132642930433364</v>
      </c>
      <c r="BL78" s="14">
        <f>[3]Final!Q175</f>
        <v>0.00982958638128992</v>
      </c>
      <c r="BM78" s="10">
        <f>[3]Final!D175</f>
        <v>0.048300928152395</v>
      </c>
      <c r="BN78" s="10">
        <f>[3]Final!E175</f>
        <v>0.127197597385888</v>
      </c>
      <c r="BO78" s="10">
        <f>[3]Final!F175</f>
        <v>0.0824011416855638</v>
      </c>
      <c r="BP78" s="11">
        <f>[3]Data!$BB79/10</f>
        <v>1680.312</v>
      </c>
      <c r="BQ78" s="11">
        <f>[3]Data!$BD79/10</f>
        <v>1126.465</v>
      </c>
      <c r="BR78" s="21">
        <f>[3]Data!$CR79/10</f>
        <v>550.043672265568</v>
      </c>
      <c r="BS78" s="22">
        <f>[3]Data!BP79</f>
        <v>4.89224967238376</v>
      </c>
      <c r="BT78" s="22">
        <f>[3]Data!BQ79</f>
        <v>5.58578414995909</v>
      </c>
      <c r="BU78" s="22">
        <f>[3]Data!BR79</f>
        <v>3.25234822830372</v>
      </c>
      <c r="BV78" s="22">
        <f>[3]Data!BS79</f>
        <v>3.7390790140531</v>
      </c>
      <c r="BW78" s="21">
        <f>[3]Data!$AZ79</f>
        <v>101.5</v>
      </c>
      <c r="BX78" s="10"/>
    </row>
    <row r="79" spans="1:76">
      <c r="A79" s="1">
        <v>2016</v>
      </c>
      <c r="B79" s="11">
        <f>[3]OECD!AB72</f>
        <v>1520.7590975103</v>
      </c>
      <c r="C79" s="11">
        <f>[3]OECD!EA72</f>
        <v>7137.26396748311</v>
      </c>
      <c r="D79" s="10">
        <f>[3]OECD!EH72</f>
        <v>1.11571183741601</v>
      </c>
      <c r="E79" s="10">
        <f>[3]OECD!EI72</f>
        <v>41.6478402239002</v>
      </c>
      <c r="F79" s="10">
        <f>[3]OECD!CG72</f>
        <v>1.11659217166622</v>
      </c>
      <c r="G79" s="10">
        <f>[3]OECD!CH72</f>
        <v>45.2431014101411</v>
      </c>
      <c r="H79" s="12">
        <f t="shared" si="6"/>
        <v>224.080246389227</v>
      </c>
      <c r="I79" s="12">
        <f t="shared" si="1"/>
        <v>1090.77522942544</v>
      </c>
      <c r="J79" s="11">
        <f>[3]OECD!Y72</f>
        <v>905.426127481649</v>
      </c>
      <c r="K79" s="11">
        <f>[3]OECD!Z72</f>
        <v>376.664454599806</v>
      </c>
      <c r="L79" s="11">
        <f>[3]OECD!AA72</f>
        <v>238.66851542884</v>
      </c>
      <c r="M79" s="11">
        <f>[3]OECD!AV72</f>
        <v>875.162545521906</v>
      </c>
      <c r="N79" s="11">
        <f>[3]OECD!AW72</f>
        <v>383.372727026858</v>
      </c>
      <c r="O79" s="11">
        <f>[3]OECD!AX72</f>
        <v>241.550337710331</v>
      </c>
      <c r="P79" s="14">
        <f>[3]OECD!BX72</f>
        <v>0.565250310504751</v>
      </c>
      <c r="Q79" s="14">
        <f>[3]OECD!BY72</f>
        <v>0.294078253074099</v>
      </c>
      <c r="R79" s="14">
        <f>[3]OECD!BZ72</f>
        <v>0.140671436421149</v>
      </c>
      <c r="S79" s="14">
        <f>[3]OECD!BR72</f>
        <v>-0.00262174180282467</v>
      </c>
      <c r="T79" s="10">
        <f>[3]OECD!DR$7</f>
        <v>0.05</v>
      </c>
      <c r="U79" s="10">
        <f>[3]OECD!DS$7</f>
        <v>0.125</v>
      </c>
      <c r="V79" s="10">
        <f>[3]OECD!DT$7</f>
        <v>0.08</v>
      </c>
      <c r="W79" s="16">
        <f>[3]OECD!BM72</f>
        <v>-0.0216535433070867</v>
      </c>
      <c r="X79" s="16">
        <f>[3]OECD!BN72</f>
        <v>-0.0216535433070866</v>
      </c>
      <c r="Y79" s="16">
        <f>[3]OECD!BO72</f>
        <v>-0.015748031496063</v>
      </c>
      <c r="Z79" s="11">
        <f>[3]Final!AL76/10</f>
        <v>1811.89616000454</v>
      </c>
      <c r="AA79" s="11">
        <f>[3]Final!AP76/10</f>
        <v>8478.79757528084</v>
      </c>
      <c r="AB79" s="10">
        <f>[3]Final!AS76</f>
        <v>1.12311073141068</v>
      </c>
      <c r="AC79" s="10">
        <f>[3]Final!AT76</f>
        <v>38.3758332608996</v>
      </c>
      <c r="AD79" s="10">
        <f>[3]Final!AD76</f>
        <v>1.13300559988709</v>
      </c>
      <c r="AE79" s="10">
        <f>[3]Final!AF76</f>
        <v>36.8755337788806</v>
      </c>
      <c r="AF79" s="12">
        <f t="shared" si="7"/>
        <v>182.637317897347</v>
      </c>
      <c r="AG79" s="12">
        <f t="shared" si="3"/>
        <v>889.039821855101</v>
      </c>
      <c r="AH79" s="11">
        <f>[3]Final!AI76/10</f>
        <v>1066.47921378568</v>
      </c>
      <c r="AI79" s="11">
        <f>[3]Final!AJ76/10</f>
        <v>453.842100593487</v>
      </c>
      <c r="AJ79" s="11">
        <f>[3]Final!AK76/10</f>
        <v>291.574845625372</v>
      </c>
      <c r="AK79" s="11">
        <f>[3]Final!M76/10</f>
        <v>1102.2220601875</v>
      </c>
      <c r="AL79" s="11">
        <f>[3]Final!N76/10</f>
        <v>540.952581921691</v>
      </c>
      <c r="AM79" s="11">
        <f>[3]Final!O76/10</f>
        <v>338.610965737844</v>
      </c>
      <c r="AN79" s="14">
        <f>[3]Final!X76</f>
        <v>0.516282188946876</v>
      </c>
      <c r="AO79" s="14">
        <f>[3]Final!Y76</f>
        <v>0.329525548691227</v>
      </c>
      <c r="AP79" s="14">
        <f>[3]Final!Z76</f>
        <v>0.154192262361897</v>
      </c>
      <c r="AQ79" s="14">
        <f>[3]Final!Q76</f>
        <v>0.0255112538924268</v>
      </c>
      <c r="AR79" s="10">
        <f>[3]Final!D76</f>
        <v>0.0188769635606691</v>
      </c>
      <c r="AS79" s="10">
        <f>[3]Final!E76</f>
        <v>0.081078875956663</v>
      </c>
      <c r="AT79" s="10">
        <f>[3]Final!F76</f>
        <v>0.0472818851829529</v>
      </c>
      <c r="AU79" s="11">
        <f>[3]Final!AL176/10</f>
        <v>1517.24487267045</v>
      </c>
      <c r="AV79" s="11">
        <f>[3]Final!AP176/10</f>
        <v>7123.76371323607</v>
      </c>
      <c r="AW79" s="10">
        <f>[3]Final!AS176</f>
        <v>1.11585540466447</v>
      </c>
      <c r="AX79" s="10">
        <f>[3]Final!AT176</f>
        <v>41.9677722919609</v>
      </c>
      <c r="AY79" s="10">
        <f>[3]Final!AD176</f>
        <v>1.11618007490342</v>
      </c>
      <c r="AZ79" s="10">
        <f>[3]Final!AF176</f>
        <v>44.7768782676255</v>
      </c>
      <c r="BA79" s="12">
        <f t="shared" si="8"/>
        <v>221.771134206572</v>
      </c>
      <c r="BB79" s="12">
        <f t="shared" si="5"/>
        <v>1079.53495987295</v>
      </c>
      <c r="BC79" s="11">
        <f>[3]Final!AI176/10</f>
        <v>904.661241334181</v>
      </c>
      <c r="BD79" s="11">
        <f>[3]Final!AJ176/10</f>
        <v>374.636593388463</v>
      </c>
      <c r="BE79" s="11">
        <f>[3]Final!AK176/10</f>
        <v>237.947037947802</v>
      </c>
      <c r="BF79" s="11">
        <f>[3]Final!M176/10</f>
        <v>854.612928144721</v>
      </c>
      <c r="BG79" s="11">
        <f>[3]Final!N176/10</f>
        <v>360.503932328596</v>
      </c>
      <c r="BH79" s="11">
        <f>[3]Final!O176/10</f>
        <v>232.158667396566</v>
      </c>
      <c r="BI79" s="14">
        <f>[3]Final!X176</f>
        <v>0.562811907571405</v>
      </c>
      <c r="BJ79" s="14">
        <f>[3]Final!Y176</f>
        <v>0.294879790663883</v>
      </c>
      <c r="BK79" s="14">
        <f>[3]Final!Z176</f>
        <v>0.142308301764712</v>
      </c>
      <c r="BL79" s="14">
        <f>[3]Final!Q176</f>
        <v>0.0163947751922278</v>
      </c>
      <c r="BM79" s="10">
        <f>[3]Final!D176</f>
        <v>0.0484642045270239</v>
      </c>
      <c r="BN79" s="10">
        <f>[3]Final!E176</f>
        <v>0.128801499376225</v>
      </c>
      <c r="BO79" s="10">
        <f>[3]Final!F176</f>
        <v>0.0815935239984109</v>
      </c>
      <c r="BP79" s="11">
        <f>[3]Data!$BB80/10</f>
        <v>1831.764</v>
      </c>
      <c r="BQ79" s="11">
        <f>[3]Data!$BD80/10</f>
        <v>1211.406</v>
      </c>
      <c r="BR79" s="21">
        <f>[3]Data!$CR80/10</f>
        <v>597.714137982227</v>
      </c>
      <c r="BS79" s="22">
        <f>[3]Data!BP80</f>
        <v>4.86778842402184</v>
      </c>
      <c r="BT79" s="22">
        <f>[3]Data!BQ80</f>
        <v>5.55226944505934</v>
      </c>
      <c r="BU79" s="22">
        <f>[3]Data!BR80</f>
        <v>3.23283413893389</v>
      </c>
      <c r="BV79" s="22">
        <f>[3]Data!BS80</f>
        <v>3.7390790140531</v>
      </c>
      <c r="BW79" s="21">
        <f>[3]Data!$AZ80</f>
        <v>101.6</v>
      </c>
      <c r="BX79" s="10"/>
    </row>
    <row r="80" spans="1:76">
      <c r="A80" s="1">
        <v>2017</v>
      </c>
      <c r="B80" s="11">
        <f>[3]OECD!AB73</f>
        <v>1586.95108692625</v>
      </c>
      <c r="C80" s="11">
        <f>[3]OECD!EA73</f>
        <v>7840.33343302186</v>
      </c>
      <c r="D80" s="10">
        <f>[3]OECD!EH73</f>
        <v>1.05026187902162</v>
      </c>
      <c r="E80" s="10">
        <f>[3]OECD!EI73</f>
        <v>43.7411389307456</v>
      </c>
      <c r="F80" s="10">
        <f>[3]OECD!CG73</f>
        <v>1.0705498082887</v>
      </c>
      <c r="G80" s="10">
        <f>[3]OECD!CH73</f>
        <v>48.4349935410126</v>
      </c>
      <c r="H80" s="12">
        <f t="shared" si="6"/>
        <v>239.889064813271</v>
      </c>
      <c r="I80" s="12">
        <f t="shared" ref="I80:I93" si="9">+H80*$BS80</f>
        <v>1217.94156889561</v>
      </c>
      <c r="J80" s="11">
        <f>[3]OECD!Y73</f>
        <v>967.489583523585</v>
      </c>
      <c r="K80" s="11">
        <f>[3]OECD!Z73</f>
        <v>376.146792090743</v>
      </c>
      <c r="L80" s="11">
        <f>[3]OECD!AA73</f>
        <v>243.314711311918</v>
      </c>
      <c r="M80" s="11">
        <f>[3]OECD!AV73</f>
        <v>960.4695953873</v>
      </c>
      <c r="N80" s="11">
        <f>[3]OECD!AW73</f>
        <v>401.499331568293</v>
      </c>
      <c r="O80" s="11">
        <f>[3]OECD!AX73</f>
        <v>251.032930594145</v>
      </c>
      <c r="P80" s="14">
        <f>[3]OECD!BX73</f>
        <v>0.430284362277941</v>
      </c>
      <c r="Q80" s="14">
        <f>[3]OECD!BY73</f>
        <v>0.364945807295274</v>
      </c>
      <c r="R80" s="14">
        <f>[3]OECD!BZ73</f>
        <v>0.204769830426785</v>
      </c>
      <c r="S80" s="14">
        <f>[3]OECD!BR73</f>
        <v>0.0397682426679295</v>
      </c>
      <c r="T80" s="10">
        <f>[3]OECD!DR$7</f>
        <v>0.05</v>
      </c>
      <c r="U80" s="10">
        <f>[3]OECD!DS$7</f>
        <v>0.125</v>
      </c>
      <c r="V80" s="10">
        <f>[3]OECD!DT$7</f>
        <v>0.08</v>
      </c>
      <c r="W80" s="16">
        <f>[3]OECD!BM73</f>
        <v>0.0452755905511812</v>
      </c>
      <c r="X80" s="16">
        <f>[3]OECD!BN73</f>
        <v>-0.00787401574803148</v>
      </c>
      <c r="Y80" s="16">
        <f>[3]OECD!BO73</f>
        <v>-0.015748031496063</v>
      </c>
      <c r="Z80" s="11">
        <f>[3]Final!AL77/10</f>
        <v>1918.27333093906</v>
      </c>
      <c r="AA80" s="11">
        <f>[3]Final!AP77/10</f>
        <v>9439.9843315797</v>
      </c>
      <c r="AB80" s="10">
        <f>[3]Final!AS77</f>
        <v>1.06509776121816</v>
      </c>
      <c r="AC80" s="10">
        <f>[3]Final!AT77</f>
        <v>40.8740140910657</v>
      </c>
      <c r="AD80" s="10">
        <f>[3]Final!AD77</f>
        <v>1.09494576335166</v>
      </c>
      <c r="AE80" s="10">
        <f>[3]Final!AF77</f>
        <v>40.3767094825164</v>
      </c>
      <c r="AF80" s="12">
        <f t="shared" si="7"/>
        <v>199.97795746161</v>
      </c>
      <c r="AG80" s="12">
        <f t="shared" ref="AG80:AG93" si="10">+AF80*$BS80</f>
        <v>1015.30875300598</v>
      </c>
      <c r="AH80" s="11">
        <f>[3]Final!AI77/10</f>
        <v>1154.03455988179</v>
      </c>
      <c r="AI80" s="11">
        <f>[3]Final!AJ77/10</f>
        <v>462.842533766586</v>
      </c>
      <c r="AJ80" s="11">
        <f>[3]Final!AK77/10</f>
        <v>301.396237290684</v>
      </c>
      <c r="AK80" s="11">
        <f>[3]Final!M77/10</f>
        <v>1225.01004364467</v>
      </c>
      <c r="AL80" s="11">
        <f>[3]Final!N77/10</f>
        <v>590.647679663522</v>
      </c>
      <c r="AM80" s="11">
        <f>[3]Final!O77/10</f>
        <v>361.600597975779</v>
      </c>
      <c r="AN80" s="14">
        <f>[3]Final!X77</f>
        <v>0.304994751263884</v>
      </c>
      <c r="AO80" s="14">
        <f>[3]Final!Y77</f>
        <v>0.446938830059311</v>
      </c>
      <c r="AP80" s="14">
        <f>[3]Final!Z77</f>
        <v>0.248066418676805</v>
      </c>
      <c r="AQ80" s="14">
        <f>[3]Final!Q77</f>
        <v>0.0652569488700952</v>
      </c>
      <c r="AR80" s="10">
        <f>[3]Final!D77</f>
        <v>0.0195241897413378</v>
      </c>
      <c r="AS80" s="10">
        <f>[3]Final!E77</f>
        <v>0.0878685898482805</v>
      </c>
      <c r="AT80" s="10">
        <f>[3]Final!F77</f>
        <v>0.0494612633498796</v>
      </c>
      <c r="AU80" s="11">
        <f>[3]Final!AL177/10</f>
        <v>1582.88735628946</v>
      </c>
      <c r="AV80" s="11">
        <f>[3]Final!AP177/10</f>
        <v>7824.43010355922</v>
      </c>
      <c r="AW80" s="10">
        <f>[3]Final!AS177</f>
        <v>1.05028894447856</v>
      </c>
      <c r="AX80" s="10">
        <f>[3]Final!AT177</f>
        <v>44.0782872626401</v>
      </c>
      <c r="AY80" s="10">
        <f>[3]Final!AD177</f>
        <v>1.06890788988558</v>
      </c>
      <c r="AZ80" s="10">
        <f>[3]Final!AF177</f>
        <v>47.8623584647109</v>
      </c>
      <c r="BA80" s="12">
        <f t="shared" si="8"/>
        <v>237.052915102278</v>
      </c>
      <c r="BB80" s="12">
        <f t="shared" ref="BB80:BB93" si="11">+BA80*$BS80</f>
        <v>1203.54214376417</v>
      </c>
      <c r="BC80" s="11">
        <f>[3]Final!AI177/10</f>
        <v>966.629920644941</v>
      </c>
      <c r="BD80" s="11">
        <f>[3]Final!AJ177/10</f>
        <v>373.76130833074</v>
      </c>
      <c r="BE80" s="11">
        <f>[3]Final!AK177/10</f>
        <v>242.496127313783</v>
      </c>
      <c r="BF80" s="11">
        <f>[3]Final!M177/10</f>
        <v>937.246373417182</v>
      </c>
      <c r="BG80" s="11">
        <f>[3]Final!N177/10</f>
        <v>376.325825098619</v>
      </c>
      <c r="BH80" s="11">
        <f>[3]Final!O177/10</f>
        <v>241.075946567156</v>
      </c>
      <c r="BI80" s="14">
        <f>[3]Final!X177</f>
        <v>0.433998215789234</v>
      </c>
      <c r="BJ80" s="14">
        <f>[3]Final!Y177</f>
        <v>0.362844864021471</v>
      </c>
      <c r="BK80" s="14">
        <f>[3]Final!Z177</f>
        <v>0.203156920189295</v>
      </c>
      <c r="BL80" s="14">
        <f>[3]Final!Q177</f>
        <v>0.0577028026720103</v>
      </c>
      <c r="BM80" s="10">
        <f>[3]Final!D177</f>
        <v>0.0497793989952605</v>
      </c>
      <c r="BN80" s="10">
        <f>[3]Final!E177</f>
        <v>0.135233470849183</v>
      </c>
      <c r="BO80" s="10">
        <f>[3]Final!F177</f>
        <v>0.0832167556165416</v>
      </c>
      <c r="BP80" s="11">
        <f>[3]Data!$BB81/10</f>
        <v>1852.33</v>
      </c>
      <c r="BQ80" s="11">
        <f>[3]Data!$BD81/10</f>
        <v>903.45</v>
      </c>
      <c r="BR80" s="21">
        <f>[3]Data!$CR81/10</f>
        <v>625.256443826582</v>
      </c>
      <c r="BS80" s="22">
        <f>[3]Data!BP81</f>
        <v>5.07710332625478</v>
      </c>
      <c r="BT80" s="22">
        <f>[3]Data!BQ81</f>
        <v>5.89651015065302</v>
      </c>
      <c r="BU80" s="22">
        <f>[3]Data!BR81</f>
        <v>3.25869681204537</v>
      </c>
      <c r="BV80" s="22">
        <f>[3]Data!BS81</f>
        <v>3.7390790140531</v>
      </c>
      <c r="BW80" s="21">
        <f>[3]Data!$AZ81</f>
        <v>101.6</v>
      </c>
      <c r="BX80" s="10"/>
    </row>
    <row r="81" spans="1:76">
      <c r="A81" s="1">
        <v>2018</v>
      </c>
      <c r="B81" s="11" t="e">
        <f>[3]OECD!AB74</f>
        <v>#DIV/0!</v>
      </c>
      <c r="C81" s="11" t="e">
        <f>[3]OECD!EA74</f>
        <v>#DIV/0!</v>
      </c>
      <c r="D81" s="10" t="e">
        <f>[3]OECD!EH74</f>
        <v>#DIV/0!</v>
      </c>
      <c r="E81" s="10" t="e">
        <f>[3]OECD!EI74</f>
        <v>#DIV/0!</v>
      </c>
      <c r="F81" s="10" t="e">
        <f>[3]OECD!CG74</f>
        <v>#DIV/0!</v>
      </c>
      <c r="G81" s="10" t="e">
        <f>[3]OECD!CH74</f>
        <v>#DIV/0!</v>
      </c>
      <c r="H81" s="12" t="e">
        <f t="shared" si="6"/>
        <v>#DIV/0!</v>
      </c>
      <c r="I81" s="12" t="e">
        <f t="shared" si="9"/>
        <v>#DIV/0!</v>
      </c>
      <c r="J81" s="11" t="e">
        <f>[3]OECD!Y74</f>
        <v>#DIV/0!</v>
      </c>
      <c r="K81" s="11" t="e">
        <f>[3]OECD!Z74</f>
        <v>#DIV/0!</v>
      </c>
      <c r="L81" s="11" t="e">
        <f>[3]OECD!AA74</f>
        <v>#DIV/0!</v>
      </c>
      <c r="M81" s="11" t="e">
        <f>[3]OECD!AV74</f>
        <v>#DIV/0!</v>
      </c>
      <c r="N81" s="11" t="e">
        <f>[3]OECD!AW74</f>
        <v>#DIV/0!</v>
      </c>
      <c r="O81" s="11" t="e">
        <f>[3]OECD!AX74</f>
        <v>#DIV/0!</v>
      </c>
      <c r="P81" s="14" t="e">
        <f>[3]OECD!BX74</f>
        <v>#DIV/0!</v>
      </c>
      <c r="Q81" s="14" t="e">
        <f>[3]OECD!BY74</f>
        <v>#DIV/0!</v>
      </c>
      <c r="R81" s="14" t="e">
        <f>[3]OECD!BZ74</f>
        <v>#DIV/0!</v>
      </c>
      <c r="S81" s="14" t="e">
        <f>[3]OECD!BR74</f>
        <v>#DIV/0!</v>
      </c>
      <c r="T81" s="10">
        <f>[3]OECD!DR$7</f>
        <v>0.05</v>
      </c>
      <c r="U81" s="10">
        <f>[3]OECD!DS$7</f>
        <v>0.125</v>
      </c>
      <c r="V81" s="10">
        <f>[3]OECD!DT$7</f>
        <v>0.08</v>
      </c>
      <c r="W81" s="16">
        <f>[3]OECD!BM74</f>
        <v>0.0391006842619745</v>
      </c>
      <c r="X81" s="16">
        <f>[3]OECD!BN74</f>
        <v>-0.0166177908113391</v>
      </c>
      <c r="Y81" s="16">
        <f>[3]OECD!BO74</f>
        <v>-0.0195503421309873</v>
      </c>
      <c r="Z81" s="11" t="e">
        <f>[3]Final!AL78/10</f>
        <v>#DIV/0!</v>
      </c>
      <c r="AA81" s="11" t="e">
        <f>[3]Final!AP78/10</f>
        <v>#DIV/0!</v>
      </c>
      <c r="AB81" s="10" t="e">
        <f>[3]Final!AS78</f>
        <v>#DIV/0!</v>
      </c>
      <c r="AC81" s="10" t="e">
        <f>[3]Final!AT78</f>
        <v>#DIV/0!</v>
      </c>
      <c r="AD81" s="10" t="e">
        <f>[3]Final!AD78</f>
        <v>#DIV/0!</v>
      </c>
      <c r="AE81" s="10" t="e">
        <f>[3]Final!AF78</f>
        <v>#DIV/0!</v>
      </c>
      <c r="AF81" s="12" t="e">
        <f t="shared" si="7"/>
        <v>#DIV/0!</v>
      </c>
      <c r="AG81" s="12" t="e">
        <f t="shared" si="10"/>
        <v>#DIV/0!</v>
      </c>
      <c r="AH81" s="11" t="e">
        <f>[3]Final!AI78/10</f>
        <v>#DIV/0!</v>
      </c>
      <c r="AI81" s="11" t="e">
        <f>[3]Final!AJ78/10</f>
        <v>#DIV/0!</v>
      </c>
      <c r="AJ81" s="11" t="e">
        <f>[3]Final!AK78/10</f>
        <v>#DIV/0!</v>
      </c>
      <c r="AK81" s="11" t="e">
        <f>[3]Final!M78/10</f>
        <v>#DIV/0!</v>
      </c>
      <c r="AL81" s="11" t="e">
        <f>[3]Final!N78/10</f>
        <v>#DIV/0!</v>
      </c>
      <c r="AM81" s="11" t="e">
        <f>[3]Final!O78/10</f>
        <v>#DIV/0!</v>
      </c>
      <c r="AN81" s="14" t="e">
        <f>[3]Final!X78</f>
        <v>#DIV/0!</v>
      </c>
      <c r="AO81" s="14" t="e">
        <f>[3]Final!Y78</f>
        <v>#DIV/0!</v>
      </c>
      <c r="AP81" s="14" t="e">
        <f>[3]Final!Z78</f>
        <v>#DIV/0!</v>
      </c>
      <c r="AQ81" s="14" t="e">
        <f>[3]Final!Q78</f>
        <v>#DIV/0!</v>
      </c>
      <c r="AR81" s="10" t="e">
        <f>[3]Final!D78</f>
        <v>#DIV/0!</v>
      </c>
      <c r="AS81" s="10" t="e">
        <f>[3]Final!E78</f>
        <v>#DIV/0!</v>
      </c>
      <c r="AT81" s="10" t="e">
        <f>[3]Final!F78</f>
        <v>#DIV/0!</v>
      </c>
      <c r="AU81" s="11" t="e">
        <f>[3]Final!AL178/10</f>
        <v>#DIV/0!</v>
      </c>
      <c r="AV81" s="11" t="e">
        <f>[3]Final!AP178/10</f>
        <v>#DIV/0!</v>
      </c>
      <c r="AW81" s="10" t="e">
        <f>[3]Final!AS178</f>
        <v>#DIV/0!</v>
      </c>
      <c r="AX81" s="10" t="e">
        <f>[3]Final!AT178</f>
        <v>#DIV/0!</v>
      </c>
      <c r="AY81" s="10" t="e">
        <f>[3]Final!AD178</f>
        <v>#DIV/0!</v>
      </c>
      <c r="AZ81" s="10" t="e">
        <f>[3]Final!AF178</f>
        <v>#DIV/0!</v>
      </c>
      <c r="BA81" s="12" t="e">
        <f t="shared" si="8"/>
        <v>#DIV/0!</v>
      </c>
      <c r="BB81" s="12" t="e">
        <f t="shared" si="11"/>
        <v>#DIV/0!</v>
      </c>
      <c r="BC81" s="11" t="e">
        <f>[3]Final!AI178/10</f>
        <v>#DIV/0!</v>
      </c>
      <c r="BD81" s="11" t="e">
        <f>[3]Final!AJ178/10</f>
        <v>#DIV/0!</v>
      </c>
      <c r="BE81" s="11" t="e">
        <f>[3]Final!AK178/10</f>
        <v>#DIV/0!</v>
      </c>
      <c r="BF81" s="11" t="e">
        <f>[3]Final!M178/10</f>
        <v>#DIV/0!</v>
      </c>
      <c r="BG81" s="11" t="e">
        <f>[3]Final!N178/10</f>
        <v>#DIV/0!</v>
      </c>
      <c r="BH81" s="11" t="e">
        <f>[3]Final!O178/10</f>
        <v>#DIV/0!</v>
      </c>
      <c r="BI81" s="14" t="e">
        <f>[3]Final!X178</f>
        <v>#DIV/0!</v>
      </c>
      <c r="BJ81" s="14" t="e">
        <f>[3]Final!Y178</f>
        <v>#DIV/0!</v>
      </c>
      <c r="BK81" s="14" t="e">
        <f>[3]Final!Z178</f>
        <v>#DIV/0!</v>
      </c>
      <c r="BL81" s="14" t="e">
        <f>[3]Final!Q178</f>
        <v>#DIV/0!</v>
      </c>
      <c r="BM81" s="10" t="e">
        <f>[3]Final!D178</f>
        <v>#DIV/0!</v>
      </c>
      <c r="BN81" s="10" t="e">
        <f>[3]Final!E178</f>
        <v>#DIV/0!</v>
      </c>
      <c r="BO81" s="10" t="e">
        <f>[3]Final!F178</f>
        <v>#DIV/0!</v>
      </c>
      <c r="BP81" s="11">
        <f>[3]Data!$BB82/10</f>
        <v>0</v>
      </c>
      <c r="BQ81" s="11">
        <f>[3]Data!$BD82/10</f>
        <v>0</v>
      </c>
      <c r="BR81" s="21" t="e">
        <f>[3]Data!$CR82/10</f>
        <v>#DIV/0!</v>
      </c>
      <c r="BS81" s="22">
        <f>[3]Data!BP82</f>
        <v>5.30557297593624</v>
      </c>
      <c r="BT81" s="22">
        <f>[3]Data!BQ82</f>
        <v>6.26799029014416</v>
      </c>
      <c r="BU81" s="22">
        <f>[3]Data!BR82</f>
        <v>3.27824899291764</v>
      </c>
      <c r="BV81" s="22">
        <f>[3]Data!BS82</f>
        <v>3.75029625109526</v>
      </c>
      <c r="BW81" s="21">
        <f>[3]Data!$AZ82</f>
        <v>102.3</v>
      </c>
      <c r="BX81" s="10"/>
    </row>
    <row r="82" spans="1:76">
      <c r="A82" s="1">
        <v>2019</v>
      </c>
      <c r="B82" s="11" t="e">
        <f>[3]OECD!AB75</f>
        <v>#DIV/0!</v>
      </c>
      <c r="C82" s="11" t="e">
        <f>[3]OECD!EA75</f>
        <v>#DIV/0!</v>
      </c>
      <c r="D82" s="10" t="e">
        <f>[3]OECD!EH75</f>
        <v>#DIV/0!</v>
      </c>
      <c r="E82" s="10" t="e">
        <f>[3]OECD!EI75</f>
        <v>#DIV/0!</v>
      </c>
      <c r="F82" s="10" t="e">
        <f>[3]OECD!CG75</f>
        <v>#DIV/0!</v>
      </c>
      <c r="G82" s="10" t="e">
        <f>[3]OECD!CH75</f>
        <v>#DIV/0!</v>
      </c>
      <c r="H82" s="12" t="e">
        <f t="shared" si="6"/>
        <v>#DIV/0!</v>
      </c>
      <c r="I82" s="12" t="e">
        <f t="shared" si="9"/>
        <v>#DIV/0!</v>
      </c>
      <c r="J82" s="11" t="e">
        <f>[3]OECD!Y75</f>
        <v>#DIV/0!</v>
      </c>
      <c r="K82" s="11" t="e">
        <f>[3]OECD!Z75</f>
        <v>#DIV/0!</v>
      </c>
      <c r="L82" s="11" t="e">
        <f>[3]OECD!AA75</f>
        <v>#DIV/0!</v>
      </c>
      <c r="M82" s="11" t="e">
        <f>[3]OECD!AV75</f>
        <v>#DIV/0!</v>
      </c>
      <c r="N82" s="11" t="e">
        <f>[3]OECD!AW75</f>
        <v>#DIV/0!</v>
      </c>
      <c r="O82" s="11" t="e">
        <f>[3]OECD!AX75</f>
        <v>#DIV/0!</v>
      </c>
      <c r="P82" s="14" t="e">
        <f>[3]OECD!BX75</f>
        <v>#DIV/0!</v>
      </c>
      <c r="Q82" s="14" t="e">
        <f>[3]OECD!BY75</f>
        <v>#DIV/0!</v>
      </c>
      <c r="R82" s="14" t="e">
        <f>[3]OECD!BZ75</f>
        <v>#DIV/0!</v>
      </c>
      <c r="S82" s="14" t="e">
        <f>[3]OECD!BR75</f>
        <v>#DIV/0!</v>
      </c>
      <c r="T82" s="10">
        <f>[3]OECD!DR$7</f>
        <v>0.05</v>
      </c>
      <c r="U82" s="10">
        <f>[3]OECD!DS$7</f>
        <v>0.125</v>
      </c>
      <c r="V82" s="10">
        <f>[3]OECD!DT$7</f>
        <v>0.08</v>
      </c>
      <c r="W82" s="16">
        <f>[3]OECD!BM75</f>
        <v>-0.0125361620057858</v>
      </c>
      <c r="X82" s="16">
        <f>[3]OECD!BN75</f>
        <v>-0.0298939247830279</v>
      </c>
      <c r="Y82" s="16">
        <f>[3]OECD!BO75</f>
        <v>-0.00578592092574737</v>
      </c>
      <c r="Z82" s="11" t="e">
        <f>[3]Final!AL79/10</f>
        <v>#DIV/0!</v>
      </c>
      <c r="AA82" s="11" t="e">
        <f>[3]Final!AP79/10</f>
        <v>#DIV/0!</v>
      </c>
      <c r="AB82" s="10" t="e">
        <f>[3]Final!AS79</f>
        <v>#DIV/0!</v>
      </c>
      <c r="AC82" s="10" t="e">
        <f>[3]Final!AT79</f>
        <v>#DIV/0!</v>
      </c>
      <c r="AD82" s="10" t="e">
        <f>[3]Final!AD79</f>
        <v>#DIV/0!</v>
      </c>
      <c r="AE82" s="10" t="e">
        <f>[3]Final!AF79</f>
        <v>#DIV/0!</v>
      </c>
      <c r="AF82" s="12" t="e">
        <f t="shared" si="7"/>
        <v>#DIV/0!</v>
      </c>
      <c r="AG82" s="12" t="e">
        <f t="shared" si="10"/>
        <v>#DIV/0!</v>
      </c>
      <c r="AH82" s="11" t="e">
        <f>[3]Final!AI79/10</f>
        <v>#DIV/0!</v>
      </c>
      <c r="AI82" s="11" t="e">
        <f>[3]Final!AJ79/10</f>
        <v>#DIV/0!</v>
      </c>
      <c r="AJ82" s="11" t="e">
        <f>[3]Final!AK79/10</f>
        <v>#DIV/0!</v>
      </c>
      <c r="AK82" s="11" t="e">
        <f>[3]Final!M79/10</f>
        <v>#DIV/0!</v>
      </c>
      <c r="AL82" s="11" t="e">
        <f>[3]Final!N79/10</f>
        <v>#DIV/0!</v>
      </c>
      <c r="AM82" s="11" t="e">
        <f>[3]Final!O79/10</f>
        <v>#DIV/0!</v>
      </c>
      <c r="AN82" s="14" t="e">
        <f>[3]Final!X79</f>
        <v>#DIV/0!</v>
      </c>
      <c r="AO82" s="14" t="e">
        <f>[3]Final!Y79</f>
        <v>#DIV/0!</v>
      </c>
      <c r="AP82" s="14" t="e">
        <f>[3]Final!Z79</f>
        <v>#DIV/0!</v>
      </c>
      <c r="AQ82" s="14" t="e">
        <f>[3]Final!Q79</f>
        <v>#DIV/0!</v>
      </c>
      <c r="AR82" s="10" t="e">
        <f>[3]Final!D79</f>
        <v>#DIV/0!</v>
      </c>
      <c r="AS82" s="10" t="e">
        <f>[3]Final!E79</f>
        <v>#DIV/0!</v>
      </c>
      <c r="AT82" s="10" t="e">
        <f>[3]Final!F79</f>
        <v>#DIV/0!</v>
      </c>
      <c r="AU82" s="11" t="e">
        <f>[3]Final!AL179/10</f>
        <v>#DIV/0!</v>
      </c>
      <c r="AV82" s="11" t="e">
        <f>[3]Final!AP179/10</f>
        <v>#DIV/0!</v>
      </c>
      <c r="AW82" s="10" t="e">
        <f>[3]Final!AS179</f>
        <v>#DIV/0!</v>
      </c>
      <c r="AX82" s="10" t="e">
        <f>[3]Final!AT179</f>
        <v>#DIV/0!</v>
      </c>
      <c r="AY82" s="10" t="e">
        <f>[3]Final!AD179</f>
        <v>#DIV/0!</v>
      </c>
      <c r="AZ82" s="10" t="e">
        <f>[3]Final!AF179</f>
        <v>#DIV/0!</v>
      </c>
      <c r="BA82" s="12" t="e">
        <f t="shared" si="8"/>
        <v>#DIV/0!</v>
      </c>
      <c r="BB82" s="12" t="e">
        <f t="shared" si="11"/>
        <v>#DIV/0!</v>
      </c>
      <c r="BC82" s="11" t="e">
        <f>[3]Final!AI179/10</f>
        <v>#DIV/0!</v>
      </c>
      <c r="BD82" s="11" t="e">
        <f>[3]Final!AJ179/10</f>
        <v>#DIV/0!</v>
      </c>
      <c r="BE82" s="11" t="e">
        <f>[3]Final!AK179/10</f>
        <v>#DIV/0!</v>
      </c>
      <c r="BF82" s="11" t="e">
        <f>[3]Final!M179/10</f>
        <v>#DIV/0!</v>
      </c>
      <c r="BG82" s="11" t="e">
        <f>[3]Final!N179/10</f>
        <v>#DIV/0!</v>
      </c>
      <c r="BH82" s="11" t="e">
        <f>[3]Final!O179/10</f>
        <v>#DIV/0!</v>
      </c>
      <c r="BI82" s="14" t="e">
        <f>[3]Final!X179</f>
        <v>#DIV/0!</v>
      </c>
      <c r="BJ82" s="14" t="e">
        <f>[3]Final!Y179</f>
        <v>#DIV/0!</v>
      </c>
      <c r="BK82" s="14" t="e">
        <f>[3]Final!Z179</f>
        <v>#DIV/0!</v>
      </c>
      <c r="BL82" s="14" t="e">
        <f>[3]Final!Q179</f>
        <v>#DIV/0!</v>
      </c>
      <c r="BM82" s="10" t="e">
        <f>[3]Final!D179</f>
        <v>#DIV/0!</v>
      </c>
      <c r="BN82" s="10" t="e">
        <f>[3]Final!E179</f>
        <v>#DIV/0!</v>
      </c>
      <c r="BO82" s="10" t="e">
        <f>[3]Final!F179</f>
        <v>#DIV/0!</v>
      </c>
      <c r="BP82" s="11">
        <f>[3]Data!$BB83/10</f>
        <v>0</v>
      </c>
      <c r="BQ82" s="11">
        <f>[3]Data!$BD83/10</f>
        <v>0</v>
      </c>
      <c r="BR82" s="21" t="e">
        <f>[3]Data!$CR83/10</f>
        <v>#DIV/0!</v>
      </c>
      <c r="BS82" s="22">
        <f>[3]Data!BP83</f>
        <v>5.43290672735871</v>
      </c>
      <c r="BT82" s="22">
        <f>[3]Data!BQ83</f>
        <v>6.41842205710762</v>
      </c>
      <c r="BU82" s="22">
        <f>[3]Data!BR83</f>
        <v>3.29791848687514</v>
      </c>
      <c r="BV82" s="22">
        <f>[3]Data!BS83</f>
        <v>3.86655543487921</v>
      </c>
      <c r="BW82" s="21">
        <f>[3]Data!$AZ83</f>
        <v>103.7</v>
      </c>
      <c r="BX82" s="10"/>
    </row>
    <row r="83" spans="1:76">
      <c r="A83" s="1">
        <v>2020</v>
      </c>
      <c r="B83" s="11" t="e">
        <f>[3]OECD!AB76</f>
        <v>#DIV/0!</v>
      </c>
      <c r="C83" s="11" t="e">
        <f>[3]OECD!EA76</f>
        <v>#DIV/0!</v>
      </c>
      <c r="D83" s="10" t="e">
        <f>[3]OECD!EH76</f>
        <v>#DIV/0!</v>
      </c>
      <c r="E83" s="10" t="e">
        <f>[3]OECD!EI76</f>
        <v>#DIV/0!</v>
      </c>
      <c r="F83" s="10" t="e">
        <f>[3]OECD!CG76</f>
        <v>#DIV/0!</v>
      </c>
      <c r="G83" s="10" t="e">
        <f>[3]OECD!CH76</f>
        <v>#DIV/0!</v>
      </c>
      <c r="H83" s="12" t="e">
        <f t="shared" si="6"/>
        <v>#DIV/0!</v>
      </c>
      <c r="I83" s="12" t="e">
        <f t="shared" si="9"/>
        <v>#DIV/0!</v>
      </c>
      <c r="J83" s="11" t="e">
        <f>[3]OECD!Y76</f>
        <v>#DIV/0!</v>
      </c>
      <c r="K83" s="11" t="e">
        <f>[3]OECD!Z76</f>
        <v>#DIV/0!</v>
      </c>
      <c r="L83" s="11" t="e">
        <f>[3]OECD!AA76</f>
        <v>#DIV/0!</v>
      </c>
      <c r="M83" s="11" t="e">
        <f>[3]OECD!AV76</f>
        <v>#DIV/0!</v>
      </c>
      <c r="N83" s="11" t="e">
        <f>[3]OECD!AW76</f>
        <v>#DIV/0!</v>
      </c>
      <c r="O83" s="11" t="e">
        <f>[3]OECD!AX76</f>
        <v>#DIV/0!</v>
      </c>
      <c r="P83" s="14" t="e">
        <f>[3]OECD!BX76</f>
        <v>#DIV/0!</v>
      </c>
      <c r="Q83" s="14" t="e">
        <f>[3]OECD!BY76</f>
        <v>#DIV/0!</v>
      </c>
      <c r="R83" s="14" t="e">
        <f>[3]OECD!BZ76</f>
        <v>#DIV/0!</v>
      </c>
      <c r="S83" s="14" t="e">
        <f>[3]OECD!BR76</f>
        <v>#DIV/0!</v>
      </c>
      <c r="T83" s="10">
        <f>[3]OECD!DR$7</f>
        <v>0.05</v>
      </c>
      <c r="U83" s="10">
        <f>[3]OECD!DS$7</f>
        <v>0.125</v>
      </c>
      <c r="V83" s="10">
        <f>[3]OECD!DT$7</f>
        <v>0.08</v>
      </c>
      <c r="W83" s="16">
        <f>[3]OECD!BM76</f>
        <v>-1</v>
      </c>
      <c r="X83" s="16">
        <f>[3]OECD!BN76</f>
        <v>-1</v>
      </c>
      <c r="Y83" s="16">
        <f>[3]OECD!BO76</f>
        <v>-1</v>
      </c>
      <c r="Z83" s="11" t="e">
        <f>[3]Final!AL80/10</f>
        <v>#DIV/0!</v>
      </c>
      <c r="AA83" s="11" t="e">
        <f>[3]Final!AP80/10</f>
        <v>#DIV/0!</v>
      </c>
      <c r="AB83" s="10" t="e">
        <f>[3]Final!AS80</f>
        <v>#DIV/0!</v>
      </c>
      <c r="AC83" s="10" t="e">
        <f>[3]Final!AT80</f>
        <v>#DIV/0!</v>
      </c>
      <c r="AD83" s="10" t="e">
        <f>[3]Final!AD80</f>
        <v>#DIV/0!</v>
      </c>
      <c r="AE83" s="10" t="e">
        <f>[3]Final!AF80</f>
        <v>#DIV/0!</v>
      </c>
      <c r="AF83" s="12" t="e">
        <f t="shared" si="7"/>
        <v>#DIV/0!</v>
      </c>
      <c r="AG83" s="12" t="e">
        <f t="shared" si="10"/>
        <v>#DIV/0!</v>
      </c>
      <c r="AH83" s="11" t="e">
        <f>[3]Final!AI80/10</f>
        <v>#DIV/0!</v>
      </c>
      <c r="AI83" s="11" t="e">
        <f>[3]Final!AJ80/10</f>
        <v>#DIV/0!</v>
      </c>
      <c r="AJ83" s="11" t="e">
        <f>[3]Final!AK80/10</f>
        <v>#DIV/0!</v>
      </c>
      <c r="AK83" s="11" t="e">
        <f>[3]Final!M80/10</f>
        <v>#DIV/0!</v>
      </c>
      <c r="AL83" s="11" t="e">
        <f>[3]Final!N80/10</f>
        <v>#DIV/0!</v>
      </c>
      <c r="AM83" s="11" t="e">
        <f>[3]Final!O80/10</f>
        <v>#DIV/0!</v>
      </c>
      <c r="AN83" s="14" t="e">
        <f>[3]Final!X80</f>
        <v>#DIV/0!</v>
      </c>
      <c r="AO83" s="14" t="e">
        <f>[3]Final!Y80</f>
        <v>#DIV/0!</v>
      </c>
      <c r="AP83" s="14" t="e">
        <f>[3]Final!Z80</f>
        <v>#DIV/0!</v>
      </c>
      <c r="AQ83" s="14" t="e">
        <f>[3]Final!Q80</f>
        <v>#DIV/0!</v>
      </c>
      <c r="AR83" s="10" t="e">
        <f>[3]Final!D80</f>
        <v>#DIV/0!</v>
      </c>
      <c r="AS83" s="10" t="e">
        <f>[3]Final!E80</f>
        <v>#DIV/0!</v>
      </c>
      <c r="AT83" s="10" t="e">
        <f>[3]Final!F80</f>
        <v>#DIV/0!</v>
      </c>
      <c r="AU83" s="11" t="e">
        <f>[3]Final!AL180/10</f>
        <v>#DIV/0!</v>
      </c>
      <c r="AV83" s="11" t="e">
        <f>[3]Final!AP180/10</f>
        <v>#DIV/0!</v>
      </c>
      <c r="AW83" s="10" t="e">
        <f>[3]Final!AS180</f>
        <v>#DIV/0!</v>
      </c>
      <c r="AX83" s="10" t="e">
        <f>[3]Final!AT180</f>
        <v>#DIV/0!</v>
      </c>
      <c r="AY83" s="10" t="e">
        <f>[3]Final!AD180</f>
        <v>#DIV/0!</v>
      </c>
      <c r="AZ83" s="10" t="e">
        <f>[3]Final!AF180</f>
        <v>#DIV/0!</v>
      </c>
      <c r="BA83" s="12" t="e">
        <f t="shared" si="8"/>
        <v>#DIV/0!</v>
      </c>
      <c r="BB83" s="12" t="e">
        <f t="shared" si="11"/>
        <v>#DIV/0!</v>
      </c>
      <c r="BC83" s="11" t="e">
        <f>[3]Final!AI180/10</f>
        <v>#DIV/0!</v>
      </c>
      <c r="BD83" s="11" t="e">
        <f>[3]Final!AJ180/10</f>
        <v>#DIV/0!</v>
      </c>
      <c r="BE83" s="11" t="e">
        <f>[3]Final!AK180/10</f>
        <v>#DIV/0!</v>
      </c>
      <c r="BF83" s="11" t="e">
        <f>[3]Final!M180/10</f>
        <v>#DIV/0!</v>
      </c>
      <c r="BG83" s="11" t="e">
        <f>[3]Final!N180/10</f>
        <v>#DIV/0!</v>
      </c>
      <c r="BH83" s="11" t="e">
        <f>[3]Final!O180/10</f>
        <v>#DIV/0!</v>
      </c>
      <c r="BI83" s="14" t="e">
        <f>[3]Final!X180</f>
        <v>#DIV/0!</v>
      </c>
      <c r="BJ83" s="14" t="e">
        <f>[3]Final!Y180</f>
        <v>#DIV/0!</v>
      </c>
      <c r="BK83" s="14" t="e">
        <f>[3]Final!Z180</f>
        <v>#DIV/0!</v>
      </c>
      <c r="BL83" s="14" t="e">
        <f>[3]Final!Q180</f>
        <v>#DIV/0!</v>
      </c>
      <c r="BM83" s="10" t="e">
        <f>[3]Final!D180</f>
        <v>#DIV/0!</v>
      </c>
      <c r="BN83" s="10" t="e">
        <f>[3]Final!E180</f>
        <v>#DIV/0!</v>
      </c>
      <c r="BO83" s="10" t="e">
        <f>[3]Final!F180</f>
        <v>#DIV/0!</v>
      </c>
      <c r="BP83" s="11">
        <f>[3]Data!$BB84/10</f>
        <v>0</v>
      </c>
      <c r="BQ83" s="11">
        <f>[3]Data!$BD84/10</f>
        <v>0</v>
      </c>
      <c r="BR83" s="21" t="e">
        <f>[3]Data!$CR84/10</f>
        <v>#DIV/0!</v>
      </c>
      <c r="BS83" s="22">
        <f>[3]Data!BP84</f>
        <v>0</v>
      </c>
      <c r="BT83" s="22">
        <f>[3]Data!BQ84</f>
        <v>0</v>
      </c>
      <c r="BU83" s="22">
        <f>[3]Data!BR84</f>
        <v>0</v>
      </c>
      <c r="BV83" s="22">
        <f>[3]Data!BS84</f>
        <v>0</v>
      </c>
      <c r="BW83" s="21">
        <f>[3]Data!$AZ84</f>
        <v>102.8</v>
      </c>
      <c r="BX83" s="10"/>
    </row>
    <row r="84" spans="1:76">
      <c r="A84" s="1">
        <v>2021</v>
      </c>
      <c r="B84" s="11" t="e">
        <f>[3]OECD!AB77</f>
        <v>#DIV/0!</v>
      </c>
      <c r="C84" s="11" t="e">
        <f>[3]OECD!EA77</f>
        <v>#DIV/0!</v>
      </c>
      <c r="D84" s="10" t="e">
        <f>[3]OECD!EH77</f>
        <v>#DIV/0!</v>
      </c>
      <c r="E84" s="10" t="e">
        <f>[3]OECD!EI77</f>
        <v>#DIV/0!</v>
      </c>
      <c r="F84" s="10" t="e">
        <f>[3]OECD!CG77</f>
        <v>#DIV/0!</v>
      </c>
      <c r="G84" s="10" t="e">
        <f>[3]OECD!CH77</f>
        <v>#DIV/0!</v>
      </c>
      <c r="H84" s="12" t="e">
        <f t="shared" si="6"/>
        <v>#DIV/0!</v>
      </c>
      <c r="I84" s="12" t="e">
        <f t="shared" si="9"/>
        <v>#DIV/0!</v>
      </c>
      <c r="J84" s="11" t="e">
        <f>[3]OECD!Y77</f>
        <v>#DIV/0!</v>
      </c>
      <c r="K84" s="11" t="e">
        <f>[3]OECD!Z77</f>
        <v>#DIV/0!</v>
      </c>
      <c r="L84" s="11" t="e">
        <f>[3]OECD!AA77</f>
        <v>#DIV/0!</v>
      </c>
      <c r="M84" s="11" t="e">
        <f>[3]OECD!AV77</f>
        <v>#DIV/0!</v>
      </c>
      <c r="N84" s="11" t="e">
        <f>[3]OECD!AW77</f>
        <v>#DIV/0!</v>
      </c>
      <c r="O84" s="11" t="e">
        <f>[3]OECD!AX77</f>
        <v>#DIV/0!</v>
      </c>
      <c r="P84" s="14" t="e">
        <f>[3]OECD!BX77</f>
        <v>#DIV/0!</v>
      </c>
      <c r="Q84" s="14" t="e">
        <f>[3]OECD!BY77</f>
        <v>#DIV/0!</v>
      </c>
      <c r="R84" s="14" t="e">
        <f>[3]OECD!BZ77</f>
        <v>#DIV/0!</v>
      </c>
      <c r="S84" s="14" t="e">
        <f>[3]OECD!BR77</f>
        <v>#DIV/0!</v>
      </c>
      <c r="T84" s="10">
        <f>[3]OECD!DR$7</f>
        <v>0.05</v>
      </c>
      <c r="U84" s="10">
        <f>[3]OECD!DS$7</f>
        <v>0.125</v>
      </c>
      <c r="V84" s="10">
        <f>[3]OECD!DT$7</f>
        <v>0.08</v>
      </c>
      <c r="W84" s="16" t="e">
        <f>[3]OECD!BM77</f>
        <v>#DIV/0!</v>
      </c>
      <c r="X84" s="16" t="e">
        <f>[3]OECD!BN77</f>
        <v>#DIV/0!</v>
      </c>
      <c r="Y84" s="16" t="e">
        <f>[3]OECD!BO77</f>
        <v>#DIV/0!</v>
      </c>
      <c r="Z84" s="11" t="e">
        <f>[3]Final!AL81/10</f>
        <v>#DIV/0!</v>
      </c>
      <c r="AA84" s="11" t="e">
        <f>[3]Final!AP81/10</f>
        <v>#DIV/0!</v>
      </c>
      <c r="AB84" s="10" t="e">
        <f>[3]Final!AS81</f>
        <v>#DIV/0!</v>
      </c>
      <c r="AC84" s="10" t="e">
        <f>[3]Final!AT81</f>
        <v>#DIV/0!</v>
      </c>
      <c r="AD84" s="10" t="e">
        <f>[3]Final!AD81</f>
        <v>#DIV/0!</v>
      </c>
      <c r="AE84" s="10" t="e">
        <f>[3]Final!AF81</f>
        <v>#DIV/0!</v>
      </c>
      <c r="AF84" s="12" t="e">
        <f t="shared" si="7"/>
        <v>#DIV/0!</v>
      </c>
      <c r="AG84" s="12" t="e">
        <f t="shared" si="10"/>
        <v>#DIV/0!</v>
      </c>
      <c r="AH84" s="11" t="e">
        <f>[3]Final!AI81/10</f>
        <v>#DIV/0!</v>
      </c>
      <c r="AI84" s="11" t="e">
        <f>[3]Final!AJ81/10</f>
        <v>#DIV/0!</v>
      </c>
      <c r="AJ84" s="11" t="e">
        <f>[3]Final!AK81/10</f>
        <v>#DIV/0!</v>
      </c>
      <c r="AK84" s="11" t="e">
        <f>[3]Final!M81/10</f>
        <v>#DIV/0!</v>
      </c>
      <c r="AL84" s="11" t="e">
        <f>[3]Final!N81/10</f>
        <v>#DIV/0!</v>
      </c>
      <c r="AM84" s="11" t="e">
        <f>[3]Final!O81/10</f>
        <v>#DIV/0!</v>
      </c>
      <c r="AN84" s="14" t="e">
        <f>[3]Final!X81</f>
        <v>#DIV/0!</v>
      </c>
      <c r="AO84" s="14" t="e">
        <f>[3]Final!Y81</f>
        <v>#DIV/0!</v>
      </c>
      <c r="AP84" s="14" t="e">
        <f>[3]Final!Z81</f>
        <v>#DIV/0!</v>
      </c>
      <c r="AQ84" s="14" t="e">
        <f>[3]Final!Q81</f>
        <v>#DIV/0!</v>
      </c>
      <c r="AR84" s="10" t="e">
        <f>[3]Final!D81</f>
        <v>#DIV/0!</v>
      </c>
      <c r="AS84" s="10" t="e">
        <f>[3]Final!E81</f>
        <v>#DIV/0!</v>
      </c>
      <c r="AT84" s="10" t="e">
        <f>[3]Final!F81</f>
        <v>#DIV/0!</v>
      </c>
      <c r="AU84" s="11" t="e">
        <f>[3]Final!AL181/10</f>
        <v>#DIV/0!</v>
      </c>
      <c r="AV84" s="11" t="e">
        <f>[3]Final!AP181/10</f>
        <v>#DIV/0!</v>
      </c>
      <c r="AW84" s="10" t="e">
        <f>[3]Final!AS181</f>
        <v>#DIV/0!</v>
      </c>
      <c r="AX84" s="10" t="e">
        <f>[3]Final!AT181</f>
        <v>#DIV/0!</v>
      </c>
      <c r="AY84" s="10" t="e">
        <f>[3]Final!AD181</f>
        <v>#DIV/0!</v>
      </c>
      <c r="AZ84" s="10" t="e">
        <f>[3]Final!AF181</f>
        <v>#DIV/0!</v>
      </c>
      <c r="BA84" s="12" t="e">
        <f t="shared" si="8"/>
        <v>#DIV/0!</v>
      </c>
      <c r="BB84" s="12" t="e">
        <f t="shared" si="11"/>
        <v>#DIV/0!</v>
      </c>
      <c r="BC84" s="11" t="e">
        <f>[3]Final!AI181/10</f>
        <v>#DIV/0!</v>
      </c>
      <c r="BD84" s="11" t="e">
        <f>[3]Final!AJ181/10</f>
        <v>#DIV/0!</v>
      </c>
      <c r="BE84" s="11" t="e">
        <f>[3]Final!AK181/10</f>
        <v>#DIV/0!</v>
      </c>
      <c r="BF84" s="11" t="e">
        <f>[3]Final!M181/10</f>
        <v>#DIV/0!</v>
      </c>
      <c r="BG84" s="11" t="e">
        <f>[3]Final!N181/10</f>
        <v>#DIV/0!</v>
      </c>
      <c r="BH84" s="11" t="e">
        <f>[3]Final!O181/10</f>
        <v>#DIV/0!</v>
      </c>
      <c r="BI84" s="14" t="e">
        <f>[3]Final!X181</f>
        <v>#DIV/0!</v>
      </c>
      <c r="BJ84" s="14" t="e">
        <f>[3]Final!Y181</f>
        <v>#DIV/0!</v>
      </c>
      <c r="BK84" s="14" t="e">
        <f>[3]Final!Z181</f>
        <v>#DIV/0!</v>
      </c>
      <c r="BL84" s="14" t="e">
        <f>[3]Final!Q181</f>
        <v>#DIV/0!</v>
      </c>
      <c r="BM84" s="10" t="e">
        <f>[3]Final!D181</f>
        <v>#DIV/0!</v>
      </c>
      <c r="BN84" s="10" t="e">
        <f>[3]Final!E181</f>
        <v>#DIV/0!</v>
      </c>
      <c r="BO84" s="10" t="e">
        <f>[3]Final!F181</f>
        <v>#DIV/0!</v>
      </c>
      <c r="BP84" s="11">
        <f>[3]Data!$BB85/10</f>
        <v>0</v>
      </c>
      <c r="BQ84" s="11">
        <f>[3]Data!$BD85/10</f>
        <v>0</v>
      </c>
      <c r="BR84" s="21" t="e">
        <f>[3]Data!$CR85/10</f>
        <v>#DIV/0!</v>
      </c>
      <c r="BS84" s="22">
        <f>[3]Data!BP85</f>
        <v>0</v>
      </c>
      <c r="BT84" s="22">
        <f>[3]Data!BQ85</f>
        <v>0</v>
      </c>
      <c r="BU84" s="22">
        <f>[3]Data!BR85</f>
        <v>0</v>
      </c>
      <c r="BV84" s="22">
        <f>[3]Data!BS85</f>
        <v>0</v>
      </c>
      <c r="BW84" s="21" t="e">
        <f>[3]Data!$AZ85</f>
        <v>#REF!</v>
      </c>
      <c r="BX84" s="10"/>
    </row>
    <row r="85" spans="1:76">
      <c r="A85" s="1">
        <v>2022</v>
      </c>
      <c r="B85" s="11" t="e">
        <f>[3]OECD!AB78</f>
        <v>#DIV/0!</v>
      </c>
      <c r="C85" s="11" t="e">
        <f>[3]OECD!EA78</f>
        <v>#DIV/0!</v>
      </c>
      <c r="D85" s="10" t="e">
        <f>[3]OECD!EH78</f>
        <v>#DIV/0!</v>
      </c>
      <c r="E85" s="10" t="e">
        <f>[3]OECD!EI78</f>
        <v>#DIV/0!</v>
      </c>
      <c r="F85" s="10" t="e">
        <f>[3]OECD!CG78</f>
        <v>#DIV/0!</v>
      </c>
      <c r="G85" s="10" t="e">
        <f>[3]OECD!CH78</f>
        <v>#DIV/0!</v>
      </c>
      <c r="H85" s="12" t="e">
        <f t="shared" si="6"/>
        <v>#DIV/0!</v>
      </c>
      <c r="I85" s="12" t="e">
        <f t="shared" si="9"/>
        <v>#DIV/0!</v>
      </c>
      <c r="J85" s="11" t="e">
        <f>[3]OECD!Y78</f>
        <v>#DIV/0!</v>
      </c>
      <c r="K85" s="11" t="e">
        <f>[3]OECD!Z78</f>
        <v>#DIV/0!</v>
      </c>
      <c r="L85" s="11" t="e">
        <f>[3]OECD!AA78</f>
        <v>#DIV/0!</v>
      </c>
      <c r="M85" s="11" t="e">
        <f>[3]OECD!AV78</f>
        <v>#DIV/0!</v>
      </c>
      <c r="N85" s="11" t="e">
        <f>[3]OECD!AW78</f>
        <v>#DIV/0!</v>
      </c>
      <c r="O85" s="11" t="e">
        <f>[3]OECD!AX78</f>
        <v>#DIV/0!</v>
      </c>
      <c r="P85" s="14" t="e">
        <f>[3]OECD!BX78</f>
        <v>#DIV/0!</v>
      </c>
      <c r="Q85" s="14" t="e">
        <f>[3]OECD!BY78</f>
        <v>#DIV/0!</v>
      </c>
      <c r="R85" s="14" t="e">
        <f>[3]OECD!BZ78</f>
        <v>#DIV/0!</v>
      </c>
      <c r="S85" s="14" t="e">
        <f>[3]OECD!BR78</f>
        <v>#DIV/0!</v>
      </c>
      <c r="T85" s="10">
        <f>[3]OECD!DR$7</f>
        <v>0.05</v>
      </c>
      <c r="U85" s="10">
        <f>[3]OECD!DS$7</f>
        <v>0.125</v>
      </c>
      <c r="V85" s="10">
        <f>[3]OECD!DT$7</f>
        <v>0.08</v>
      </c>
      <c r="W85" s="16" t="e">
        <f>[3]OECD!BM78</f>
        <v>#DIV/0!</v>
      </c>
      <c r="X85" s="16" t="e">
        <f>[3]OECD!BN78</f>
        <v>#DIV/0!</v>
      </c>
      <c r="Y85" s="16" t="e">
        <f>[3]OECD!BO78</f>
        <v>#DIV/0!</v>
      </c>
      <c r="Z85" s="11" t="e">
        <f>[3]Final!AL82/10</f>
        <v>#DIV/0!</v>
      </c>
      <c r="AA85" s="11" t="e">
        <f>[3]Final!AP82/10</f>
        <v>#DIV/0!</v>
      </c>
      <c r="AB85" s="10" t="e">
        <f>[3]Final!AS82</f>
        <v>#DIV/0!</v>
      </c>
      <c r="AC85" s="10" t="e">
        <f>[3]Final!AT82</f>
        <v>#DIV/0!</v>
      </c>
      <c r="AD85" s="10" t="e">
        <f>[3]Final!AD82</f>
        <v>#DIV/0!</v>
      </c>
      <c r="AE85" s="10" t="e">
        <f>[3]Final!AF82</f>
        <v>#DIV/0!</v>
      </c>
      <c r="AF85" s="12" t="e">
        <f t="shared" si="7"/>
        <v>#DIV/0!</v>
      </c>
      <c r="AG85" s="12" t="e">
        <f t="shared" si="10"/>
        <v>#DIV/0!</v>
      </c>
      <c r="AH85" s="11" t="e">
        <f>[3]Final!AI82/10</f>
        <v>#DIV/0!</v>
      </c>
      <c r="AI85" s="11" t="e">
        <f>[3]Final!AJ82/10</f>
        <v>#DIV/0!</v>
      </c>
      <c r="AJ85" s="11" t="e">
        <f>[3]Final!AK82/10</f>
        <v>#DIV/0!</v>
      </c>
      <c r="AK85" s="11" t="e">
        <f>[3]Final!M82/10</f>
        <v>#DIV/0!</v>
      </c>
      <c r="AL85" s="11" t="e">
        <f>[3]Final!N82/10</f>
        <v>#DIV/0!</v>
      </c>
      <c r="AM85" s="11" t="e">
        <f>[3]Final!O82/10</f>
        <v>#DIV/0!</v>
      </c>
      <c r="AN85" s="14" t="e">
        <f>[3]Final!X82</f>
        <v>#DIV/0!</v>
      </c>
      <c r="AO85" s="14" t="e">
        <f>[3]Final!Y82</f>
        <v>#DIV/0!</v>
      </c>
      <c r="AP85" s="14" t="e">
        <f>[3]Final!Z82</f>
        <v>#DIV/0!</v>
      </c>
      <c r="AQ85" s="14" t="e">
        <f>[3]Final!Q82</f>
        <v>#DIV/0!</v>
      </c>
      <c r="AR85" s="10" t="e">
        <f>[3]Final!D82</f>
        <v>#DIV/0!</v>
      </c>
      <c r="AS85" s="10" t="e">
        <f>[3]Final!E82</f>
        <v>#DIV/0!</v>
      </c>
      <c r="AT85" s="10" t="e">
        <f>[3]Final!F82</f>
        <v>#DIV/0!</v>
      </c>
      <c r="AU85" s="11" t="e">
        <f>[3]Final!AL182/10</f>
        <v>#DIV/0!</v>
      </c>
      <c r="AV85" s="11" t="e">
        <f>[3]Final!AP182/10</f>
        <v>#DIV/0!</v>
      </c>
      <c r="AW85" s="10" t="e">
        <f>[3]Final!AS182</f>
        <v>#DIV/0!</v>
      </c>
      <c r="AX85" s="10" t="e">
        <f>[3]Final!AT182</f>
        <v>#DIV/0!</v>
      </c>
      <c r="AY85" s="10" t="e">
        <f>[3]Final!AD182</f>
        <v>#DIV/0!</v>
      </c>
      <c r="AZ85" s="10" t="e">
        <f>[3]Final!AF182</f>
        <v>#DIV/0!</v>
      </c>
      <c r="BA85" s="12" t="e">
        <f t="shared" si="8"/>
        <v>#DIV/0!</v>
      </c>
      <c r="BB85" s="12" t="e">
        <f t="shared" si="11"/>
        <v>#DIV/0!</v>
      </c>
      <c r="BC85" s="11" t="e">
        <f>[3]Final!AI182/10</f>
        <v>#DIV/0!</v>
      </c>
      <c r="BD85" s="11" t="e">
        <f>[3]Final!AJ182/10</f>
        <v>#DIV/0!</v>
      </c>
      <c r="BE85" s="11" t="e">
        <f>[3]Final!AK182/10</f>
        <v>#DIV/0!</v>
      </c>
      <c r="BF85" s="11" t="e">
        <f>[3]Final!M182/10</f>
        <v>#DIV/0!</v>
      </c>
      <c r="BG85" s="11" t="e">
        <f>[3]Final!N182/10</f>
        <v>#DIV/0!</v>
      </c>
      <c r="BH85" s="11" t="e">
        <f>[3]Final!O182/10</f>
        <v>#DIV/0!</v>
      </c>
      <c r="BI85" s="14" t="e">
        <f>[3]Final!X182</f>
        <v>#DIV/0!</v>
      </c>
      <c r="BJ85" s="14" t="e">
        <f>[3]Final!Y182</f>
        <v>#DIV/0!</v>
      </c>
      <c r="BK85" s="14" t="e">
        <f>[3]Final!Z182</f>
        <v>#DIV/0!</v>
      </c>
      <c r="BL85" s="14" t="e">
        <f>[3]Final!Q182</f>
        <v>#DIV/0!</v>
      </c>
      <c r="BM85" s="10" t="e">
        <f>[3]Final!D182</f>
        <v>#DIV/0!</v>
      </c>
      <c r="BN85" s="10" t="e">
        <f>[3]Final!E182</f>
        <v>#DIV/0!</v>
      </c>
      <c r="BO85" s="10" t="e">
        <f>[3]Final!F182</f>
        <v>#DIV/0!</v>
      </c>
      <c r="BP85" s="11">
        <f>[3]Data!$BB86/10</f>
        <v>0</v>
      </c>
      <c r="BQ85" s="11">
        <f>[3]Data!$BD86/10</f>
        <v>0</v>
      </c>
      <c r="BR85" s="21" t="e">
        <f>[3]Data!$CR86/10</f>
        <v>#DIV/0!</v>
      </c>
      <c r="BS85" s="22">
        <f>[3]Data!BP86</f>
        <v>0</v>
      </c>
      <c r="BT85" s="22">
        <f>[3]Data!BQ86</f>
        <v>0</v>
      </c>
      <c r="BU85" s="22">
        <f>[3]Data!BR86</f>
        <v>0</v>
      </c>
      <c r="BV85" s="22">
        <f>[3]Data!BS86</f>
        <v>0</v>
      </c>
      <c r="BW85" s="21" t="e">
        <f>[3]Data!$AZ86</f>
        <v>#REF!</v>
      </c>
      <c r="BX85" s="10"/>
    </row>
    <row r="86" spans="1:76">
      <c r="A86" s="1">
        <v>2023</v>
      </c>
      <c r="B86" s="11" t="e">
        <f>[3]OECD!AB79</f>
        <v>#DIV/0!</v>
      </c>
      <c r="C86" s="11" t="e">
        <f>[3]OECD!EA79</f>
        <v>#DIV/0!</v>
      </c>
      <c r="D86" s="10" t="e">
        <f>[3]OECD!EH79</f>
        <v>#DIV/0!</v>
      </c>
      <c r="E86" s="10" t="e">
        <f>[3]OECD!EI79</f>
        <v>#DIV/0!</v>
      </c>
      <c r="F86" s="10" t="e">
        <f>[3]OECD!CG79</f>
        <v>#DIV/0!</v>
      </c>
      <c r="G86" s="10" t="e">
        <f>[3]OECD!CH79</f>
        <v>#DIV/0!</v>
      </c>
      <c r="H86" s="12" t="e">
        <f t="shared" si="6"/>
        <v>#DIV/0!</v>
      </c>
      <c r="I86" s="12" t="e">
        <f t="shared" si="9"/>
        <v>#DIV/0!</v>
      </c>
      <c r="J86" s="11" t="e">
        <f>[3]OECD!Y79</f>
        <v>#DIV/0!</v>
      </c>
      <c r="K86" s="11" t="e">
        <f>[3]OECD!Z79</f>
        <v>#DIV/0!</v>
      </c>
      <c r="L86" s="11" t="e">
        <f>[3]OECD!AA79</f>
        <v>#DIV/0!</v>
      </c>
      <c r="M86" s="11" t="e">
        <f>[3]OECD!AV79</f>
        <v>#DIV/0!</v>
      </c>
      <c r="N86" s="11" t="e">
        <f>[3]OECD!AW79</f>
        <v>#DIV/0!</v>
      </c>
      <c r="O86" s="11" t="e">
        <f>[3]OECD!AX79</f>
        <v>#DIV/0!</v>
      </c>
      <c r="P86" s="14" t="e">
        <f>[3]OECD!BX79</f>
        <v>#DIV/0!</v>
      </c>
      <c r="Q86" s="14" t="e">
        <f>[3]OECD!BY79</f>
        <v>#DIV/0!</v>
      </c>
      <c r="R86" s="14" t="e">
        <f>[3]OECD!BZ79</f>
        <v>#DIV/0!</v>
      </c>
      <c r="S86" s="14" t="e">
        <f>[3]OECD!BR79</f>
        <v>#DIV/0!</v>
      </c>
      <c r="T86" s="10">
        <f>[3]OECD!DR$7</f>
        <v>0.05</v>
      </c>
      <c r="U86" s="10">
        <f>[3]OECD!DS$7</f>
        <v>0.125</v>
      </c>
      <c r="V86" s="10">
        <f>[3]OECD!DT$7</f>
        <v>0.08</v>
      </c>
      <c r="W86" s="16" t="e">
        <f>[3]OECD!BM79</f>
        <v>#DIV/0!</v>
      </c>
      <c r="X86" s="16" t="e">
        <f>[3]OECD!BN79</f>
        <v>#DIV/0!</v>
      </c>
      <c r="Y86" s="16" t="e">
        <f>[3]OECD!BO79</f>
        <v>#DIV/0!</v>
      </c>
      <c r="Z86" s="11" t="e">
        <f>[3]Final!AL83/10</f>
        <v>#DIV/0!</v>
      </c>
      <c r="AA86" s="11" t="e">
        <f>[3]Final!AP83/10</f>
        <v>#DIV/0!</v>
      </c>
      <c r="AB86" s="10" t="e">
        <f>[3]Final!AS83</f>
        <v>#DIV/0!</v>
      </c>
      <c r="AC86" s="10" t="e">
        <f>[3]Final!AT83</f>
        <v>#DIV/0!</v>
      </c>
      <c r="AD86" s="10" t="e">
        <f>[3]Final!AD83</f>
        <v>#DIV/0!</v>
      </c>
      <c r="AE86" s="10" t="e">
        <f>[3]Final!AF83</f>
        <v>#DIV/0!</v>
      </c>
      <c r="AF86" s="12" t="e">
        <f t="shared" si="7"/>
        <v>#DIV/0!</v>
      </c>
      <c r="AG86" s="12" t="e">
        <f t="shared" si="10"/>
        <v>#DIV/0!</v>
      </c>
      <c r="AH86" s="11" t="e">
        <f>[3]Final!AI83/10</f>
        <v>#DIV/0!</v>
      </c>
      <c r="AI86" s="11" t="e">
        <f>[3]Final!AJ83/10</f>
        <v>#DIV/0!</v>
      </c>
      <c r="AJ86" s="11" t="e">
        <f>[3]Final!AK83/10</f>
        <v>#DIV/0!</v>
      </c>
      <c r="AK86" s="11" t="e">
        <f>[3]Final!M83/10</f>
        <v>#DIV/0!</v>
      </c>
      <c r="AL86" s="11" t="e">
        <f>[3]Final!N83/10</f>
        <v>#DIV/0!</v>
      </c>
      <c r="AM86" s="11" t="e">
        <f>[3]Final!O83/10</f>
        <v>#DIV/0!</v>
      </c>
      <c r="AN86" s="14" t="e">
        <f>[3]Final!X83</f>
        <v>#DIV/0!</v>
      </c>
      <c r="AO86" s="14" t="e">
        <f>[3]Final!Y83</f>
        <v>#DIV/0!</v>
      </c>
      <c r="AP86" s="14" t="e">
        <f>[3]Final!Z83</f>
        <v>#DIV/0!</v>
      </c>
      <c r="AQ86" s="14" t="e">
        <f>[3]Final!Q83</f>
        <v>#DIV/0!</v>
      </c>
      <c r="AR86" s="10" t="e">
        <f>[3]Final!D83</f>
        <v>#DIV/0!</v>
      </c>
      <c r="AS86" s="10" t="e">
        <f>[3]Final!E83</f>
        <v>#DIV/0!</v>
      </c>
      <c r="AT86" s="10" t="e">
        <f>[3]Final!F83</f>
        <v>#DIV/0!</v>
      </c>
      <c r="AU86" s="11" t="e">
        <f>[3]Final!AL183/10</f>
        <v>#DIV/0!</v>
      </c>
      <c r="AV86" s="11" t="e">
        <f>[3]Final!AP183/10</f>
        <v>#DIV/0!</v>
      </c>
      <c r="AW86" s="10" t="e">
        <f>[3]Final!AS183</f>
        <v>#DIV/0!</v>
      </c>
      <c r="AX86" s="10" t="e">
        <f>[3]Final!AT183</f>
        <v>#DIV/0!</v>
      </c>
      <c r="AY86" s="10" t="e">
        <f>[3]Final!AD183</f>
        <v>#DIV/0!</v>
      </c>
      <c r="AZ86" s="10" t="e">
        <f>[3]Final!AF183</f>
        <v>#DIV/0!</v>
      </c>
      <c r="BA86" s="12" t="e">
        <f t="shared" si="8"/>
        <v>#DIV/0!</v>
      </c>
      <c r="BB86" s="12" t="e">
        <f t="shared" si="11"/>
        <v>#DIV/0!</v>
      </c>
      <c r="BC86" s="11" t="e">
        <f>[3]Final!AI183/10</f>
        <v>#DIV/0!</v>
      </c>
      <c r="BD86" s="11" t="e">
        <f>[3]Final!AJ183/10</f>
        <v>#DIV/0!</v>
      </c>
      <c r="BE86" s="11" t="e">
        <f>[3]Final!AK183/10</f>
        <v>#DIV/0!</v>
      </c>
      <c r="BF86" s="11" t="e">
        <f>[3]Final!M183/10</f>
        <v>#DIV/0!</v>
      </c>
      <c r="BG86" s="11" t="e">
        <f>[3]Final!N183/10</f>
        <v>#DIV/0!</v>
      </c>
      <c r="BH86" s="11" t="e">
        <f>[3]Final!O183/10</f>
        <v>#DIV/0!</v>
      </c>
      <c r="BI86" s="14" t="e">
        <f>[3]Final!X183</f>
        <v>#DIV/0!</v>
      </c>
      <c r="BJ86" s="14" t="e">
        <f>[3]Final!Y183</f>
        <v>#DIV/0!</v>
      </c>
      <c r="BK86" s="14" t="e">
        <f>[3]Final!Z183</f>
        <v>#DIV/0!</v>
      </c>
      <c r="BL86" s="14" t="e">
        <f>[3]Final!Q183</f>
        <v>#DIV/0!</v>
      </c>
      <c r="BM86" s="10" t="e">
        <f>[3]Final!D183</f>
        <v>#DIV/0!</v>
      </c>
      <c r="BN86" s="10" t="e">
        <f>[3]Final!E183</f>
        <v>#DIV/0!</v>
      </c>
      <c r="BO86" s="10" t="e">
        <f>[3]Final!F183</f>
        <v>#DIV/0!</v>
      </c>
      <c r="BP86" s="11">
        <f>[3]Data!$BB87/10</f>
        <v>0</v>
      </c>
      <c r="BQ86" s="11">
        <f>[3]Data!$BD87/10</f>
        <v>0</v>
      </c>
      <c r="BR86" s="21" t="e">
        <f>[3]Data!$CR87/10</f>
        <v>#DIV/0!</v>
      </c>
      <c r="BS86" s="22">
        <f>[3]Data!BP87</f>
        <v>0</v>
      </c>
      <c r="BT86" s="22">
        <f>[3]Data!BQ87</f>
        <v>0</v>
      </c>
      <c r="BU86" s="22">
        <f>[3]Data!BR87</f>
        <v>0</v>
      </c>
      <c r="BV86" s="22">
        <f>[3]Data!BS87</f>
        <v>0</v>
      </c>
      <c r="BW86" s="21" t="e">
        <f>[3]Data!$AZ87</f>
        <v>#REF!</v>
      </c>
      <c r="BX86" s="10"/>
    </row>
    <row r="87" spans="1:76">
      <c r="A87" s="1">
        <v>2024</v>
      </c>
      <c r="B87" s="11" t="e">
        <f>[3]OECD!AB80</f>
        <v>#DIV/0!</v>
      </c>
      <c r="C87" s="11" t="e">
        <f>[3]OECD!EA80</f>
        <v>#DIV/0!</v>
      </c>
      <c r="D87" s="10" t="e">
        <f>[3]OECD!EH80</f>
        <v>#DIV/0!</v>
      </c>
      <c r="E87" s="10" t="e">
        <f>[3]OECD!EI80</f>
        <v>#DIV/0!</v>
      </c>
      <c r="F87" s="10" t="e">
        <f>[3]OECD!CG80</f>
        <v>#DIV/0!</v>
      </c>
      <c r="G87" s="10" t="e">
        <f>[3]OECD!CH80</f>
        <v>#DIV/0!</v>
      </c>
      <c r="H87" s="12" t="e">
        <f t="shared" si="6"/>
        <v>#DIV/0!</v>
      </c>
      <c r="I87" s="12" t="e">
        <f t="shared" si="9"/>
        <v>#DIV/0!</v>
      </c>
      <c r="J87" s="11" t="e">
        <f>[3]OECD!Y80</f>
        <v>#DIV/0!</v>
      </c>
      <c r="K87" s="11" t="e">
        <f>[3]OECD!Z80</f>
        <v>#DIV/0!</v>
      </c>
      <c r="L87" s="11" t="e">
        <f>[3]OECD!AA80</f>
        <v>#DIV/0!</v>
      </c>
      <c r="M87" s="11" t="e">
        <f>[3]OECD!AV80</f>
        <v>#DIV/0!</v>
      </c>
      <c r="N87" s="11" t="e">
        <f>[3]OECD!AW80</f>
        <v>#DIV/0!</v>
      </c>
      <c r="O87" s="11" t="e">
        <f>[3]OECD!AX80</f>
        <v>#DIV/0!</v>
      </c>
      <c r="P87" s="14" t="e">
        <f>[3]OECD!BX80</f>
        <v>#DIV/0!</v>
      </c>
      <c r="Q87" s="14" t="e">
        <f>[3]OECD!BY80</f>
        <v>#DIV/0!</v>
      </c>
      <c r="R87" s="14" t="e">
        <f>[3]OECD!BZ80</f>
        <v>#DIV/0!</v>
      </c>
      <c r="S87" s="14" t="e">
        <f>[3]OECD!BR80</f>
        <v>#DIV/0!</v>
      </c>
      <c r="T87" s="10">
        <f>[3]OECD!DR$7</f>
        <v>0.05</v>
      </c>
      <c r="U87" s="10">
        <f>[3]OECD!DS$7</f>
        <v>0.125</v>
      </c>
      <c r="V87" s="10">
        <f>[3]OECD!DT$7</f>
        <v>0.08</v>
      </c>
      <c r="W87" s="16" t="e">
        <f>[3]OECD!BM80</f>
        <v>#DIV/0!</v>
      </c>
      <c r="X87" s="16" t="e">
        <f>[3]OECD!BN80</f>
        <v>#DIV/0!</v>
      </c>
      <c r="Y87" s="16" t="e">
        <f>[3]OECD!BO80</f>
        <v>#DIV/0!</v>
      </c>
      <c r="Z87" s="11" t="e">
        <f>[3]Final!AL84/10</f>
        <v>#DIV/0!</v>
      </c>
      <c r="AA87" s="11" t="e">
        <f>[3]Final!AP84/10</f>
        <v>#DIV/0!</v>
      </c>
      <c r="AB87" s="10" t="e">
        <f>[3]Final!AS84</f>
        <v>#DIV/0!</v>
      </c>
      <c r="AC87" s="10" t="e">
        <f>[3]Final!AT84</f>
        <v>#DIV/0!</v>
      </c>
      <c r="AD87" s="10" t="e">
        <f>[3]Final!AD84</f>
        <v>#DIV/0!</v>
      </c>
      <c r="AE87" s="10" t="e">
        <f>[3]Final!AF84</f>
        <v>#DIV/0!</v>
      </c>
      <c r="AF87" s="12" t="e">
        <f t="shared" si="7"/>
        <v>#DIV/0!</v>
      </c>
      <c r="AG87" s="12" t="e">
        <f t="shared" si="10"/>
        <v>#DIV/0!</v>
      </c>
      <c r="AH87" s="11" t="e">
        <f>[3]Final!AI84/10</f>
        <v>#DIV/0!</v>
      </c>
      <c r="AI87" s="11" t="e">
        <f>[3]Final!AJ84/10</f>
        <v>#DIV/0!</v>
      </c>
      <c r="AJ87" s="11" t="e">
        <f>[3]Final!AK84/10</f>
        <v>#DIV/0!</v>
      </c>
      <c r="AK87" s="11" t="e">
        <f>[3]Final!M84/10</f>
        <v>#DIV/0!</v>
      </c>
      <c r="AL87" s="11" t="e">
        <f>[3]Final!N84/10</f>
        <v>#DIV/0!</v>
      </c>
      <c r="AM87" s="11" t="e">
        <f>[3]Final!O84/10</f>
        <v>#DIV/0!</v>
      </c>
      <c r="AN87" s="14" t="e">
        <f>[3]Final!X84</f>
        <v>#DIV/0!</v>
      </c>
      <c r="AO87" s="14" t="e">
        <f>[3]Final!Y84</f>
        <v>#DIV/0!</v>
      </c>
      <c r="AP87" s="14" t="e">
        <f>[3]Final!Z84</f>
        <v>#DIV/0!</v>
      </c>
      <c r="AQ87" s="14" t="e">
        <f>[3]Final!Q84</f>
        <v>#DIV/0!</v>
      </c>
      <c r="AR87" s="10" t="e">
        <f>[3]Final!D84</f>
        <v>#DIV/0!</v>
      </c>
      <c r="AS87" s="10" t="e">
        <f>[3]Final!E84</f>
        <v>#DIV/0!</v>
      </c>
      <c r="AT87" s="10" t="e">
        <f>[3]Final!F84</f>
        <v>#DIV/0!</v>
      </c>
      <c r="AU87" s="11" t="e">
        <f>[3]Final!AL184/10</f>
        <v>#DIV/0!</v>
      </c>
      <c r="AV87" s="11" t="e">
        <f>[3]Final!AP184/10</f>
        <v>#DIV/0!</v>
      </c>
      <c r="AW87" s="10" t="e">
        <f>[3]Final!AS184</f>
        <v>#DIV/0!</v>
      </c>
      <c r="AX87" s="10" t="e">
        <f>[3]Final!AT184</f>
        <v>#DIV/0!</v>
      </c>
      <c r="AY87" s="10" t="e">
        <f>[3]Final!AD184</f>
        <v>#DIV/0!</v>
      </c>
      <c r="AZ87" s="10" t="e">
        <f>[3]Final!AF184</f>
        <v>#DIV/0!</v>
      </c>
      <c r="BA87" s="12" t="e">
        <f t="shared" si="8"/>
        <v>#DIV/0!</v>
      </c>
      <c r="BB87" s="12" t="e">
        <f t="shared" si="11"/>
        <v>#DIV/0!</v>
      </c>
      <c r="BC87" s="11" t="e">
        <f>[3]Final!AI184/10</f>
        <v>#DIV/0!</v>
      </c>
      <c r="BD87" s="11" t="e">
        <f>[3]Final!AJ184/10</f>
        <v>#DIV/0!</v>
      </c>
      <c r="BE87" s="11" t="e">
        <f>[3]Final!AK184/10</f>
        <v>#DIV/0!</v>
      </c>
      <c r="BF87" s="11" t="e">
        <f>[3]Final!M184/10</f>
        <v>#DIV/0!</v>
      </c>
      <c r="BG87" s="11" t="e">
        <f>[3]Final!N184/10</f>
        <v>#DIV/0!</v>
      </c>
      <c r="BH87" s="11" t="e">
        <f>[3]Final!O184/10</f>
        <v>#DIV/0!</v>
      </c>
      <c r="BI87" s="14" t="e">
        <f>[3]Final!X184</f>
        <v>#DIV/0!</v>
      </c>
      <c r="BJ87" s="14" t="e">
        <f>[3]Final!Y184</f>
        <v>#DIV/0!</v>
      </c>
      <c r="BK87" s="14" t="e">
        <f>[3]Final!Z184</f>
        <v>#DIV/0!</v>
      </c>
      <c r="BL87" s="14" t="e">
        <f>[3]Final!Q184</f>
        <v>#DIV/0!</v>
      </c>
      <c r="BM87" s="10" t="e">
        <f>[3]Final!D184</f>
        <v>#DIV/0!</v>
      </c>
      <c r="BN87" s="10" t="e">
        <f>[3]Final!E184</f>
        <v>#DIV/0!</v>
      </c>
      <c r="BO87" s="10" t="e">
        <f>[3]Final!F184</f>
        <v>#DIV/0!</v>
      </c>
      <c r="BP87" s="11">
        <f>[3]Data!$BB88/10</f>
        <v>0</v>
      </c>
      <c r="BQ87" s="11">
        <f>[3]Data!$BD88/10</f>
        <v>0</v>
      </c>
      <c r="BR87" s="21" t="e">
        <f>[3]Data!$CR88/10</f>
        <v>#DIV/0!</v>
      </c>
      <c r="BS87" s="22">
        <f>[3]Data!BP88</f>
        <v>0</v>
      </c>
      <c r="BT87" s="22">
        <f>[3]Data!BQ88</f>
        <v>0</v>
      </c>
      <c r="BU87" s="22">
        <f>[3]Data!BR88</f>
        <v>0</v>
      </c>
      <c r="BV87" s="22">
        <f>[3]Data!BS88</f>
        <v>0</v>
      </c>
      <c r="BW87" s="21" t="e">
        <f>[3]Data!$AZ88</f>
        <v>#REF!</v>
      </c>
      <c r="BX87" s="10"/>
    </row>
    <row r="88" spans="1:76">
      <c r="A88" s="1">
        <v>2025</v>
      </c>
      <c r="B88" s="11" t="e">
        <f>[3]OECD!AB81</f>
        <v>#DIV/0!</v>
      </c>
      <c r="C88" s="11" t="e">
        <f>[3]OECD!EA81</f>
        <v>#DIV/0!</v>
      </c>
      <c r="D88" s="10" t="e">
        <f>[3]OECD!EH81</f>
        <v>#DIV/0!</v>
      </c>
      <c r="E88" s="10" t="e">
        <f>[3]OECD!EI81</f>
        <v>#DIV/0!</v>
      </c>
      <c r="F88" s="10" t="e">
        <f>[3]OECD!CG81</f>
        <v>#DIV/0!</v>
      </c>
      <c r="G88" s="10" t="e">
        <f>[3]OECD!CH81</f>
        <v>#DIV/0!</v>
      </c>
      <c r="H88" s="12" t="e">
        <f t="shared" si="6"/>
        <v>#DIV/0!</v>
      </c>
      <c r="I88" s="12" t="e">
        <f t="shared" si="9"/>
        <v>#DIV/0!</v>
      </c>
      <c r="J88" s="11" t="e">
        <f>[3]OECD!Y81</f>
        <v>#DIV/0!</v>
      </c>
      <c r="K88" s="11" t="e">
        <f>[3]OECD!Z81</f>
        <v>#DIV/0!</v>
      </c>
      <c r="L88" s="11" t="e">
        <f>[3]OECD!AA81</f>
        <v>#DIV/0!</v>
      </c>
      <c r="M88" s="11" t="e">
        <f>[3]OECD!AV81</f>
        <v>#DIV/0!</v>
      </c>
      <c r="N88" s="11" t="e">
        <f>[3]OECD!AW81</f>
        <v>#DIV/0!</v>
      </c>
      <c r="O88" s="11" t="e">
        <f>[3]OECD!AX81</f>
        <v>#DIV/0!</v>
      </c>
      <c r="P88" s="14" t="e">
        <f>[3]OECD!BX81</f>
        <v>#DIV/0!</v>
      </c>
      <c r="Q88" s="14" t="e">
        <f>[3]OECD!BY81</f>
        <v>#DIV/0!</v>
      </c>
      <c r="R88" s="14" t="e">
        <f>[3]OECD!BZ81</f>
        <v>#DIV/0!</v>
      </c>
      <c r="S88" s="14" t="e">
        <f>[3]OECD!BR81</f>
        <v>#DIV/0!</v>
      </c>
      <c r="T88" s="10">
        <f>[3]OECD!DR$7</f>
        <v>0.05</v>
      </c>
      <c r="U88" s="10">
        <f>[3]OECD!DS$7</f>
        <v>0.125</v>
      </c>
      <c r="V88" s="10">
        <f>[3]OECD!DT$7</f>
        <v>0.08</v>
      </c>
      <c r="W88" s="16" t="e">
        <f>[3]OECD!BM81</f>
        <v>#DIV/0!</v>
      </c>
      <c r="X88" s="16" t="e">
        <f>[3]OECD!BN81</f>
        <v>#DIV/0!</v>
      </c>
      <c r="Y88" s="16" t="e">
        <f>[3]OECD!BO81</f>
        <v>#DIV/0!</v>
      </c>
      <c r="Z88" s="11" t="e">
        <f>[3]Final!AL85/10</f>
        <v>#DIV/0!</v>
      </c>
      <c r="AA88" s="11" t="e">
        <f>[3]Final!AP85/10</f>
        <v>#DIV/0!</v>
      </c>
      <c r="AB88" s="10" t="e">
        <f>[3]Final!AS85</f>
        <v>#DIV/0!</v>
      </c>
      <c r="AC88" s="10" t="e">
        <f>[3]Final!AT85</f>
        <v>#DIV/0!</v>
      </c>
      <c r="AD88" s="10" t="e">
        <f>[3]Final!AD85</f>
        <v>#DIV/0!</v>
      </c>
      <c r="AE88" s="10" t="e">
        <f>[3]Final!AF85</f>
        <v>#DIV/0!</v>
      </c>
      <c r="AF88" s="12" t="e">
        <f t="shared" si="7"/>
        <v>#DIV/0!</v>
      </c>
      <c r="AG88" s="12" t="e">
        <f t="shared" si="10"/>
        <v>#DIV/0!</v>
      </c>
      <c r="AH88" s="11" t="e">
        <f>[3]Final!AI85/10</f>
        <v>#DIV/0!</v>
      </c>
      <c r="AI88" s="11" t="e">
        <f>[3]Final!AJ85/10</f>
        <v>#DIV/0!</v>
      </c>
      <c r="AJ88" s="11" t="e">
        <f>[3]Final!AK85/10</f>
        <v>#DIV/0!</v>
      </c>
      <c r="AK88" s="11" t="e">
        <f>[3]Final!M85/10</f>
        <v>#DIV/0!</v>
      </c>
      <c r="AL88" s="11" t="e">
        <f>[3]Final!N85/10</f>
        <v>#DIV/0!</v>
      </c>
      <c r="AM88" s="11" t="e">
        <f>[3]Final!O85/10</f>
        <v>#DIV/0!</v>
      </c>
      <c r="AN88" s="14" t="e">
        <f>[3]Final!X85</f>
        <v>#DIV/0!</v>
      </c>
      <c r="AO88" s="14" t="e">
        <f>[3]Final!Y85</f>
        <v>#DIV/0!</v>
      </c>
      <c r="AP88" s="14" t="e">
        <f>[3]Final!Z85</f>
        <v>#DIV/0!</v>
      </c>
      <c r="AQ88" s="14" t="e">
        <f>[3]Final!Q85</f>
        <v>#DIV/0!</v>
      </c>
      <c r="AR88" s="10" t="e">
        <f>[3]Final!D85</f>
        <v>#DIV/0!</v>
      </c>
      <c r="AS88" s="10" t="e">
        <f>[3]Final!E85</f>
        <v>#DIV/0!</v>
      </c>
      <c r="AT88" s="10" t="e">
        <f>[3]Final!F85</f>
        <v>#DIV/0!</v>
      </c>
      <c r="AU88" s="11" t="e">
        <f>[3]Final!AL185/10</f>
        <v>#DIV/0!</v>
      </c>
      <c r="AV88" s="11" t="e">
        <f>[3]Final!AP185/10</f>
        <v>#DIV/0!</v>
      </c>
      <c r="AW88" s="10" t="e">
        <f>[3]Final!AS185</f>
        <v>#DIV/0!</v>
      </c>
      <c r="AX88" s="10" t="e">
        <f>[3]Final!AT185</f>
        <v>#DIV/0!</v>
      </c>
      <c r="AY88" s="10" t="e">
        <f>[3]Final!AD185</f>
        <v>#DIV/0!</v>
      </c>
      <c r="AZ88" s="10" t="e">
        <f>[3]Final!AF185</f>
        <v>#DIV/0!</v>
      </c>
      <c r="BA88" s="12" t="e">
        <f t="shared" si="8"/>
        <v>#DIV/0!</v>
      </c>
      <c r="BB88" s="12" t="e">
        <f t="shared" si="11"/>
        <v>#DIV/0!</v>
      </c>
      <c r="BC88" s="11" t="e">
        <f>[3]Final!AI185/10</f>
        <v>#DIV/0!</v>
      </c>
      <c r="BD88" s="11" t="e">
        <f>[3]Final!AJ185/10</f>
        <v>#DIV/0!</v>
      </c>
      <c r="BE88" s="11" t="e">
        <f>[3]Final!AK185/10</f>
        <v>#DIV/0!</v>
      </c>
      <c r="BF88" s="11" t="e">
        <f>[3]Final!M185/10</f>
        <v>#DIV/0!</v>
      </c>
      <c r="BG88" s="11" t="e">
        <f>[3]Final!N185/10</f>
        <v>#DIV/0!</v>
      </c>
      <c r="BH88" s="11" t="e">
        <f>[3]Final!O185/10</f>
        <v>#DIV/0!</v>
      </c>
      <c r="BI88" s="14" t="e">
        <f>[3]Final!X185</f>
        <v>#DIV/0!</v>
      </c>
      <c r="BJ88" s="14" t="e">
        <f>[3]Final!Y185</f>
        <v>#DIV/0!</v>
      </c>
      <c r="BK88" s="14" t="e">
        <f>[3]Final!Z185</f>
        <v>#DIV/0!</v>
      </c>
      <c r="BL88" s="14" t="e">
        <f>[3]Final!Q185</f>
        <v>#DIV/0!</v>
      </c>
      <c r="BM88" s="10" t="e">
        <f>[3]Final!D185</f>
        <v>#DIV/0!</v>
      </c>
      <c r="BN88" s="10" t="e">
        <f>[3]Final!E185</f>
        <v>#DIV/0!</v>
      </c>
      <c r="BO88" s="10" t="e">
        <f>[3]Final!F185</f>
        <v>#DIV/0!</v>
      </c>
      <c r="BP88" s="11">
        <f>[3]Data!$BB89/10</f>
        <v>0</v>
      </c>
      <c r="BQ88" s="11">
        <f>[3]Data!$BD89/10</f>
        <v>0</v>
      </c>
      <c r="BR88" s="21" t="e">
        <f>[3]Data!$CR89/10</f>
        <v>#DIV/0!</v>
      </c>
      <c r="BS88" s="22">
        <f>[3]Data!BP89</f>
        <v>0</v>
      </c>
      <c r="BT88" s="22">
        <f>[3]Data!BQ89</f>
        <v>0</v>
      </c>
      <c r="BU88" s="22">
        <f>[3]Data!BR89</f>
        <v>0</v>
      </c>
      <c r="BV88" s="22">
        <f>[3]Data!BS89</f>
        <v>0</v>
      </c>
      <c r="BW88" s="21" t="e">
        <f>[3]Data!$AZ89</f>
        <v>#REF!</v>
      </c>
      <c r="BX88" s="10"/>
    </row>
    <row r="89" spans="1:95">
      <c r="A89" s="1">
        <v>2026</v>
      </c>
      <c r="B89" s="11" t="e">
        <f>[3]OECD!AB82</f>
        <v>#DIV/0!</v>
      </c>
      <c r="C89" s="11" t="e">
        <f>[3]OECD!EA82</f>
        <v>#DIV/0!</v>
      </c>
      <c r="D89" s="10" t="e">
        <f>[3]OECD!EH82</f>
        <v>#DIV/0!</v>
      </c>
      <c r="E89" s="10" t="e">
        <f>[3]OECD!EI82</f>
        <v>#DIV/0!</v>
      </c>
      <c r="F89" s="10" t="e">
        <f>[3]OECD!CG82</f>
        <v>#DIV/0!</v>
      </c>
      <c r="G89" s="10" t="e">
        <f>[3]OECD!CH82</f>
        <v>#DIV/0!</v>
      </c>
      <c r="H89" s="12" t="e">
        <f t="shared" si="6"/>
        <v>#DIV/0!</v>
      </c>
      <c r="I89" s="12" t="e">
        <f t="shared" si="9"/>
        <v>#DIV/0!</v>
      </c>
      <c r="J89" s="11" t="e">
        <f>[3]OECD!Y82</f>
        <v>#DIV/0!</v>
      </c>
      <c r="K89" s="11" t="e">
        <f>[3]OECD!Z82</f>
        <v>#DIV/0!</v>
      </c>
      <c r="L89" s="11" t="e">
        <f>[3]OECD!AA82</f>
        <v>#DIV/0!</v>
      </c>
      <c r="M89" s="11" t="e">
        <f>[3]OECD!AV82</f>
        <v>#DIV/0!</v>
      </c>
      <c r="N89" s="11" t="e">
        <f>[3]OECD!AW82</f>
        <v>#DIV/0!</v>
      </c>
      <c r="O89" s="11" t="e">
        <f>[3]OECD!AX82</f>
        <v>#DIV/0!</v>
      </c>
      <c r="P89" s="14" t="e">
        <f>[3]OECD!BX82</f>
        <v>#DIV/0!</v>
      </c>
      <c r="Q89" s="14" t="e">
        <f>[3]OECD!BY82</f>
        <v>#DIV/0!</v>
      </c>
      <c r="R89" s="14" t="e">
        <f>[3]OECD!BZ82</f>
        <v>#DIV/0!</v>
      </c>
      <c r="S89" s="14" t="e">
        <f>[3]OECD!BR82</f>
        <v>#DIV/0!</v>
      </c>
      <c r="T89" s="10">
        <f>[3]OECD!DR$7</f>
        <v>0.05</v>
      </c>
      <c r="U89" s="10">
        <f>[3]OECD!DS$7</f>
        <v>0.125</v>
      </c>
      <c r="V89" s="10">
        <f>[3]OECD!DT$7</f>
        <v>0.08</v>
      </c>
      <c r="W89" s="16" t="e">
        <f>[3]OECD!BM82</f>
        <v>#DIV/0!</v>
      </c>
      <c r="X89" s="16" t="e">
        <f>[3]OECD!BN82</f>
        <v>#DIV/0!</v>
      </c>
      <c r="Y89" s="16" t="e">
        <f>[3]OECD!BO82</f>
        <v>#DIV/0!</v>
      </c>
      <c r="Z89" s="11" t="e">
        <f>[3]Final!AL86/10</f>
        <v>#DIV/0!</v>
      </c>
      <c r="AA89" s="11" t="e">
        <f>[3]Final!AP86/10</f>
        <v>#DIV/0!</v>
      </c>
      <c r="AB89" s="10" t="e">
        <f>[3]Final!AS86</f>
        <v>#DIV/0!</v>
      </c>
      <c r="AC89" s="10" t="e">
        <f>[3]Final!AT86</f>
        <v>#DIV/0!</v>
      </c>
      <c r="AD89" s="10" t="e">
        <f>[3]Final!AD86</f>
        <v>#DIV/0!</v>
      </c>
      <c r="AE89" s="10" t="e">
        <f>[3]Final!AF86</f>
        <v>#DIV/0!</v>
      </c>
      <c r="AF89" s="12" t="e">
        <f t="shared" si="7"/>
        <v>#DIV/0!</v>
      </c>
      <c r="AG89" s="12" t="e">
        <f t="shared" si="10"/>
        <v>#DIV/0!</v>
      </c>
      <c r="AH89" s="11" t="e">
        <f>[3]Final!AI86/10</f>
        <v>#DIV/0!</v>
      </c>
      <c r="AI89" s="11" t="e">
        <f>[3]Final!AJ86/10</f>
        <v>#DIV/0!</v>
      </c>
      <c r="AJ89" s="11" t="e">
        <f>[3]Final!AK86/10</f>
        <v>#DIV/0!</v>
      </c>
      <c r="AK89" s="11" t="e">
        <f>[3]Final!M86/10</f>
        <v>#DIV/0!</v>
      </c>
      <c r="AL89" s="11" t="e">
        <f>[3]Final!N86/10</f>
        <v>#DIV/0!</v>
      </c>
      <c r="AM89" s="11" t="e">
        <f>[3]Final!O86/10</f>
        <v>#DIV/0!</v>
      </c>
      <c r="AN89" s="14" t="e">
        <f>[3]Final!X86</f>
        <v>#DIV/0!</v>
      </c>
      <c r="AO89" s="14" t="e">
        <f>[3]Final!Y86</f>
        <v>#DIV/0!</v>
      </c>
      <c r="AP89" s="14" t="e">
        <f>[3]Final!Z86</f>
        <v>#DIV/0!</v>
      </c>
      <c r="AQ89" s="14" t="e">
        <f>[3]Final!Q86</f>
        <v>#DIV/0!</v>
      </c>
      <c r="AR89" s="10" t="e">
        <f>[3]Final!D86</f>
        <v>#DIV/0!</v>
      </c>
      <c r="AS89" s="10" t="e">
        <f>[3]Final!E86</f>
        <v>#DIV/0!</v>
      </c>
      <c r="AT89" s="10" t="e">
        <f>[3]Final!F86</f>
        <v>#DIV/0!</v>
      </c>
      <c r="AU89" s="11" t="e">
        <f>[3]Final!AL186/10</f>
        <v>#DIV/0!</v>
      </c>
      <c r="AV89" s="11" t="e">
        <f>[3]Final!AP186/10</f>
        <v>#DIV/0!</v>
      </c>
      <c r="AW89" s="10" t="e">
        <f>[3]Final!AS186</f>
        <v>#DIV/0!</v>
      </c>
      <c r="AX89" s="10" t="e">
        <f>[3]Final!AT186</f>
        <v>#DIV/0!</v>
      </c>
      <c r="AY89" s="10" t="e">
        <f>[3]Final!AD186</f>
        <v>#DIV/0!</v>
      </c>
      <c r="AZ89" s="10" t="e">
        <f>[3]Final!AF186</f>
        <v>#DIV/0!</v>
      </c>
      <c r="BA89" s="12" t="e">
        <f t="shared" si="8"/>
        <v>#DIV/0!</v>
      </c>
      <c r="BB89" s="12" t="e">
        <f t="shared" si="11"/>
        <v>#DIV/0!</v>
      </c>
      <c r="BC89" s="11" t="e">
        <f>[3]Final!AI186/10</f>
        <v>#DIV/0!</v>
      </c>
      <c r="BD89" s="11" t="e">
        <f>[3]Final!AJ186/10</f>
        <v>#DIV/0!</v>
      </c>
      <c r="BE89" s="11" t="e">
        <f>[3]Final!AK186/10</f>
        <v>#DIV/0!</v>
      </c>
      <c r="BF89" s="11" t="e">
        <f>[3]Final!M186/10</f>
        <v>#DIV/0!</v>
      </c>
      <c r="BG89" s="11" t="e">
        <f>[3]Final!N186/10</f>
        <v>#DIV/0!</v>
      </c>
      <c r="BH89" s="11" t="e">
        <f>[3]Final!O186/10</f>
        <v>#DIV/0!</v>
      </c>
      <c r="BI89" s="14" t="e">
        <f>[3]Final!X186</f>
        <v>#DIV/0!</v>
      </c>
      <c r="BJ89" s="14" t="e">
        <f>[3]Final!Y186</f>
        <v>#DIV/0!</v>
      </c>
      <c r="BK89" s="14" t="e">
        <f>[3]Final!Z186</f>
        <v>#DIV/0!</v>
      </c>
      <c r="BL89" s="14" t="e">
        <f>[3]Final!Q186</f>
        <v>#DIV/0!</v>
      </c>
      <c r="BM89" s="10" t="e">
        <f>[3]Final!D186</f>
        <v>#DIV/0!</v>
      </c>
      <c r="BN89" s="10" t="e">
        <f>[3]Final!E186</f>
        <v>#DIV/0!</v>
      </c>
      <c r="BO89" s="10" t="e">
        <f>[3]Final!F186</f>
        <v>#DIV/0!</v>
      </c>
      <c r="BP89" s="11">
        <f>[3]Data!$BB90/10</f>
        <v>0</v>
      </c>
      <c r="BQ89" s="11">
        <f>[3]Data!$BD90/10</f>
        <v>0</v>
      </c>
      <c r="BR89" s="21" t="e">
        <f>[3]Data!$CR90/10</f>
        <v>#DIV/0!</v>
      </c>
      <c r="BS89" s="22">
        <f>[3]Data!BP90</f>
        <v>0</v>
      </c>
      <c r="BT89" s="22">
        <f>[3]Data!BQ90</f>
        <v>0</v>
      </c>
      <c r="BU89" s="22">
        <f>[3]Data!BR90</f>
        <v>0</v>
      </c>
      <c r="BV89" s="22">
        <f>[3]Data!BS90</f>
        <v>0</v>
      </c>
      <c r="BW89" s="21" t="e">
        <f>[3]Data!$AZ90</f>
        <v>#REF!</v>
      </c>
      <c r="BX89" s="10"/>
      <c r="CI89" s="1" t="s">
        <v>144</v>
      </c>
      <c r="CQ89" s="1" t="s">
        <v>145</v>
      </c>
    </row>
    <row r="90" spans="1:76">
      <c r="A90" s="1">
        <v>2027</v>
      </c>
      <c r="B90" s="11" t="e">
        <f>[3]OECD!AB83</f>
        <v>#DIV/0!</v>
      </c>
      <c r="C90" s="11" t="e">
        <f>[3]OECD!EA83</f>
        <v>#DIV/0!</v>
      </c>
      <c r="D90" s="10" t="e">
        <f>[3]OECD!EH83</f>
        <v>#DIV/0!</v>
      </c>
      <c r="E90" s="10" t="e">
        <f>[3]OECD!EI83</f>
        <v>#DIV/0!</v>
      </c>
      <c r="F90" s="10" t="e">
        <f>[3]OECD!CG83</f>
        <v>#DIV/0!</v>
      </c>
      <c r="G90" s="10" t="e">
        <f>[3]OECD!CH83</f>
        <v>#DIV/0!</v>
      </c>
      <c r="H90" s="12" t="e">
        <f t="shared" si="6"/>
        <v>#DIV/0!</v>
      </c>
      <c r="I90" s="12" t="e">
        <f t="shared" si="9"/>
        <v>#DIV/0!</v>
      </c>
      <c r="J90" s="11" t="e">
        <f>[3]OECD!Y83</f>
        <v>#DIV/0!</v>
      </c>
      <c r="K90" s="11" t="e">
        <f>[3]OECD!Z83</f>
        <v>#DIV/0!</v>
      </c>
      <c r="L90" s="11" t="e">
        <f>[3]OECD!AA83</f>
        <v>#DIV/0!</v>
      </c>
      <c r="M90" s="11" t="e">
        <f>[3]OECD!AV83</f>
        <v>#DIV/0!</v>
      </c>
      <c r="N90" s="11" t="e">
        <f>[3]OECD!AW83</f>
        <v>#DIV/0!</v>
      </c>
      <c r="O90" s="11" t="e">
        <f>[3]OECD!AX83</f>
        <v>#DIV/0!</v>
      </c>
      <c r="P90" s="14" t="e">
        <f>[3]OECD!BX83</f>
        <v>#DIV/0!</v>
      </c>
      <c r="Q90" s="14" t="e">
        <f>[3]OECD!BY83</f>
        <v>#DIV/0!</v>
      </c>
      <c r="R90" s="14" t="e">
        <f>[3]OECD!BZ83</f>
        <v>#DIV/0!</v>
      </c>
      <c r="S90" s="14" t="e">
        <f>[3]OECD!BR83</f>
        <v>#DIV/0!</v>
      </c>
      <c r="T90" s="10">
        <f>[3]OECD!DR$7</f>
        <v>0.05</v>
      </c>
      <c r="U90" s="10">
        <f>[3]OECD!DS$7</f>
        <v>0.125</v>
      </c>
      <c r="V90" s="10">
        <f>[3]OECD!DT$7</f>
        <v>0.08</v>
      </c>
      <c r="W90" s="16" t="e">
        <f>[3]OECD!BM83</f>
        <v>#DIV/0!</v>
      </c>
      <c r="X90" s="16" t="e">
        <f>[3]OECD!BN83</f>
        <v>#DIV/0!</v>
      </c>
      <c r="Y90" s="16" t="e">
        <f>[3]OECD!BO83</f>
        <v>#DIV/0!</v>
      </c>
      <c r="Z90" s="11" t="e">
        <f>[3]Final!AL87/10</f>
        <v>#DIV/0!</v>
      </c>
      <c r="AA90" s="11" t="e">
        <f>[3]Final!AP87/10</f>
        <v>#DIV/0!</v>
      </c>
      <c r="AB90" s="10" t="e">
        <f>[3]Final!AS87</f>
        <v>#DIV/0!</v>
      </c>
      <c r="AC90" s="10" t="e">
        <f>[3]Final!AT87</f>
        <v>#DIV/0!</v>
      </c>
      <c r="AD90" s="10" t="e">
        <f>[3]Final!AD87</f>
        <v>#DIV/0!</v>
      </c>
      <c r="AE90" s="10" t="e">
        <f>[3]Final!AF87</f>
        <v>#DIV/0!</v>
      </c>
      <c r="AF90" s="12" t="e">
        <f t="shared" si="7"/>
        <v>#DIV/0!</v>
      </c>
      <c r="AG90" s="12" t="e">
        <f t="shared" si="10"/>
        <v>#DIV/0!</v>
      </c>
      <c r="AH90" s="11" t="e">
        <f>[3]Final!AI87/10</f>
        <v>#DIV/0!</v>
      </c>
      <c r="AI90" s="11" t="e">
        <f>[3]Final!AJ87/10</f>
        <v>#DIV/0!</v>
      </c>
      <c r="AJ90" s="11" t="e">
        <f>[3]Final!AK87/10</f>
        <v>#DIV/0!</v>
      </c>
      <c r="AK90" s="11" t="e">
        <f>[3]Final!M87/10</f>
        <v>#DIV/0!</v>
      </c>
      <c r="AL90" s="11" t="e">
        <f>[3]Final!N87/10</f>
        <v>#DIV/0!</v>
      </c>
      <c r="AM90" s="11" t="e">
        <f>[3]Final!O87/10</f>
        <v>#DIV/0!</v>
      </c>
      <c r="AN90" s="14" t="e">
        <f>[3]Final!X87</f>
        <v>#DIV/0!</v>
      </c>
      <c r="AO90" s="14" t="e">
        <f>[3]Final!Y87</f>
        <v>#DIV/0!</v>
      </c>
      <c r="AP90" s="14" t="e">
        <f>[3]Final!Z87</f>
        <v>#DIV/0!</v>
      </c>
      <c r="AQ90" s="14" t="e">
        <f>[3]Final!Q87</f>
        <v>#DIV/0!</v>
      </c>
      <c r="AR90" s="10" t="e">
        <f>[3]Final!D87</f>
        <v>#DIV/0!</v>
      </c>
      <c r="AS90" s="10" t="e">
        <f>[3]Final!E87</f>
        <v>#DIV/0!</v>
      </c>
      <c r="AT90" s="10" t="e">
        <f>[3]Final!F87</f>
        <v>#DIV/0!</v>
      </c>
      <c r="AU90" s="11" t="e">
        <f>[3]Final!AL187/10</f>
        <v>#DIV/0!</v>
      </c>
      <c r="AV90" s="11" t="e">
        <f>[3]Final!AP187/10</f>
        <v>#DIV/0!</v>
      </c>
      <c r="AW90" s="10" t="e">
        <f>[3]Final!AS187</f>
        <v>#DIV/0!</v>
      </c>
      <c r="AX90" s="10" t="e">
        <f>[3]Final!AT187</f>
        <v>#DIV/0!</v>
      </c>
      <c r="AY90" s="10" t="e">
        <f>[3]Final!AD187</f>
        <v>#DIV/0!</v>
      </c>
      <c r="AZ90" s="10" t="e">
        <f>[3]Final!AF187</f>
        <v>#DIV/0!</v>
      </c>
      <c r="BA90" s="12" t="e">
        <f t="shared" si="8"/>
        <v>#DIV/0!</v>
      </c>
      <c r="BB90" s="12" t="e">
        <f t="shared" si="11"/>
        <v>#DIV/0!</v>
      </c>
      <c r="BC90" s="11" t="e">
        <f>[3]Final!AI187/10</f>
        <v>#DIV/0!</v>
      </c>
      <c r="BD90" s="11" t="e">
        <f>[3]Final!AJ187/10</f>
        <v>#DIV/0!</v>
      </c>
      <c r="BE90" s="11" t="e">
        <f>[3]Final!AK187/10</f>
        <v>#DIV/0!</v>
      </c>
      <c r="BF90" s="11" t="e">
        <f>[3]Final!M187/10</f>
        <v>#DIV/0!</v>
      </c>
      <c r="BG90" s="11" t="e">
        <f>[3]Final!N187/10</f>
        <v>#DIV/0!</v>
      </c>
      <c r="BH90" s="11" t="e">
        <f>[3]Final!O187/10</f>
        <v>#DIV/0!</v>
      </c>
      <c r="BI90" s="14" t="e">
        <f>[3]Final!X187</f>
        <v>#DIV/0!</v>
      </c>
      <c r="BJ90" s="14" t="e">
        <f>[3]Final!Y187</f>
        <v>#DIV/0!</v>
      </c>
      <c r="BK90" s="14" t="e">
        <f>[3]Final!Z187</f>
        <v>#DIV/0!</v>
      </c>
      <c r="BL90" s="14" t="e">
        <f>[3]Final!Q187</f>
        <v>#DIV/0!</v>
      </c>
      <c r="BM90" s="10" t="e">
        <f>[3]Final!D187</f>
        <v>#DIV/0!</v>
      </c>
      <c r="BN90" s="10" t="e">
        <f>[3]Final!E187</f>
        <v>#DIV/0!</v>
      </c>
      <c r="BO90" s="10" t="e">
        <f>[3]Final!F187</f>
        <v>#DIV/0!</v>
      </c>
      <c r="BP90" s="11">
        <f>[3]Data!$BB91/10</f>
        <v>0</v>
      </c>
      <c r="BQ90" s="11">
        <f>[3]Data!$BD91/10</f>
        <v>0</v>
      </c>
      <c r="BR90" s="21" t="e">
        <f>[3]Data!$CR91/10</f>
        <v>#DIV/0!</v>
      </c>
      <c r="BS90" s="22">
        <f>[3]Data!BP91</f>
        <v>0</v>
      </c>
      <c r="BT90" s="22">
        <f>[3]Data!BQ91</f>
        <v>0</v>
      </c>
      <c r="BU90" s="22">
        <f>[3]Data!BR91</f>
        <v>0</v>
      </c>
      <c r="BV90" s="22">
        <f>[3]Data!BS91</f>
        <v>0</v>
      </c>
      <c r="BW90" s="21" t="e">
        <f>[3]Data!$AZ91</f>
        <v>#REF!</v>
      </c>
      <c r="BX90" s="10"/>
    </row>
    <row r="91" spans="1:76">
      <c r="A91" s="1">
        <v>2028</v>
      </c>
      <c r="B91" s="11" t="e">
        <f>[3]OECD!AB84</f>
        <v>#DIV/0!</v>
      </c>
      <c r="C91" s="11" t="e">
        <f>[3]OECD!EA84</f>
        <v>#DIV/0!</v>
      </c>
      <c r="D91" s="10" t="e">
        <f>[3]OECD!EH84</f>
        <v>#DIV/0!</v>
      </c>
      <c r="E91" s="10" t="e">
        <f>[3]OECD!EI84</f>
        <v>#DIV/0!</v>
      </c>
      <c r="F91" s="10" t="e">
        <f>[3]OECD!CG84</f>
        <v>#DIV/0!</v>
      </c>
      <c r="G91" s="10" t="e">
        <f>[3]OECD!CH84</f>
        <v>#DIV/0!</v>
      </c>
      <c r="H91" s="12" t="e">
        <f t="shared" si="6"/>
        <v>#DIV/0!</v>
      </c>
      <c r="I91" s="12" t="e">
        <f t="shared" si="9"/>
        <v>#DIV/0!</v>
      </c>
      <c r="J91" s="11" t="e">
        <f>[3]OECD!Y84</f>
        <v>#DIV/0!</v>
      </c>
      <c r="K91" s="11" t="e">
        <f>[3]OECD!Z84</f>
        <v>#DIV/0!</v>
      </c>
      <c r="L91" s="11" t="e">
        <f>[3]OECD!AA84</f>
        <v>#DIV/0!</v>
      </c>
      <c r="M91" s="11" t="e">
        <f>[3]OECD!AV84</f>
        <v>#DIV/0!</v>
      </c>
      <c r="N91" s="11" t="e">
        <f>[3]OECD!AW84</f>
        <v>#DIV/0!</v>
      </c>
      <c r="O91" s="11" t="e">
        <f>[3]OECD!AX84</f>
        <v>#DIV/0!</v>
      </c>
      <c r="P91" s="14" t="e">
        <f>[3]OECD!BX84</f>
        <v>#DIV/0!</v>
      </c>
      <c r="Q91" s="14" t="e">
        <f>[3]OECD!BY84</f>
        <v>#DIV/0!</v>
      </c>
      <c r="R91" s="14" t="e">
        <f>[3]OECD!BZ84</f>
        <v>#DIV/0!</v>
      </c>
      <c r="S91" s="14" t="e">
        <f>[3]OECD!BR84</f>
        <v>#DIV/0!</v>
      </c>
      <c r="T91" s="10">
        <f>[3]OECD!DR$7</f>
        <v>0.05</v>
      </c>
      <c r="U91" s="10">
        <f>[3]OECD!DS$7</f>
        <v>0.125</v>
      </c>
      <c r="V91" s="10">
        <f>[3]OECD!DT$7</f>
        <v>0.08</v>
      </c>
      <c r="W91" s="16" t="e">
        <f>[3]OECD!BM84</f>
        <v>#DIV/0!</v>
      </c>
      <c r="X91" s="16" t="e">
        <f>[3]OECD!BN84</f>
        <v>#DIV/0!</v>
      </c>
      <c r="Y91" s="16" t="e">
        <f>[3]OECD!BO84</f>
        <v>#DIV/0!</v>
      </c>
      <c r="Z91" s="11" t="e">
        <f>[3]Final!AL88/10</f>
        <v>#DIV/0!</v>
      </c>
      <c r="AA91" s="11" t="e">
        <f>[3]Final!AP88/10</f>
        <v>#DIV/0!</v>
      </c>
      <c r="AB91" s="10" t="e">
        <f>[3]Final!AS88</f>
        <v>#DIV/0!</v>
      </c>
      <c r="AC91" s="10" t="e">
        <f>[3]Final!AT88</f>
        <v>#DIV/0!</v>
      </c>
      <c r="AD91" s="10" t="e">
        <f>[3]Final!AD88</f>
        <v>#DIV/0!</v>
      </c>
      <c r="AE91" s="10" t="e">
        <f>[3]Final!AF88</f>
        <v>#DIV/0!</v>
      </c>
      <c r="AF91" s="12" t="e">
        <f t="shared" si="7"/>
        <v>#DIV/0!</v>
      </c>
      <c r="AG91" s="12" t="e">
        <f t="shared" si="10"/>
        <v>#DIV/0!</v>
      </c>
      <c r="AH91" s="11" t="e">
        <f>[3]Final!AI88/10</f>
        <v>#DIV/0!</v>
      </c>
      <c r="AI91" s="11" t="e">
        <f>[3]Final!AJ88/10</f>
        <v>#DIV/0!</v>
      </c>
      <c r="AJ91" s="11" t="e">
        <f>[3]Final!AK88/10</f>
        <v>#DIV/0!</v>
      </c>
      <c r="AK91" s="11" t="e">
        <f>[3]Final!M88/10</f>
        <v>#DIV/0!</v>
      </c>
      <c r="AL91" s="11" t="e">
        <f>[3]Final!N88/10</f>
        <v>#DIV/0!</v>
      </c>
      <c r="AM91" s="11" t="e">
        <f>[3]Final!O88/10</f>
        <v>#DIV/0!</v>
      </c>
      <c r="AN91" s="14" t="e">
        <f>[3]Final!X88</f>
        <v>#DIV/0!</v>
      </c>
      <c r="AO91" s="14" t="e">
        <f>[3]Final!Y88</f>
        <v>#DIV/0!</v>
      </c>
      <c r="AP91" s="14" t="e">
        <f>[3]Final!Z88</f>
        <v>#DIV/0!</v>
      </c>
      <c r="AQ91" s="14" t="e">
        <f>[3]Final!Q88</f>
        <v>#DIV/0!</v>
      </c>
      <c r="AR91" s="10" t="e">
        <f>[3]Final!D88</f>
        <v>#DIV/0!</v>
      </c>
      <c r="AS91" s="10" t="e">
        <f>[3]Final!E88</f>
        <v>#DIV/0!</v>
      </c>
      <c r="AT91" s="10" t="e">
        <f>[3]Final!F88</f>
        <v>#DIV/0!</v>
      </c>
      <c r="AU91" s="11" t="e">
        <f>[3]Final!AL188/10</f>
        <v>#DIV/0!</v>
      </c>
      <c r="AV91" s="11" t="e">
        <f>[3]Final!AP188/10</f>
        <v>#DIV/0!</v>
      </c>
      <c r="AW91" s="10" t="e">
        <f>[3]Final!AS188</f>
        <v>#DIV/0!</v>
      </c>
      <c r="AX91" s="10" t="e">
        <f>[3]Final!AT188</f>
        <v>#DIV/0!</v>
      </c>
      <c r="AY91" s="10" t="e">
        <f>[3]Final!AD188</f>
        <v>#DIV/0!</v>
      </c>
      <c r="AZ91" s="10" t="e">
        <f>[3]Final!AF188</f>
        <v>#DIV/0!</v>
      </c>
      <c r="BA91" s="12" t="e">
        <f t="shared" si="8"/>
        <v>#DIV/0!</v>
      </c>
      <c r="BB91" s="12" t="e">
        <f t="shared" si="11"/>
        <v>#DIV/0!</v>
      </c>
      <c r="BC91" s="11" t="e">
        <f>[3]Final!AI188/10</f>
        <v>#DIV/0!</v>
      </c>
      <c r="BD91" s="11" t="e">
        <f>[3]Final!AJ188/10</f>
        <v>#DIV/0!</v>
      </c>
      <c r="BE91" s="11" t="e">
        <f>[3]Final!AK188/10</f>
        <v>#DIV/0!</v>
      </c>
      <c r="BF91" s="11" t="e">
        <f>[3]Final!M188/10</f>
        <v>#DIV/0!</v>
      </c>
      <c r="BG91" s="11" t="e">
        <f>[3]Final!N188/10</f>
        <v>#DIV/0!</v>
      </c>
      <c r="BH91" s="11" t="e">
        <f>[3]Final!O188/10</f>
        <v>#DIV/0!</v>
      </c>
      <c r="BI91" s="14" t="e">
        <f>[3]Final!X188</f>
        <v>#DIV/0!</v>
      </c>
      <c r="BJ91" s="14" t="e">
        <f>[3]Final!Y188</f>
        <v>#DIV/0!</v>
      </c>
      <c r="BK91" s="14" t="e">
        <f>[3]Final!Z188</f>
        <v>#DIV/0!</v>
      </c>
      <c r="BL91" s="14" t="e">
        <f>[3]Final!Q188</f>
        <v>#DIV/0!</v>
      </c>
      <c r="BM91" s="10" t="e">
        <f>[3]Final!D188</f>
        <v>#DIV/0!</v>
      </c>
      <c r="BN91" s="10" t="e">
        <f>[3]Final!E188</f>
        <v>#DIV/0!</v>
      </c>
      <c r="BO91" s="10" t="e">
        <f>[3]Final!F188</f>
        <v>#DIV/0!</v>
      </c>
      <c r="BP91" s="11">
        <f>[3]Data!$BB92/10</f>
        <v>0</v>
      </c>
      <c r="BQ91" s="11">
        <f>[3]Data!$BD92/10</f>
        <v>0</v>
      </c>
      <c r="BR91" s="21" t="e">
        <f>[3]Data!$CR92/10</f>
        <v>#DIV/0!</v>
      </c>
      <c r="BS91" s="22">
        <f>[3]Data!BP92</f>
        <v>0</v>
      </c>
      <c r="BT91" s="22">
        <f>[3]Data!BQ92</f>
        <v>0</v>
      </c>
      <c r="BU91" s="22">
        <f>[3]Data!BR92</f>
        <v>0</v>
      </c>
      <c r="BV91" s="22">
        <f>[3]Data!BS92</f>
        <v>0</v>
      </c>
      <c r="BW91" s="21" t="e">
        <f>[3]Data!$AZ92</f>
        <v>#REF!</v>
      </c>
      <c r="BX91" s="10"/>
    </row>
    <row r="92" spans="1:76">
      <c r="A92" s="1">
        <v>2029</v>
      </c>
      <c r="B92" s="11" t="e">
        <f>[3]OECD!AB85</f>
        <v>#DIV/0!</v>
      </c>
      <c r="C92" s="11" t="e">
        <f>[3]OECD!EA85</f>
        <v>#DIV/0!</v>
      </c>
      <c r="D92" s="10" t="e">
        <f>[3]OECD!EH85</f>
        <v>#DIV/0!</v>
      </c>
      <c r="E92" s="10" t="e">
        <f>[3]OECD!EI85</f>
        <v>#DIV/0!</v>
      </c>
      <c r="F92" s="10" t="e">
        <f>[3]OECD!CG85</f>
        <v>#DIV/0!</v>
      </c>
      <c r="G92" s="10" t="e">
        <f>[3]OECD!CH85</f>
        <v>#DIV/0!</v>
      </c>
      <c r="H92" s="12" t="e">
        <f t="shared" si="6"/>
        <v>#DIV/0!</v>
      </c>
      <c r="I92" s="12" t="e">
        <f t="shared" si="9"/>
        <v>#DIV/0!</v>
      </c>
      <c r="J92" s="11" t="e">
        <f>[3]OECD!Y85</f>
        <v>#DIV/0!</v>
      </c>
      <c r="K92" s="11" t="e">
        <f>[3]OECD!Z85</f>
        <v>#DIV/0!</v>
      </c>
      <c r="L92" s="11" t="e">
        <f>[3]OECD!AA85</f>
        <v>#DIV/0!</v>
      </c>
      <c r="M92" s="11" t="e">
        <f>[3]OECD!AV85</f>
        <v>#DIV/0!</v>
      </c>
      <c r="N92" s="11" t="e">
        <f>[3]OECD!AW85</f>
        <v>#DIV/0!</v>
      </c>
      <c r="O92" s="11" t="e">
        <f>[3]OECD!AX85</f>
        <v>#DIV/0!</v>
      </c>
      <c r="P92" s="14" t="e">
        <f>[3]OECD!BX85</f>
        <v>#DIV/0!</v>
      </c>
      <c r="Q92" s="14" t="e">
        <f>[3]OECD!BY85</f>
        <v>#DIV/0!</v>
      </c>
      <c r="R92" s="14" t="e">
        <f>[3]OECD!BZ85</f>
        <v>#DIV/0!</v>
      </c>
      <c r="S92" s="14" t="e">
        <f>[3]OECD!BR85</f>
        <v>#DIV/0!</v>
      </c>
      <c r="T92" s="10">
        <f>[3]OECD!DR$7</f>
        <v>0.05</v>
      </c>
      <c r="U92" s="10">
        <f>[3]OECD!DS$7</f>
        <v>0.125</v>
      </c>
      <c r="V92" s="10">
        <f>[3]OECD!DT$7</f>
        <v>0.08</v>
      </c>
      <c r="W92" s="16" t="e">
        <f>[3]OECD!BM85</f>
        <v>#DIV/0!</v>
      </c>
      <c r="X92" s="16" t="e">
        <f>[3]OECD!BN85</f>
        <v>#DIV/0!</v>
      </c>
      <c r="Y92" s="16" t="e">
        <f>[3]OECD!BO85</f>
        <v>#DIV/0!</v>
      </c>
      <c r="Z92" s="11" t="e">
        <f>[3]Final!AL89/10</f>
        <v>#DIV/0!</v>
      </c>
      <c r="AA92" s="11" t="e">
        <f>[3]Final!AP89/10</f>
        <v>#DIV/0!</v>
      </c>
      <c r="AB92" s="10" t="e">
        <f>[3]Final!AS89</f>
        <v>#DIV/0!</v>
      </c>
      <c r="AC92" s="10" t="e">
        <f>[3]Final!AT89</f>
        <v>#DIV/0!</v>
      </c>
      <c r="AD92" s="10" t="e">
        <f>[3]Final!AD89</f>
        <v>#DIV/0!</v>
      </c>
      <c r="AE92" s="10" t="e">
        <f>[3]Final!AF89</f>
        <v>#DIV/0!</v>
      </c>
      <c r="AF92" s="12" t="e">
        <f t="shared" si="7"/>
        <v>#DIV/0!</v>
      </c>
      <c r="AG92" s="12" t="e">
        <f t="shared" si="10"/>
        <v>#DIV/0!</v>
      </c>
      <c r="AH92" s="11" t="e">
        <f>[3]Final!AI89/10</f>
        <v>#DIV/0!</v>
      </c>
      <c r="AI92" s="11" t="e">
        <f>[3]Final!AJ89/10</f>
        <v>#DIV/0!</v>
      </c>
      <c r="AJ92" s="11" t="e">
        <f>[3]Final!AK89/10</f>
        <v>#DIV/0!</v>
      </c>
      <c r="AK92" s="11" t="e">
        <f>[3]Final!M89/10</f>
        <v>#DIV/0!</v>
      </c>
      <c r="AL92" s="11" t="e">
        <f>[3]Final!N89/10</f>
        <v>#DIV/0!</v>
      </c>
      <c r="AM92" s="11" t="e">
        <f>[3]Final!O89/10</f>
        <v>#DIV/0!</v>
      </c>
      <c r="AN92" s="14" t="e">
        <f>[3]Final!X89</f>
        <v>#DIV/0!</v>
      </c>
      <c r="AO92" s="14" t="e">
        <f>[3]Final!Y89</f>
        <v>#DIV/0!</v>
      </c>
      <c r="AP92" s="14" t="e">
        <f>[3]Final!Z89</f>
        <v>#DIV/0!</v>
      </c>
      <c r="AQ92" s="14" t="e">
        <f>[3]Final!Q89</f>
        <v>#DIV/0!</v>
      </c>
      <c r="AR92" s="10" t="e">
        <f>[3]Final!D89</f>
        <v>#DIV/0!</v>
      </c>
      <c r="AS92" s="10" t="e">
        <f>[3]Final!E89</f>
        <v>#DIV/0!</v>
      </c>
      <c r="AT92" s="10" t="e">
        <f>[3]Final!F89</f>
        <v>#DIV/0!</v>
      </c>
      <c r="AU92" s="11" t="e">
        <f>[3]Final!AL189/10</f>
        <v>#DIV/0!</v>
      </c>
      <c r="AV92" s="11" t="e">
        <f>[3]Final!AP189/10</f>
        <v>#DIV/0!</v>
      </c>
      <c r="AW92" s="10" t="e">
        <f>[3]Final!AS189</f>
        <v>#DIV/0!</v>
      </c>
      <c r="AX92" s="10" t="e">
        <f>[3]Final!AT189</f>
        <v>#DIV/0!</v>
      </c>
      <c r="AY92" s="10" t="e">
        <f>[3]Final!AD189</f>
        <v>#DIV/0!</v>
      </c>
      <c r="AZ92" s="10" t="e">
        <f>[3]Final!AF189</f>
        <v>#DIV/0!</v>
      </c>
      <c r="BA92" s="12" t="e">
        <f t="shared" si="8"/>
        <v>#DIV/0!</v>
      </c>
      <c r="BB92" s="12" t="e">
        <f t="shared" si="11"/>
        <v>#DIV/0!</v>
      </c>
      <c r="BC92" s="11" t="e">
        <f>[3]Final!AI189/10</f>
        <v>#DIV/0!</v>
      </c>
      <c r="BD92" s="11" t="e">
        <f>[3]Final!AJ189/10</f>
        <v>#DIV/0!</v>
      </c>
      <c r="BE92" s="11" t="e">
        <f>[3]Final!AK189/10</f>
        <v>#DIV/0!</v>
      </c>
      <c r="BF92" s="11" t="e">
        <f>[3]Final!M189/10</f>
        <v>#DIV/0!</v>
      </c>
      <c r="BG92" s="11" t="e">
        <f>[3]Final!N189/10</f>
        <v>#DIV/0!</v>
      </c>
      <c r="BH92" s="11" t="e">
        <f>[3]Final!O189/10</f>
        <v>#DIV/0!</v>
      </c>
      <c r="BI92" s="14" t="e">
        <f>[3]Final!X189</f>
        <v>#DIV/0!</v>
      </c>
      <c r="BJ92" s="14" t="e">
        <f>[3]Final!Y189</f>
        <v>#DIV/0!</v>
      </c>
      <c r="BK92" s="14" t="e">
        <f>[3]Final!Z189</f>
        <v>#DIV/0!</v>
      </c>
      <c r="BL92" s="14" t="e">
        <f>[3]Final!Q189</f>
        <v>#DIV/0!</v>
      </c>
      <c r="BM92" s="10" t="e">
        <f>[3]Final!D189</f>
        <v>#DIV/0!</v>
      </c>
      <c r="BN92" s="10" t="e">
        <f>[3]Final!E189</f>
        <v>#DIV/0!</v>
      </c>
      <c r="BO92" s="10" t="e">
        <f>[3]Final!F189</f>
        <v>#DIV/0!</v>
      </c>
      <c r="BP92" s="11">
        <f>[3]Data!$BB93/10</f>
        <v>0</v>
      </c>
      <c r="BQ92" s="11">
        <f>[3]Data!$BD93/10</f>
        <v>0</v>
      </c>
      <c r="BR92" s="21" t="e">
        <f>[3]Data!$CR93/10</f>
        <v>#DIV/0!</v>
      </c>
      <c r="BS92" s="22">
        <f>[3]Data!BP93</f>
        <v>0</v>
      </c>
      <c r="BT92" s="22">
        <f>[3]Data!BQ93</f>
        <v>0</v>
      </c>
      <c r="BU92" s="22">
        <f>[3]Data!BR93</f>
        <v>0</v>
      </c>
      <c r="BV92" s="22">
        <f>[3]Data!BS93</f>
        <v>0</v>
      </c>
      <c r="BW92" s="21" t="e">
        <f>[3]Data!$AZ93</f>
        <v>#REF!</v>
      </c>
      <c r="BX92" s="10"/>
    </row>
    <row r="93" spans="1:76">
      <c r="A93" s="1">
        <v>2030</v>
      </c>
      <c r="B93" s="11" t="e">
        <f>[3]OECD!AB86</f>
        <v>#DIV/0!</v>
      </c>
      <c r="C93" s="11" t="e">
        <f>[3]OECD!EA86</f>
        <v>#DIV/0!</v>
      </c>
      <c r="D93" s="10" t="e">
        <f>[3]OECD!EH86</f>
        <v>#DIV/0!</v>
      </c>
      <c r="E93" s="10" t="e">
        <f>[3]OECD!EI86</f>
        <v>#DIV/0!</v>
      </c>
      <c r="F93" s="10" t="e">
        <f>[3]OECD!CG86</f>
        <v>#DIV/0!</v>
      </c>
      <c r="G93" s="10" t="e">
        <f>[3]OECD!CH86</f>
        <v>#DIV/0!</v>
      </c>
      <c r="H93" s="12" t="e">
        <f t="shared" si="6"/>
        <v>#DIV/0!</v>
      </c>
      <c r="I93" s="12" t="e">
        <f t="shared" si="9"/>
        <v>#DIV/0!</v>
      </c>
      <c r="J93" s="11" t="e">
        <f>[3]OECD!Y86</f>
        <v>#DIV/0!</v>
      </c>
      <c r="K93" s="11" t="e">
        <f>[3]OECD!Z86</f>
        <v>#DIV/0!</v>
      </c>
      <c r="L93" s="11" t="e">
        <f>[3]OECD!AA86</f>
        <v>#DIV/0!</v>
      </c>
      <c r="M93" s="11" t="e">
        <f>[3]OECD!AV86</f>
        <v>#DIV/0!</v>
      </c>
      <c r="N93" s="11" t="e">
        <f>[3]OECD!AW86</f>
        <v>#DIV/0!</v>
      </c>
      <c r="O93" s="11" t="e">
        <f>[3]OECD!AX86</f>
        <v>#DIV/0!</v>
      </c>
      <c r="P93" s="14" t="e">
        <f>[3]OECD!BX86</f>
        <v>#DIV/0!</v>
      </c>
      <c r="Q93" s="14" t="e">
        <f>[3]OECD!BY86</f>
        <v>#DIV/0!</v>
      </c>
      <c r="R93" s="14" t="e">
        <f>[3]OECD!BZ86</f>
        <v>#DIV/0!</v>
      </c>
      <c r="S93" s="14" t="e">
        <f>[3]OECD!BR86</f>
        <v>#DIV/0!</v>
      </c>
      <c r="T93" s="10">
        <f>[3]OECD!DR$7</f>
        <v>0.05</v>
      </c>
      <c r="U93" s="10">
        <f>[3]OECD!DS$7</f>
        <v>0.125</v>
      </c>
      <c r="V93" s="10">
        <f>[3]OECD!DT$7</f>
        <v>0.08</v>
      </c>
      <c r="W93" s="16" t="e">
        <f>[3]OECD!BM86</f>
        <v>#DIV/0!</v>
      </c>
      <c r="X93" s="16" t="e">
        <f>[3]OECD!BN86</f>
        <v>#DIV/0!</v>
      </c>
      <c r="Y93" s="16" t="e">
        <f>[3]OECD!BO86</f>
        <v>#DIV/0!</v>
      </c>
      <c r="Z93" s="11" t="e">
        <f>[3]Final!AL90/10</f>
        <v>#DIV/0!</v>
      </c>
      <c r="AA93" s="11" t="e">
        <f>[3]Final!AP90/10</f>
        <v>#DIV/0!</v>
      </c>
      <c r="AB93" s="10" t="e">
        <f>[3]Final!AS90</f>
        <v>#DIV/0!</v>
      </c>
      <c r="AC93" s="10" t="e">
        <f>[3]Final!AT90</f>
        <v>#DIV/0!</v>
      </c>
      <c r="AD93" s="10" t="e">
        <f>[3]Final!AD90</f>
        <v>#DIV/0!</v>
      </c>
      <c r="AE93" s="10" t="e">
        <f>[3]Final!AF90</f>
        <v>#DIV/0!</v>
      </c>
      <c r="AF93" s="12" t="e">
        <f t="shared" si="7"/>
        <v>#DIV/0!</v>
      </c>
      <c r="AG93" s="12" t="e">
        <f t="shared" si="10"/>
        <v>#DIV/0!</v>
      </c>
      <c r="AH93" s="11" t="e">
        <f>[3]Final!AI90/10</f>
        <v>#DIV/0!</v>
      </c>
      <c r="AI93" s="11" t="e">
        <f>[3]Final!AJ90/10</f>
        <v>#DIV/0!</v>
      </c>
      <c r="AJ93" s="11" t="e">
        <f>[3]Final!AK90/10</f>
        <v>#DIV/0!</v>
      </c>
      <c r="AK93" s="11" t="e">
        <f>[3]Final!M90/10</f>
        <v>#DIV/0!</v>
      </c>
      <c r="AL93" s="11" t="e">
        <f>[3]Final!N90/10</f>
        <v>#DIV/0!</v>
      </c>
      <c r="AM93" s="11" t="e">
        <f>[3]Final!O90/10</f>
        <v>#DIV/0!</v>
      </c>
      <c r="AN93" s="14" t="e">
        <f>[3]Final!X90</f>
        <v>#DIV/0!</v>
      </c>
      <c r="AO93" s="14" t="e">
        <f>[3]Final!Y90</f>
        <v>#DIV/0!</v>
      </c>
      <c r="AP93" s="14" t="e">
        <f>[3]Final!Z90</f>
        <v>#DIV/0!</v>
      </c>
      <c r="AQ93" s="14" t="e">
        <f>[3]Final!Q90</f>
        <v>#DIV/0!</v>
      </c>
      <c r="AR93" s="10" t="e">
        <f>[3]Final!D90</f>
        <v>#DIV/0!</v>
      </c>
      <c r="AS93" s="10" t="e">
        <f>[3]Final!E90</f>
        <v>#DIV/0!</v>
      </c>
      <c r="AT93" s="10" t="e">
        <f>[3]Final!F90</f>
        <v>#DIV/0!</v>
      </c>
      <c r="AU93" s="11" t="e">
        <f>[3]Final!AL190/10</f>
        <v>#DIV/0!</v>
      </c>
      <c r="AV93" s="11" t="e">
        <f>[3]Final!AP190/10</f>
        <v>#DIV/0!</v>
      </c>
      <c r="AW93" s="10" t="e">
        <f>[3]Final!AS190</f>
        <v>#DIV/0!</v>
      </c>
      <c r="AX93" s="10" t="e">
        <f>[3]Final!AT190</f>
        <v>#DIV/0!</v>
      </c>
      <c r="AY93" s="10" t="e">
        <f>[3]Final!AD190</f>
        <v>#DIV/0!</v>
      </c>
      <c r="AZ93" s="10" t="e">
        <f>[3]Final!AF190</f>
        <v>#DIV/0!</v>
      </c>
      <c r="BA93" s="12" t="e">
        <f t="shared" si="8"/>
        <v>#DIV/0!</v>
      </c>
      <c r="BB93" s="12" t="e">
        <f t="shared" si="11"/>
        <v>#DIV/0!</v>
      </c>
      <c r="BC93" s="11" t="e">
        <f>[3]Final!AI190/10</f>
        <v>#DIV/0!</v>
      </c>
      <c r="BD93" s="11" t="e">
        <f>[3]Final!AJ190/10</f>
        <v>#DIV/0!</v>
      </c>
      <c r="BE93" s="11" t="e">
        <f>[3]Final!AK190/10</f>
        <v>#DIV/0!</v>
      </c>
      <c r="BF93" s="11" t="e">
        <f>[3]Final!M190/10</f>
        <v>#DIV/0!</v>
      </c>
      <c r="BG93" s="11" t="e">
        <f>[3]Final!N190/10</f>
        <v>#DIV/0!</v>
      </c>
      <c r="BH93" s="11" t="e">
        <f>[3]Final!O190/10</f>
        <v>#DIV/0!</v>
      </c>
      <c r="BI93" s="14" t="e">
        <f>[3]Final!X190</f>
        <v>#DIV/0!</v>
      </c>
      <c r="BJ93" s="14" t="e">
        <f>[3]Final!Y190</f>
        <v>#DIV/0!</v>
      </c>
      <c r="BK93" s="14" t="e">
        <f>[3]Final!Z190</f>
        <v>#DIV/0!</v>
      </c>
      <c r="BL93" s="14" t="e">
        <f>[3]Final!Q190</f>
        <v>#DIV/0!</v>
      </c>
      <c r="BM93" s="10" t="e">
        <f>[3]Final!D190</f>
        <v>#DIV/0!</v>
      </c>
      <c r="BN93" s="10" t="e">
        <f>[3]Final!E190</f>
        <v>#DIV/0!</v>
      </c>
      <c r="BO93" s="10" t="e">
        <f>[3]Final!F190</f>
        <v>#DIV/0!</v>
      </c>
      <c r="BP93" s="11">
        <f>[3]Data!$BB94/10</f>
        <v>0</v>
      </c>
      <c r="BQ93" s="11">
        <f>[3]Data!$BD94/10</f>
        <v>0</v>
      </c>
      <c r="BR93" s="21" t="e">
        <f>[3]Data!$CR94/10</f>
        <v>#DIV/0!</v>
      </c>
      <c r="BS93" s="22">
        <f>[3]Data!BP94</f>
        <v>0</v>
      </c>
      <c r="BT93" s="22">
        <f>[3]Data!BQ94</f>
        <v>0</v>
      </c>
      <c r="BU93" s="22">
        <f>[3]Data!BR94</f>
        <v>0</v>
      </c>
      <c r="BV93" s="22">
        <f>[3]Data!BS94</f>
        <v>0</v>
      </c>
      <c r="BW93" s="21" t="e">
        <f>[3]Data!$AZ94</f>
        <v>#REF!</v>
      </c>
      <c r="BX93" s="10"/>
    </row>
    <row r="94" spans="70:75">
      <c r="BR94" s="19"/>
      <c r="BS94" s="19"/>
      <c r="BT94" s="19"/>
      <c r="BU94" s="19"/>
      <c r="BV94" s="19"/>
      <c r="BW94" s="19"/>
    </row>
    <row r="95" spans="70:75">
      <c r="BR95" s="19"/>
      <c r="BS95" s="19"/>
      <c r="BT95" s="19"/>
      <c r="BU95" s="19"/>
      <c r="BV95" s="19"/>
      <c r="BW95" s="19"/>
    </row>
    <row r="96" spans="70:75">
      <c r="BR96" s="19"/>
      <c r="BS96" s="19"/>
      <c r="BT96" s="19"/>
      <c r="BU96" s="19"/>
      <c r="BV96" s="19"/>
      <c r="BW96" s="19"/>
    </row>
    <row r="97" spans="70:75">
      <c r="BR97" s="19"/>
      <c r="BS97" s="19"/>
      <c r="BT97" s="19"/>
      <c r="BU97" s="19"/>
      <c r="BV97" s="19"/>
      <c r="BW97" s="19"/>
    </row>
    <row r="98" spans="70:75">
      <c r="BR98" s="19"/>
      <c r="BS98" s="19"/>
      <c r="BT98" s="19"/>
      <c r="BU98" s="19"/>
      <c r="BV98" s="19"/>
      <c r="BW98" s="19"/>
    </row>
    <row r="99" spans="70:75">
      <c r="BR99" s="19"/>
      <c r="BS99" s="19"/>
      <c r="BT99" s="19"/>
      <c r="BU99" s="19"/>
      <c r="BV99" s="19"/>
      <c r="BW99" s="19"/>
    </row>
    <row r="100" spans="70:75">
      <c r="BR100" s="19"/>
      <c r="BS100" s="19"/>
      <c r="BT100" s="19"/>
      <c r="BU100" s="19"/>
      <c r="BV100" s="19"/>
      <c r="BW100" s="19"/>
    </row>
    <row r="101" spans="70:75">
      <c r="BR101" s="19"/>
      <c r="BS101" s="19"/>
      <c r="BT101" s="19"/>
      <c r="BU101" s="19"/>
      <c r="BV101" s="19"/>
      <c r="BW101" s="19"/>
    </row>
    <row r="102" spans="70:75">
      <c r="BR102" s="19"/>
      <c r="BS102" s="19"/>
      <c r="BT102" s="19"/>
      <c r="BU102" s="19"/>
      <c r="BV102" s="19"/>
      <c r="BW102" s="19"/>
    </row>
    <row r="103" spans="70:75">
      <c r="BR103" s="19"/>
      <c r="BS103" s="19"/>
      <c r="BT103" s="19"/>
      <c r="BU103" s="19"/>
      <c r="BV103" s="19"/>
      <c r="BW103" s="19"/>
    </row>
    <row r="104" spans="70:75">
      <c r="BR104" s="19"/>
      <c r="BS104" s="19"/>
      <c r="BT104" s="19"/>
      <c r="BU104" s="19"/>
      <c r="BV104" s="19"/>
      <c r="BW104" s="19"/>
    </row>
    <row r="105" spans="70:75">
      <c r="BR105" s="19"/>
      <c r="BS105" s="19"/>
      <c r="BT105" s="19"/>
      <c r="BU105" s="19"/>
      <c r="BV105" s="19"/>
      <c r="BW105" s="19"/>
    </row>
    <row r="106" spans="70:75">
      <c r="BR106" s="19"/>
      <c r="BS106" s="19"/>
      <c r="BT106" s="19"/>
      <c r="BU106" s="19"/>
      <c r="BV106" s="19"/>
      <c r="BW106" s="19"/>
    </row>
    <row r="107" spans="70:75">
      <c r="BR107" s="19"/>
      <c r="BS107" s="19"/>
      <c r="BT107" s="19"/>
      <c r="BU107" s="19"/>
      <c r="BV107" s="19"/>
      <c r="BW107" s="19"/>
    </row>
    <row r="108" spans="70:75">
      <c r="BR108" s="19"/>
      <c r="BS108" s="19"/>
      <c r="BT108" s="19"/>
      <c r="BU108" s="19"/>
      <c r="BV108" s="19"/>
      <c r="BW108" s="19"/>
    </row>
    <row r="109" spans="70:75">
      <c r="BR109" s="19"/>
      <c r="BS109" s="19"/>
      <c r="BT109" s="19"/>
      <c r="BU109" s="19"/>
      <c r="BV109" s="19"/>
      <c r="BW109" s="19"/>
    </row>
    <row r="110" spans="70:75">
      <c r="BR110" s="19"/>
      <c r="BS110" s="19"/>
      <c r="BT110" s="19"/>
      <c r="BU110" s="19"/>
      <c r="BV110" s="19"/>
      <c r="BW110" s="19"/>
    </row>
    <row r="111" spans="70:75">
      <c r="BR111" s="19"/>
      <c r="BS111" s="19"/>
      <c r="BT111" s="19"/>
      <c r="BU111" s="19"/>
      <c r="BV111" s="19"/>
      <c r="BW111" s="19"/>
    </row>
    <row r="112" spans="70:75">
      <c r="BR112" s="19"/>
      <c r="BS112" s="19"/>
      <c r="BT112" s="19"/>
      <c r="BU112" s="19"/>
      <c r="BV112" s="19"/>
      <c r="BW112" s="19"/>
    </row>
    <row r="113" spans="70:75">
      <c r="BR113" s="19"/>
      <c r="BS113" s="19"/>
      <c r="BT113" s="19"/>
      <c r="BU113" s="19"/>
      <c r="BV113" s="19"/>
      <c r="BW113" s="19"/>
    </row>
    <row r="114" spans="70:75">
      <c r="BR114" s="19"/>
      <c r="BS114" s="19"/>
      <c r="BT114" s="19"/>
      <c r="BU114" s="19"/>
      <c r="BV114" s="19"/>
      <c r="BW114" s="19"/>
    </row>
    <row r="115" spans="70:75">
      <c r="BR115" s="19"/>
      <c r="BS115" s="19"/>
      <c r="BT115" s="19"/>
      <c r="BU115" s="19"/>
      <c r="BV115" s="19"/>
      <c r="BW115" s="19"/>
    </row>
    <row r="116" spans="70:75">
      <c r="BR116" s="19"/>
      <c r="BS116" s="19"/>
      <c r="BT116" s="19"/>
      <c r="BU116" s="19"/>
      <c r="BV116" s="19"/>
      <c r="BW116" s="19"/>
    </row>
    <row r="117" spans="70:75">
      <c r="BR117" s="19"/>
      <c r="BS117" s="19"/>
      <c r="BT117" s="19"/>
      <c r="BU117" s="19"/>
      <c r="BV117" s="19"/>
      <c r="BW117" s="19"/>
    </row>
    <row r="118" spans="70:75">
      <c r="BR118" s="19"/>
      <c r="BS118" s="19"/>
      <c r="BT118" s="19"/>
      <c r="BU118" s="19"/>
      <c r="BV118" s="19"/>
      <c r="BW118" s="19"/>
    </row>
    <row r="119" spans="70:75">
      <c r="BR119" s="19"/>
      <c r="BS119" s="19"/>
      <c r="BT119" s="19"/>
      <c r="BU119" s="19"/>
      <c r="BV119" s="19"/>
      <c r="BW119" s="19"/>
    </row>
    <row r="120" spans="70:75">
      <c r="BR120" s="19"/>
      <c r="BS120" s="19"/>
      <c r="BT120" s="19"/>
      <c r="BU120" s="19"/>
      <c r="BV120" s="19"/>
      <c r="BW120" s="19"/>
    </row>
    <row r="121" spans="70:75">
      <c r="BR121" s="19"/>
      <c r="BS121" s="19"/>
      <c r="BT121" s="19"/>
      <c r="BU121" s="19"/>
      <c r="BV121" s="19"/>
      <c r="BW121" s="19"/>
    </row>
    <row r="122" spans="70:75">
      <c r="BR122" s="19"/>
      <c r="BS122" s="19"/>
      <c r="BT122" s="19"/>
      <c r="BU122" s="19"/>
      <c r="BV122" s="19"/>
      <c r="BW122" s="19"/>
    </row>
    <row r="123" spans="70:75">
      <c r="BR123" s="19"/>
      <c r="BS123" s="19"/>
      <c r="BT123" s="19"/>
      <c r="BU123" s="19"/>
      <c r="BV123" s="19"/>
      <c r="BW123" s="19"/>
    </row>
    <row r="124" spans="70:75">
      <c r="BR124" s="19"/>
      <c r="BS124" s="19"/>
      <c r="BT124" s="19"/>
      <c r="BU124" s="19"/>
      <c r="BV124" s="19"/>
      <c r="BW124" s="19"/>
    </row>
    <row r="125" spans="70:75">
      <c r="BR125" s="19"/>
      <c r="BS125" s="19"/>
      <c r="BT125" s="19"/>
      <c r="BU125" s="19"/>
      <c r="BV125" s="19"/>
      <c r="BW125" s="19"/>
    </row>
    <row r="126" spans="70:75">
      <c r="BR126" s="19"/>
      <c r="BS126" s="19"/>
      <c r="BT126" s="19"/>
      <c r="BU126" s="19"/>
      <c r="BV126" s="19"/>
      <c r="BW126" s="19"/>
    </row>
    <row r="127" spans="70:75">
      <c r="BR127" s="19"/>
      <c r="BS127" s="19"/>
      <c r="BT127" s="19"/>
      <c r="BU127" s="19"/>
      <c r="BV127" s="19"/>
      <c r="BW127" s="19"/>
    </row>
    <row r="128" spans="70:75">
      <c r="BR128" s="19"/>
      <c r="BS128" s="19"/>
      <c r="BT128" s="19"/>
      <c r="BU128" s="19"/>
      <c r="BV128" s="19"/>
      <c r="BW128" s="19"/>
    </row>
    <row r="129" spans="70:75">
      <c r="BR129" s="19"/>
      <c r="BS129" s="19"/>
      <c r="BT129" s="19"/>
      <c r="BU129" s="19"/>
      <c r="BV129" s="19"/>
      <c r="BW129" s="19"/>
    </row>
    <row r="130" spans="70:75">
      <c r="BR130" s="19"/>
      <c r="BS130" s="19"/>
      <c r="BT130" s="19"/>
      <c r="BU130" s="19"/>
      <c r="BV130" s="19"/>
      <c r="BW130" s="19"/>
    </row>
    <row r="131" spans="70:75">
      <c r="BR131" s="19"/>
      <c r="BS131" s="19"/>
      <c r="BT131" s="19"/>
      <c r="BU131" s="19"/>
      <c r="BV131" s="19"/>
      <c r="BW131" s="19"/>
    </row>
    <row r="132" spans="70:75">
      <c r="BR132" s="19"/>
      <c r="BS132" s="19"/>
      <c r="BT132" s="19"/>
      <c r="BU132" s="19"/>
      <c r="BV132" s="19"/>
      <c r="BW132" s="19"/>
    </row>
    <row r="133" spans="70:75">
      <c r="BR133" s="19"/>
      <c r="BS133" s="19"/>
      <c r="BT133" s="19"/>
      <c r="BU133" s="19"/>
      <c r="BV133" s="19"/>
      <c r="BW133" s="19"/>
    </row>
    <row r="134" spans="70:75">
      <c r="BR134" s="19"/>
      <c r="BS134" s="19"/>
      <c r="BT134" s="19"/>
      <c r="BU134" s="19"/>
      <c r="BV134" s="19"/>
      <c r="BW134" s="19"/>
    </row>
    <row r="135" spans="70:75">
      <c r="BR135" s="19"/>
      <c r="BS135" s="19"/>
      <c r="BT135" s="19"/>
      <c r="BU135" s="19"/>
      <c r="BV135" s="19"/>
      <c r="BW135" s="19"/>
    </row>
    <row r="136" spans="70:75">
      <c r="BR136" s="19"/>
      <c r="BS136" s="19"/>
      <c r="BT136" s="19"/>
      <c r="BU136" s="19"/>
      <c r="BV136" s="19"/>
      <c r="BW136" s="19"/>
    </row>
    <row r="137" spans="70:75">
      <c r="BR137" s="19"/>
      <c r="BS137" s="19"/>
      <c r="BT137" s="19"/>
      <c r="BU137" s="19"/>
      <c r="BV137" s="19"/>
      <c r="BW137" s="19"/>
    </row>
    <row r="138" spans="70:75">
      <c r="BR138" s="19"/>
      <c r="BS138" s="19"/>
      <c r="BT138" s="19"/>
      <c r="BU138" s="19"/>
      <c r="BV138" s="19"/>
      <c r="BW138" s="19"/>
    </row>
    <row r="139" spans="70:75">
      <c r="BR139" s="19"/>
      <c r="BS139" s="19"/>
      <c r="BT139" s="19"/>
      <c r="BU139" s="19"/>
      <c r="BV139" s="19"/>
      <c r="BW139" s="19"/>
    </row>
    <row r="140" spans="70:75">
      <c r="BR140" s="19"/>
      <c r="BS140" s="19"/>
      <c r="BT140" s="19"/>
      <c r="BU140" s="19"/>
      <c r="BV140" s="19"/>
      <c r="BW140" s="19"/>
    </row>
    <row r="141" spans="70:75">
      <c r="BR141" s="19"/>
      <c r="BS141" s="19"/>
      <c r="BT141" s="19"/>
      <c r="BU141" s="19"/>
      <c r="BV141" s="19"/>
      <c r="BW141" s="19"/>
    </row>
    <row r="142" spans="70:75">
      <c r="BR142" s="19"/>
      <c r="BS142" s="19"/>
      <c r="BT142" s="19"/>
      <c r="BU142" s="19"/>
      <c r="BV142" s="19"/>
      <c r="BW142" s="19"/>
    </row>
    <row r="143" spans="70:75">
      <c r="BR143" s="19"/>
      <c r="BS143" s="19"/>
      <c r="BT143" s="19"/>
      <c r="BU143" s="19"/>
      <c r="BV143" s="19"/>
      <c r="BW143" s="19"/>
    </row>
    <row r="144" spans="70:75">
      <c r="BR144" s="19"/>
      <c r="BS144" s="19"/>
      <c r="BT144" s="19"/>
      <c r="BU144" s="19"/>
      <c r="BV144" s="19"/>
      <c r="BW144" s="19"/>
    </row>
    <row r="145" spans="70:75">
      <c r="BR145" s="19"/>
      <c r="BS145" s="19"/>
      <c r="BT145" s="19"/>
      <c r="BU145" s="19"/>
      <c r="BV145" s="19"/>
      <c r="BW145" s="19"/>
    </row>
    <row r="146" spans="70:75">
      <c r="BR146" s="19"/>
      <c r="BS146" s="19"/>
      <c r="BT146" s="19"/>
      <c r="BU146" s="19"/>
      <c r="BV146" s="19"/>
      <c r="BW146" s="19"/>
    </row>
    <row r="147" spans="70:75">
      <c r="BR147" s="19"/>
      <c r="BS147" s="19"/>
      <c r="BT147" s="19"/>
      <c r="BU147" s="19"/>
      <c r="BV147" s="19"/>
      <c r="BW147" s="19"/>
    </row>
    <row r="148" spans="70:75">
      <c r="BR148" s="19"/>
      <c r="BS148" s="19"/>
      <c r="BT148" s="19"/>
      <c r="BU148" s="19"/>
      <c r="BV148" s="19"/>
      <c r="BW148" s="19"/>
    </row>
    <row r="149" spans="70:75">
      <c r="BR149" s="19"/>
      <c r="BS149" s="19"/>
      <c r="BT149" s="19"/>
      <c r="BU149" s="19"/>
      <c r="BV149" s="19"/>
      <c r="BW149" s="19"/>
    </row>
    <row r="150" spans="70:75">
      <c r="BR150" s="19"/>
      <c r="BS150" s="19"/>
      <c r="BT150" s="19"/>
      <c r="BU150" s="19"/>
      <c r="BV150" s="19"/>
      <c r="BW150" s="19"/>
    </row>
    <row r="151" spans="70:75">
      <c r="BR151" s="19"/>
      <c r="BS151" s="19"/>
      <c r="BT151" s="19"/>
      <c r="BU151" s="19"/>
      <c r="BV151" s="19"/>
      <c r="BW151" s="19"/>
    </row>
    <row r="152" spans="70:75">
      <c r="BR152" s="19"/>
      <c r="BS152" s="19"/>
      <c r="BT152" s="19"/>
      <c r="BU152" s="19"/>
      <c r="BV152" s="19"/>
      <c r="BW152" s="19"/>
    </row>
    <row r="153" spans="70:75">
      <c r="BR153" s="19"/>
      <c r="BS153" s="19"/>
      <c r="BT153" s="19"/>
      <c r="BU153" s="19"/>
      <c r="BV153" s="19"/>
      <c r="BW153" s="19"/>
    </row>
    <row r="154" spans="70:75">
      <c r="BR154" s="19"/>
      <c r="BS154" s="19"/>
      <c r="BT154" s="19"/>
      <c r="BU154" s="19"/>
      <c r="BV154" s="19"/>
      <c r="BW154" s="19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2049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2049" progId="Equation.3" r:id="rId4"/>
      </mc:Fallback>
    </mc:AlternateContent>
    <mc:AlternateContent xmlns:mc="http://schemas.openxmlformats.org/markup-compatibility/2006">
      <mc:Choice Requires="x14">
        <oleObject shapeId="2050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2050" progId="Equation.3" r:id="rId6"/>
      </mc:Fallback>
    </mc:AlternateContent>
    <mc:AlternateContent xmlns:mc="http://schemas.openxmlformats.org/markup-compatibility/2006">
      <mc:Choice Requires="x14">
        <oleObject shapeId="2051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2051" progId="Equation.3" r:id="rId7"/>
      </mc:Fallback>
    </mc:AlternateContent>
    <mc:AlternateContent xmlns:mc="http://schemas.openxmlformats.org/markup-compatibility/2006">
      <mc:Choice Requires="x14">
        <oleObject shapeId="2052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2052" progId="Equation.3" r:id="rId8"/>
      </mc:Fallback>
    </mc:AlternateContent>
    <mc:AlternateContent xmlns:mc="http://schemas.openxmlformats.org/markup-compatibility/2006">
      <mc:Choice Requires="x14">
        <oleObject shapeId="2053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2053" progId="Equation.3" r:id="rId9"/>
      </mc:Fallback>
    </mc:AlternateContent>
    <mc:AlternateContent xmlns:mc="http://schemas.openxmlformats.org/markup-compatibility/2006">
      <mc:Choice Requires="x14">
        <oleObject shapeId="2054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2054" progId="Equation.3" r:id="rId10"/>
      </mc:Fallback>
    </mc:AlternateContent>
    <mc:AlternateContent xmlns:mc="http://schemas.openxmlformats.org/markup-compatibility/2006">
      <mc:Choice Requires="x14">
        <oleObject shapeId="2055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2055" progId="Equation.3" r:id="rId1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90" zoomScaleNormal="90" workbookViewId="0">
      <pane xSplit="1" ySplit="12" topLeftCell="B69" activePane="bottomRight" state="frozen"/>
      <selection/>
      <selection pane="topRight"/>
      <selection pane="bottomLeft"/>
      <selection pane="bottomRight" activeCell="AU80" sqref="AU80"/>
    </sheetView>
  </sheetViews>
  <sheetFormatPr defaultColWidth="9.09259259259259" defaultRowHeight="13.2"/>
  <cols>
    <col min="1" max="16384" width="9.09259259259259" style="1"/>
  </cols>
  <sheetData>
    <row r="1" spans="1:78">
      <c r="A1" s="2" t="s">
        <v>83</v>
      </c>
      <c r="BZ1" s="1" t="s">
        <v>84</v>
      </c>
    </row>
    <row r="2" spans="4:76">
      <c r="D2" s="3" t="s">
        <v>85</v>
      </c>
      <c r="E2" s="3" t="s">
        <v>85</v>
      </c>
      <c r="F2" s="3" t="s">
        <v>85</v>
      </c>
      <c r="G2" s="3" t="s">
        <v>85</v>
      </c>
      <c r="H2" s="3" t="s">
        <v>86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4"/>
      <c r="AB2" s="3" t="s">
        <v>87</v>
      </c>
      <c r="AC2" s="17"/>
      <c r="AD2" s="4"/>
      <c r="AE2" s="4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4"/>
      <c r="AV2" s="4"/>
      <c r="AW2" s="3" t="s">
        <v>87</v>
      </c>
      <c r="AX2" s="17"/>
      <c r="AY2" s="4"/>
      <c r="AZ2" s="4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3" t="s">
        <v>86</v>
      </c>
      <c r="BQ2" s="3"/>
      <c r="BR2" s="3"/>
      <c r="BS2" s="3"/>
      <c r="BT2" s="3"/>
      <c r="BU2" s="3"/>
      <c r="BV2" s="3"/>
      <c r="BW2" s="3"/>
      <c r="BX2" s="4"/>
    </row>
    <row r="3" spans="1:76">
      <c r="A3" s="2"/>
      <c r="B3" s="4" t="s">
        <v>76</v>
      </c>
      <c r="C3" s="4" t="s">
        <v>76</v>
      </c>
      <c r="D3" s="4"/>
      <c r="E3" s="4" t="s">
        <v>76</v>
      </c>
      <c r="F3" s="4"/>
      <c r="G3" s="4" t="s">
        <v>76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 t="s">
        <v>76</v>
      </c>
      <c r="AA3" s="4" t="s">
        <v>76</v>
      </c>
      <c r="AB3" s="4"/>
      <c r="AC3" s="4" t="s">
        <v>76</v>
      </c>
      <c r="AD3" s="4"/>
      <c r="AE3" s="4" t="s">
        <v>76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 t="s">
        <v>76</v>
      </c>
      <c r="AV3" s="4" t="s">
        <v>76</v>
      </c>
      <c r="AW3" s="4"/>
      <c r="AX3" s="4" t="s">
        <v>76</v>
      </c>
      <c r="AY3" s="4"/>
      <c r="AZ3" s="4" t="s">
        <v>76</v>
      </c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2"/>
      <c r="BQ3" s="2"/>
      <c r="BR3" s="2"/>
      <c r="BS3" s="2"/>
      <c r="BT3" s="2"/>
      <c r="BU3" s="2"/>
      <c r="BV3" s="2"/>
      <c r="BW3" s="2"/>
      <c r="BX3" s="4"/>
    </row>
    <row r="4" ht="15.6" spans="1:78">
      <c r="A4" s="2"/>
      <c r="B4" s="5" t="s">
        <v>88</v>
      </c>
      <c r="Z4" s="5" t="s">
        <v>89</v>
      </c>
      <c r="AU4" s="5" t="s">
        <v>90</v>
      </c>
      <c r="BP4" s="5" t="s">
        <v>91</v>
      </c>
      <c r="BQ4" s="5"/>
      <c r="BR4" s="19"/>
      <c r="BS4" s="5"/>
      <c r="BT4" s="5"/>
      <c r="BU4" s="5"/>
      <c r="BV4" s="5"/>
      <c r="BW4" s="2"/>
      <c r="BZ4" s="23" t="s">
        <v>84</v>
      </c>
    </row>
    <row r="5" spans="1:75">
      <c r="A5" s="2"/>
      <c r="BP5" s="20" t="s">
        <v>92</v>
      </c>
      <c r="BQ5" s="20"/>
      <c r="BR5" s="20" t="s">
        <v>93</v>
      </c>
      <c r="BS5" s="20" t="s">
        <v>94</v>
      </c>
      <c r="BT5" s="20"/>
      <c r="BU5" s="20"/>
      <c r="BV5" s="20"/>
      <c r="BW5" s="20" t="s">
        <v>95</v>
      </c>
    </row>
    <row r="6" spans="1:75">
      <c r="A6" s="2"/>
      <c r="B6" s="6" t="s">
        <v>78</v>
      </c>
      <c r="F6" s="6" t="s">
        <v>96</v>
      </c>
      <c r="J6" s="6" t="s">
        <v>97</v>
      </c>
      <c r="W6" s="15" t="s">
        <v>98</v>
      </c>
      <c r="X6" s="15"/>
      <c r="Z6" s="6" t="s">
        <v>78</v>
      </c>
      <c r="AD6" s="6" t="s">
        <v>96</v>
      </c>
      <c r="AH6" s="6" t="s">
        <v>97</v>
      </c>
      <c r="AU6" s="6" t="s">
        <v>78</v>
      </c>
      <c r="AY6" s="6" t="s">
        <v>96</v>
      </c>
      <c r="BC6" s="6" t="s">
        <v>97</v>
      </c>
      <c r="BP6" s="20" t="s">
        <v>99</v>
      </c>
      <c r="BQ6" s="20"/>
      <c r="BR6" s="20" t="s">
        <v>100</v>
      </c>
      <c r="BS6" s="20" t="s">
        <v>101</v>
      </c>
      <c r="BT6" s="20"/>
      <c r="BU6" s="20"/>
      <c r="BV6" s="20"/>
      <c r="BW6" s="19"/>
    </row>
    <row r="7" spans="1:75">
      <c r="A7" s="7"/>
      <c r="W7" s="9" t="s">
        <v>102</v>
      </c>
      <c r="BP7" s="20"/>
      <c r="BQ7" s="20"/>
      <c r="BR7" s="33" t="s">
        <v>103</v>
      </c>
      <c r="BS7" s="20" t="s">
        <v>104</v>
      </c>
      <c r="BT7" s="20"/>
      <c r="BU7" s="20"/>
      <c r="BV7" s="20"/>
      <c r="BW7" s="19" t="s">
        <v>105</v>
      </c>
    </row>
    <row r="8" ht="13" customHeight="1" spans="1:75">
      <c r="A8" s="7"/>
      <c r="B8" s="1" t="s">
        <v>79</v>
      </c>
      <c r="C8" s="1" t="s">
        <v>106</v>
      </c>
      <c r="D8" s="1" t="s">
        <v>107</v>
      </c>
      <c r="F8" s="1" t="s">
        <v>108</v>
      </c>
      <c r="H8" s="8" t="s">
        <v>109</v>
      </c>
      <c r="I8" s="8"/>
      <c r="J8" s="1" t="s">
        <v>110</v>
      </c>
      <c r="M8" s="1" t="s">
        <v>111</v>
      </c>
      <c r="P8" s="1" t="s">
        <v>112</v>
      </c>
      <c r="S8" s="1" t="s">
        <v>113</v>
      </c>
      <c r="T8" s="1" t="s">
        <v>114</v>
      </c>
      <c r="W8" s="1" t="s">
        <v>115</v>
      </c>
      <c r="Z8" s="1" t="s">
        <v>79</v>
      </c>
      <c r="AA8" s="1" t="s">
        <v>106</v>
      </c>
      <c r="AB8" s="1" t="s">
        <v>107</v>
      </c>
      <c r="AD8" s="1" t="s">
        <v>108</v>
      </c>
      <c r="AF8" s="8" t="s">
        <v>109</v>
      </c>
      <c r="AG8" s="8"/>
      <c r="AH8" s="1" t="s">
        <v>110</v>
      </c>
      <c r="AK8" s="1" t="s">
        <v>111</v>
      </c>
      <c r="AN8" s="1" t="s">
        <v>112</v>
      </c>
      <c r="AQ8" s="1" t="s">
        <v>113</v>
      </c>
      <c r="AR8" s="1" t="s">
        <v>114</v>
      </c>
      <c r="AU8" s="1" t="s">
        <v>79</v>
      </c>
      <c r="AV8" s="1" t="s">
        <v>106</v>
      </c>
      <c r="AW8" s="1" t="s">
        <v>107</v>
      </c>
      <c r="AY8" s="1" t="s">
        <v>108</v>
      </c>
      <c r="BA8" s="8" t="s">
        <v>109</v>
      </c>
      <c r="BB8" s="8"/>
      <c r="BC8" s="1" t="s">
        <v>110</v>
      </c>
      <c r="BF8" s="1" t="s">
        <v>111</v>
      </c>
      <c r="BI8" s="1" t="s">
        <v>112</v>
      </c>
      <c r="BL8" s="1" t="s">
        <v>113</v>
      </c>
      <c r="BM8" s="1" t="s">
        <v>114</v>
      </c>
      <c r="BP8" s="20" t="s">
        <v>116</v>
      </c>
      <c r="BQ8" s="20" t="s">
        <v>117</v>
      </c>
      <c r="BR8" s="20" t="s">
        <v>118</v>
      </c>
      <c r="BS8" s="20" t="s">
        <v>119</v>
      </c>
      <c r="BT8" s="20"/>
      <c r="BU8" s="20"/>
      <c r="BV8" s="20"/>
      <c r="BW8" s="19" t="s">
        <v>120</v>
      </c>
    </row>
    <row r="9" spans="1:75">
      <c r="A9" s="7"/>
      <c r="B9" s="1" t="s">
        <v>80</v>
      </c>
      <c r="C9" s="1" t="s">
        <v>121</v>
      </c>
      <c r="H9" s="8" t="s">
        <v>122</v>
      </c>
      <c r="I9" s="8"/>
      <c r="J9" s="1" t="s">
        <v>123</v>
      </c>
      <c r="M9" s="1" t="s">
        <v>123</v>
      </c>
      <c r="P9" s="1" t="s">
        <v>124</v>
      </c>
      <c r="S9" s="1" t="s">
        <v>125</v>
      </c>
      <c r="W9" s="1" t="s">
        <v>126</v>
      </c>
      <c r="Z9" s="1" t="s">
        <v>80</v>
      </c>
      <c r="AA9" s="1" t="s">
        <v>121</v>
      </c>
      <c r="AF9" s="8" t="s">
        <v>122</v>
      </c>
      <c r="AG9" s="8"/>
      <c r="AH9" s="1" t="s">
        <v>123</v>
      </c>
      <c r="AK9" s="1" t="s">
        <v>123</v>
      </c>
      <c r="AN9" s="1" t="s">
        <v>124</v>
      </c>
      <c r="AQ9" s="1" t="s">
        <v>125</v>
      </c>
      <c r="AU9" s="1" t="s">
        <v>80</v>
      </c>
      <c r="AV9" s="1" t="s">
        <v>121</v>
      </c>
      <c r="BA9" s="8" t="s">
        <v>122</v>
      </c>
      <c r="BB9" s="8"/>
      <c r="BC9" s="1" t="s">
        <v>123</v>
      </c>
      <c r="BF9" s="1" t="s">
        <v>123</v>
      </c>
      <c r="BI9" s="1" t="s">
        <v>124</v>
      </c>
      <c r="BL9" s="1" t="s">
        <v>125</v>
      </c>
      <c r="BP9" s="20"/>
      <c r="BQ9" s="20"/>
      <c r="BR9" s="33" t="s">
        <v>127</v>
      </c>
      <c r="BS9" s="34" t="s">
        <v>128</v>
      </c>
      <c r="BT9" s="19"/>
      <c r="BU9" s="19"/>
      <c r="BV9" s="19"/>
      <c r="BW9" s="19"/>
    </row>
    <row r="10" spans="1:75">
      <c r="A10" s="7"/>
      <c r="B10" s="35" t="s">
        <v>81</v>
      </c>
      <c r="D10" s="1" t="s">
        <v>129</v>
      </c>
      <c r="E10" s="1" t="s">
        <v>130</v>
      </c>
      <c r="F10" s="1" t="s">
        <v>129</v>
      </c>
      <c r="G10" s="1" t="s">
        <v>130</v>
      </c>
      <c r="H10" s="8" t="s">
        <v>131</v>
      </c>
      <c r="I10" s="8"/>
      <c r="J10" s="1" t="s">
        <v>132</v>
      </c>
      <c r="K10" s="1" t="s">
        <v>133</v>
      </c>
      <c r="L10" s="1" t="s">
        <v>134</v>
      </c>
      <c r="M10" s="1" t="s">
        <v>132</v>
      </c>
      <c r="N10" s="1" t="s">
        <v>133</v>
      </c>
      <c r="O10" s="1" t="s">
        <v>134</v>
      </c>
      <c r="P10" s="1" t="s">
        <v>132</v>
      </c>
      <c r="Q10" s="1" t="s">
        <v>133</v>
      </c>
      <c r="R10" s="1" t="s">
        <v>134</v>
      </c>
      <c r="T10" s="1" t="s">
        <v>132</v>
      </c>
      <c r="U10" s="1" t="s">
        <v>133</v>
      </c>
      <c r="V10" s="1" t="s">
        <v>134</v>
      </c>
      <c r="W10" s="1" t="s">
        <v>135</v>
      </c>
      <c r="Z10" s="35" t="s">
        <v>81</v>
      </c>
      <c r="AB10" s="1" t="s">
        <v>129</v>
      </c>
      <c r="AC10" s="1" t="s">
        <v>130</v>
      </c>
      <c r="AD10" s="1" t="s">
        <v>129</v>
      </c>
      <c r="AE10" s="1" t="s">
        <v>130</v>
      </c>
      <c r="AF10" s="8" t="s">
        <v>131</v>
      </c>
      <c r="AG10" s="8"/>
      <c r="AH10" s="1" t="s">
        <v>132</v>
      </c>
      <c r="AI10" s="1" t="s">
        <v>133</v>
      </c>
      <c r="AJ10" s="1" t="s">
        <v>134</v>
      </c>
      <c r="AK10" s="1" t="s">
        <v>132</v>
      </c>
      <c r="AL10" s="1" t="s">
        <v>133</v>
      </c>
      <c r="AM10" s="1" t="s">
        <v>134</v>
      </c>
      <c r="AN10" s="1" t="s">
        <v>132</v>
      </c>
      <c r="AO10" s="1" t="s">
        <v>133</v>
      </c>
      <c r="AP10" s="1" t="s">
        <v>134</v>
      </c>
      <c r="AR10" s="1" t="s">
        <v>132</v>
      </c>
      <c r="AS10" s="1" t="s">
        <v>133</v>
      </c>
      <c r="AT10" s="1" t="s">
        <v>134</v>
      </c>
      <c r="AU10" s="35" t="s">
        <v>81</v>
      </c>
      <c r="AW10" s="1" t="s">
        <v>129</v>
      </c>
      <c r="AX10" s="1" t="s">
        <v>130</v>
      </c>
      <c r="AY10" s="1" t="s">
        <v>129</v>
      </c>
      <c r="AZ10" s="1" t="s">
        <v>130</v>
      </c>
      <c r="BA10" s="8" t="s">
        <v>131</v>
      </c>
      <c r="BB10" s="8"/>
      <c r="BC10" s="1" t="s">
        <v>132</v>
      </c>
      <c r="BD10" s="1" t="s">
        <v>133</v>
      </c>
      <c r="BE10" s="1" t="s">
        <v>134</v>
      </c>
      <c r="BF10" s="1" t="s">
        <v>132</v>
      </c>
      <c r="BG10" s="1" t="s">
        <v>133</v>
      </c>
      <c r="BH10" s="1" t="s">
        <v>134</v>
      </c>
      <c r="BI10" s="1" t="s">
        <v>132</v>
      </c>
      <c r="BJ10" s="1" t="s">
        <v>133</v>
      </c>
      <c r="BK10" s="1" t="s">
        <v>134</v>
      </c>
      <c r="BM10" s="1" t="s">
        <v>132</v>
      </c>
      <c r="BN10" s="1" t="s">
        <v>133</v>
      </c>
      <c r="BO10" s="1" t="s">
        <v>134</v>
      </c>
      <c r="BP10" s="20"/>
      <c r="BQ10" s="20"/>
      <c r="BR10" s="20" t="s">
        <v>136</v>
      </c>
      <c r="BS10" s="19" t="s">
        <v>116</v>
      </c>
      <c r="BT10" s="19" t="s">
        <v>132</v>
      </c>
      <c r="BU10" s="19" t="s">
        <v>133</v>
      </c>
      <c r="BV10" s="19" t="s">
        <v>134</v>
      </c>
      <c r="BW10" s="19"/>
    </row>
    <row r="11" spans="1:75">
      <c r="A11" s="7"/>
      <c r="D11" s="1" t="s">
        <v>137</v>
      </c>
      <c r="E11" s="1" t="s">
        <v>138</v>
      </c>
      <c r="F11" s="1" t="s">
        <v>137</v>
      </c>
      <c r="G11" s="1" t="s">
        <v>138</v>
      </c>
      <c r="H11" s="9" t="s">
        <v>81</v>
      </c>
      <c r="I11" s="9" t="s">
        <v>139</v>
      </c>
      <c r="W11" s="1" t="s">
        <v>132</v>
      </c>
      <c r="X11" s="1" t="s">
        <v>133</v>
      </c>
      <c r="Y11" s="1" t="s">
        <v>134</v>
      </c>
      <c r="AB11" s="1" t="s">
        <v>137</v>
      </c>
      <c r="AC11" s="1" t="s">
        <v>138</v>
      </c>
      <c r="AD11" s="1" t="s">
        <v>137</v>
      </c>
      <c r="AE11" s="1" t="s">
        <v>138</v>
      </c>
      <c r="AF11" s="9" t="s">
        <v>81</v>
      </c>
      <c r="AG11" s="9" t="s">
        <v>139</v>
      </c>
      <c r="AQ11" s="18" t="s">
        <v>140</v>
      </c>
      <c r="AW11" s="1" t="s">
        <v>137</v>
      </c>
      <c r="AX11" s="1" t="s">
        <v>138</v>
      </c>
      <c r="AY11" s="1" t="s">
        <v>137</v>
      </c>
      <c r="AZ11" s="1" t="s">
        <v>138</v>
      </c>
      <c r="BA11" s="9" t="s">
        <v>81</v>
      </c>
      <c r="BB11" s="9" t="s">
        <v>139</v>
      </c>
      <c r="BL11" s="18" t="s">
        <v>140</v>
      </c>
      <c r="BP11" s="19" t="s">
        <v>141</v>
      </c>
      <c r="BQ11" s="19" t="s">
        <v>141</v>
      </c>
      <c r="BR11" s="19" t="s">
        <v>141</v>
      </c>
      <c r="BS11" s="19"/>
      <c r="BT11" s="19"/>
      <c r="BU11" s="19"/>
      <c r="BV11" s="19"/>
      <c r="BW11" s="19"/>
    </row>
    <row r="12" spans="1:75">
      <c r="A12" s="7"/>
      <c r="B12" s="1" t="s">
        <v>82</v>
      </c>
      <c r="D12" s="1" t="s">
        <v>142</v>
      </c>
      <c r="E12" s="35" t="s">
        <v>143</v>
      </c>
      <c r="F12" s="1" t="s">
        <v>142</v>
      </c>
      <c r="G12" s="35" t="s">
        <v>143</v>
      </c>
      <c r="H12" s="36" t="s">
        <v>82</v>
      </c>
      <c r="I12" s="36" t="s">
        <v>82</v>
      </c>
      <c r="J12" s="35" t="s">
        <v>82</v>
      </c>
      <c r="M12" s="35" t="s">
        <v>82</v>
      </c>
      <c r="Z12" s="1" t="s">
        <v>82</v>
      </c>
      <c r="AB12" s="1" t="s">
        <v>142</v>
      </c>
      <c r="AC12" s="35" t="s">
        <v>143</v>
      </c>
      <c r="AD12" s="1" t="s">
        <v>142</v>
      </c>
      <c r="AE12" s="35" t="s">
        <v>143</v>
      </c>
      <c r="AF12" s="36" t="s">
        <v>82</v>
      </c>
      <c r="AG12" s="36" t="s">
        <v>82</v>
      </c>
      <c r="AH12" s="35" t="s">
        <v>82</v>
      </c>
      <c r="AK12" s="35" t="s">
        <v>82</v>
      </c>
      <c r="AU12" s="1" t="s">
        <v>82</v>
      </c>
      <c r="AW12" s="1" t="s">
        <v>142</v>
      </c>
      <c r="AX12" s="35" t="s">
        <v>143</v>
      </c>
      <c r="AY12" s="1" t="s">
        <v>142</v>
      </c>
      <c r="AZ12" s="35" t="s">
        <v>143</v>
      </c>
      <c r="BA12" s="36" t="s">
        <v>82</v>
      </c>
      <c r="BB12" s="36" t="s">
        <v>82</v>
      </c>
      <c r="BC12" s="35" t="s">
        <v>82</v>
      </c>
      <c r="BF12" s="35" t="s">
        <v>82</v>
      </c>
      <c r="BP12" s="34" t="s">
        <v>82</v>
      </c>
      <c r="BQ12" s="34" t="s">
        <v>82</v>
      </c>
      <c r="BR12" s="34" t="s">
        <v>82</v>
      </c>
      <c r="BS12" s="19"/>
      <c r="BT12" s="19"/>
      <c r="BU12" s="19"/>
      <c r="BV12" s="19"/>
      <c r="BW12" s="19"/>
    </row>
    <row r="13" spans="1:76">
      <c r="A13" s="1">
        <v>1950</v>
      </c>
      <c r="T13" s="10">
        <f>[4]OECD!DR$7</f>
        <v>0.05</v>
      </c>
      <c r="U13" s="10">
        <f>[4]OECD!DS$7</f>
        <v>0.125</v>
      </c>
      <c r="V13" s="10">
        <f>[4]OECD!DT$7</f>
        <v>0.08</v>
      </c>
      <c r="W13" s="16"/>
      <c r="X13" s="16"/>
      <c r="Y13" s="16"/>
      <c r="Z13" s="16"/>
      <c r="AA13" s="16"/>
      <c r="AB13" s="16"/>
      <c r="AC13" s="16"/>
      <c r="AD13" s="16"/>
      <c r="AE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1">
        <f>[4]Data!$BB14/10</f>
        <v>0.639</v>
      </c>
      <c r="BQ13" s="11">
        <f>[4]Data!$BD14/10</f>
        <v>0.01</v>
      </c>
      <c r="BR13" s="21">
        <f>[4]Data!$CR14/10</f>
        <v>0.203920593170548</v>
      </c>
      <c r="BS13" s="19"/>
      <c r="BT13" s="19"/>
      <c r="BU13" s="19"/>
      <c r="BV13" s="19"/>
      <c r="BW13" s="19"/>
      <c r="BX13" s="16"/>
    </row>
    <row r="14" spans="1:76">
      <c r="A14" s="1">
        <v>1951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f>[4]OECD!DR$7</f>
        <v>0.05</v>
      </c>
      <c r="U14" s="10">
        <f>[4]OECD!DS$7</f>
        <v>0.125</v>
      </c>
      <c r="V14" s="10">
        <f>[4]OECD!DT$7</f>
        <v>0.08</v>
      </c>
      <c r="W14" s="16"/>
      <c r="X14" s="16"/>
      <c r="Y14" s="16"/>
      <c r="Z14" s="16"/>
      <c r="AA14" s="16"/>
      <c r="AB14" s="16"/>
      <c r="AC14" s="16"/>
      <c r="AD14" s="16"/>
      <c r="AE14" s="16"/>
      <c r="AF14" s="10"/>
      <c r="AG14" s="10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0"/>
      <c r="BB14" s="10"/>
      <c r="BC14" s="11"/>
      <c r="BD14" s="11"/>
      <c r="BE14" s="11"/>
      <c r="BF14" s="11"/>
      <c r="BG14" s="11"/>
      <c r="BH14" s="11"/>
      <c r="BI14" s="16"/>
      <c r="BJ14" s="16"/>
      <c r="BK14" s="16"/>
      <c r="BL14" s="16"/>
      <c r="BM14" s="16"/>
      <c r="BN14" s="16"/>
      <c r="BO14" s="16"/>
      <c r="BP14" s="11">
        <f>[4]Data!$BB15/10</f>
        <v>0.772</v>
      </c>
      <c r="BQ14" s="11">
        <f>[4]Data!$BD15/10</f>
        <v>0.031</v>
      </c>
      <c r="BR14" s="21">
        <f>[4]Data!$CR15/10</f>
        <v>0.246364159511209</v>
      </c>
      <c r="BS14" s="19"/>
      <c r="BT14" s="19"/>
      <c r="BU14" s="19"/>
      <c r="BV14" s="19"/>
      <c r="BW14" s="19"/>
      <c r="BX14" s="16"/>
    </row>
    <row r="15" spans="1:76">
      <c r="A15" s="1">
        <v>1952</v>
      </c>
      <c r="B15" s="11">
        <f>[4]OECD!AB8</f>
        <v>0.11857385785049</v>
      </c>
      <c r="C15" s="11">
        <f>[4]OECD!EA8</f>
        <v>0.105671924926533</v>
      </c>
      <c r="D15" s="10"/>
      <c r="E15" s="10">
        <f>[4]OECD!EI8</f>
        <v>0.00512055706963596</v>
      </c>
      <c r="F15" s="10"/>
      <c r="G15" s="10"/>
      <c r="H15" s="10"/>
      <c r="I15" s="10"/>
      <c r="J15" s="11">
        <f>[4]OECD!Y8</f>
        <v>0.0951031478932881</v>
      </c>
      <c r="K15" s="11">
        <f>[4]OECD!Z8</f>
        <v>0.0183547303175619</v>
      </c>
      <c r="L15" s="11">
        <f>[4]OECD!AA8</f>
        <v>0.00511597963964044</v>
      </c>
      <c r="M15" s="10"/>
      <c r="N15" s="10"/>
      <c r="O15" s="10"/>
      <c r="P15" s="10"/>
      <c r="Q15" s="10"/>
      <c r="R15" s="10"/>
      <c r="S15" s="10"/>
      <c r="T15" s="10">
        <f>[4]OECD!DR$7</f>
        <v>0.05</v>
      </c>
      <c r="U15" s="10">
        <f>[4]OECD!DS$7</f>
        <v>0.125</v>
      </c>
      <c r="V15" s="10">
        <f>[4]OECD!DT$7</f>
        <v>0.08</v>
      </c>
      <c r="W15" s="16"/>
      <c r="X15" s="16"/>
      <c r="Y15" s="16"/>
      <c r="Z15" s="11">
        <f>[4]Final!AL12/10</f>
        <v>0.117219824470551</v>
      </c>
      <c r="AA15" s="11">
        <f>[4]Final!AP12/10</f>
        <v>0.104465222907498</v>
      </c>
      <c r="AB15" s="10"/>
      <c r="AC15" s="10"/>
      <c r="AD15" s="16"/>
      <c r="AE15" s="10">
        <f>[4]Final!AF12</f>
        <v>0.00360930646838596</v>
      </c>
      <c r="AF15" s="10"/>
      <c r="AG15" s="10"/>
      <c r="AH15" s="11">
        <f>[4]Final!AI12/10</f>
        <v>0.0943931415713704</v>
      </c>
      <c r="AI15" s="11">
        <f>[4]Final!AJ12/10</f>
        <v>0.0177989426938966</v>
      </c>
      <c r="AJ15" s="11">
        <f>[4]Final!AK12/10</f>
        <v>0.00502774020528439</v>
      </c>
      <c r="AK15" s="11">
        <f>[4]Final!M12/10</f>
        <v>0.0951001358584921</v>
      </c>
      <c r="AL15" s="11">
        <f>[4]Final!N12/10</f>
        <v>0.0183541490004592</v>
      </c>
      <c r="AM15" s="11">
        <f>[4]Final!O12/10</f>
        <v>0.00511581761021206</v>
      </c>
      <c r="AN15" s="14">
        <f>[4]Final!X12</f>
        <v>0.800030123044387</v>
      </c>
      <c r="AO15" s="14">
        <f>[4]Final!Y12</f>
        <v>0.156676938355382</v>
      </c>
      <c r="AP15" s="14">
        <f>[4]Final!Z12</f>
        <v>0.0432929386002308</v>
      </c>
      <c r="AQ15" s="14">
        <f>[4]Final!Q12</f>
        <v>2.56307037230787</v>
      </c>
      <c r="AR15" s="10">
        <f>[4]Final!D12</f>
        <v>0.0125442137820702</v>
      </c>
      <c r="AS15" s="10">
        <f>[4]Final!E12</f>
        <v>0.0504536547399287</v>
      </c>
      <c r="AT15" s="10">
        <f>[4]Final!F12</f>
        <v>0.0278716010793492</v>
      </c>
      <c r="AU15" s="11">
        <f>[4]Final!AL112/10</f>
        <v>0.114833972435025</v>
      </c>
      <c r="AV15" s="11">
        <f>[4]Final!AP112/10</f>
        <v>0.102338973650248</v>
      </c>
      <c r="AY15" s="16"/>
      <c r="AZ15" s="10">
        <f>[4]Final!AF112</f>
        <v>0.0055093669423148</v>
      </c>
      <c r="BA15" s="10"/>
      <c r="BB15" s="10"/>
      <c r="BC15" s="11">
        <f>[4]Final!AI112/10</f>
        <v>0.0927223588643021</v>
      </c>
      <c r="BD15" s="11">
        <f>[4]Final!AJ112/10</f>
        <v>0.0172009845575247</v>
      </c>
      <c r="BE15" s="11">
        <f>[4]Final!AK112/10</f>
        <v>0.00491062901319849</v>
      </c>
      <c r="BF15" s="11">
        <f>[4]Final!M112/10</f>
        <v>0.0951031478932881</v>
      </c>
      <c r="BG15" s="11">
        <f>[4]Final!N112/10</f>
        <v>0.0183547303175619</v>
      </c>
      <c r="BH15" s="11">
        <f>[4]Final!O112/10</f>
        <v>0.00511597963964044</v>
      </c>
      <c r="BI15" s="14">
        <f>[4]Final!X112</f>
        <v>0.798646564864843</v>
      </c>
      <c r="BJ15" s="14">
        <f>[4]Final!Y112</f>
        <v>0.158001780010836</v>
      </c>
      <c r="BK15" s="14">
        <f>[4]Final!Z112</f>
        <v>0.0433516551243202</v>
      </c>
      <c r="BL15" s="14">
        <f>[4]Final!Q112</f>
        <v>2.52859516820999</v>
      </c>
      <c r="BM15" s="10">
        <f>[4]Final!D112</f>
        <v>0.042483762971822</v>
      </c>
      <c r="BN15" s="10">
        <f>[4]Final!E112</f>
        <v>0.106945035349149</v>
      </c>
      <c r="BO15" s="10">
        <f>[4]Final!F112</f>
        <v>0.0657786290800859</v>
      </c>
      <c r="BP15" s="11">
        <f>[4]Data!$BB16/10</f>
        <v>0.855</v>
      </c>
      <c r="BQ15" s="11">
        <f>[4]Data!$BD16/10</f>
        <v>0.031</v>
      </c>
      <c r="BR15" s="21">
        <f>[4]Data!$CR16/10</f>
        <v>0.272851497904254</v>
      </c>
      <c r="BS15" s="22">
        <f>[4]Data!BP16</f>
        <v>0.891190746781427</v>
      </c>
      <c r="BT15" s="22">
        <f>[4]Data!BQ16</f>
        <v>0.891190746781427</v>
      </c>
      <c r="BU15" s="22">
        <f>[4]Data!BR16</f>
        <v>0.891190746781427</v>
      </c>
      <c r="BV15" s="22">
        <f>[4]Data!BS16</f>
        <v>0.891190746781427</v>
      </c>
      <c r="BW15" s="19"/>
      <c r="BX15" s="10"/>
    </row>
    <row r="16" spans="1:76">
      <c r="A16" s="1">
        <v>1953</v>
      </c>
      <c r="B16" s="11">
        <f>[4]OECD!AB9</f>
        <v>0.182700027130142</v>
      </c>
      <c r="C16" s="11">
        <f>[4]OECD!EA9</f>
        <v>0.172691103699403</v>
      </c>
      <c r="D16" s="10">
        <f>[4]OECD!EH9</f>
        <v>1.54081203430615</v>
      </c>
      <c r="E16" s="10">
        <f>[4]OECD!EI9</f>
        <v>0.00788981595524652</v>
      </c>
      <c r="F16" s="10"/>
      <c r="G16" s="10">
        <f>[4]OECD!CH9</f>
        <v>0.00697130038694078</v>
      </c>
      <c r="H16" s="12">
        <f t="shared" ref="H16:H47" si="0">+G16*H$48</f>
        <v>0.0287119982991952</v>
      </c>
      <c r="I16" s="12">
        <f t="shared" ref="I16:I79" si="1">+H16*$BS16</f>
        <v>0.0271390582343562</v>
      </c>
      <c r="J16" s="11">
        <f>[4]OECD!Y9</f>
        <v>0.143940500488004</v>
      </c>
      <c r="K16" s="11">
        <f>[4]OECD!Z9</f>
        <v>0.0299946588093487</v>
      </c>
      <c r="L16" s="11">
        <f>[4]OECD!AA9</f>
        <v>0.00876486783278953</v>
      </c>
      <c r="M16" s="11">
        <f>[4]OECD!AV9</f>
        <v>0.122586486349381</v>
      </c>
      <c r="N16" s="11">
        <f>[4]OECD!AW9</f>
        <v>0.0257863408676856</v>
      </c>
      <c r="O16" s="11">
        <f>[4]OECD!AX9</f>
        <v>0.00722960805855728</v>
      </c>
      <c r="P16" s="14">
        <f>[4]OECD!BX9</f>
        <v>0.7825006996706</v>
      </c>
      <c r="Q16" s="14">
        <f>[4]OECD!BY9</f>
        <v>0.170670209068111</v>
      </c>
      <c r="R16" s="14">
        <f>[4]OECD!BZ9</f>
        <v>0.0468290912612883</v>
      </c>
      <c r="S16" s="14">
        <f>[4]OECD!BR9</f>
        <v>2.11809254222387</v>
      </c>
      <c r="T16" s="10">
        <f>[4]OECD!DR$7</f>
        <v>0.05</v>
      </c>
      <c r="U16" s="10">
        <f>[4]OECD!DS$7</f>
        <v>0.125</v>
      </c>
      <c r="V16" s="10">
        <f>[4]OECD!DT$7</f>
        <v>0.08</v>
      </c>
      <c r="W16" s="16">
        <f>[4]OECD!BM9</f>
        <v>0.0449479119589584</v>
      </c>
      <c r="X16" s="16">
        <f>[4]OECD!BN9</f>
        <v>0.0449479119589584</v>
      </c>
      <c r="Y16" s="16">
        <f>[4]OECD!BO9</f>
        <v>0.0449479119589584</v>
      </c>
      <c r="Z16" s="11">
        <f>[4]Final!AL13/10</f>
        <v>0.187606857402817</v>
      </c>
      <c r="AA16" s="11">
        <f>[4]Final!AP13/10</f>
        <v>0.17732912126713</v>
      </c>
      <c r="AB16" s="10">
        <f>[4]Final!AS13</f>
        <v>1.6004703833177</v>
      </c>
      <c r="AC16" s="10">
        <f>[4]Final!AT13</f>
        <v>0.00646599611750209</v>
      </c>
      <c r="AD16" s="10">
        <f>[4]Final!AD13</f>
        <v>1.30981104638762</v>
      </c>
      <c r="AE16" s="10">
        <f>[4]Final!AF13</f>
        <v>0.00472750948209021</v>
      </c>
      <c r="AF16" s="12">
        <f t="shared" ref="AF16:AF47" si="2">+AE16*AF$48</f>
        <v>0.0194707209093264</v>
      </c>
      <c r="AG16" s="12">
        <f t="shared" ref="AG16:AG79" si="3">+AF16*$BS16</f>
        <v>0.018404049175425</v>
      </c>
      <c r="AH16" s="11">
        <f>[4]Final!AI13/10</f>
        <v>0.14750942867538</v>
      </c>
      <c r="AI16" s="11">
        <f>[4]Final!AJ13/10</f>
        <v>0.031093388696173</v>
      </c>
      <c r="AJ16" s="11">
        <f>[4]Final!AK13/10</f>
        <v>0.00900404003126417</v>
      </c>
      <c r="AK16" s="11">
        <f>[4]Final!M13/10</f>
        <v>0.122431825093224</v>
      </c>
      <c r="AL16" s="11">
        <f>[4]Final!N13/10</f>
        <v>0.0256393438202126</v>
      </c>
      <c r="AM16" s="11">
        <f>[4]Final!O13/10</f>
        <v>0.00720346605083884</v>
      </c>
      <c r="AN16" s="14">
        <f>[4]Final!X13</f>
        <v>0.785960378855411</v>
      </c>
      <c r="AO16" s="14">
        <f>[4]Final!Y13</f>
        <v>0.167469726801474</v>
      </c>
      <c r="AP16" s="14">
        <f>[4]Final!Z13</f>
        <v>0.0465698943431146</v>
      </c>
      <c r="AQ16" s="14">
        <f>[4]Final!Q13</f>
        <v>2.21416102102825</v>
      </c>
      <c r="AR16" s="10">
        <f>[4]Final!D13</f>
        <v>0.0125442137820702</v>
      </c>
      <c r="AS16" s="10">
        <f>[4]Final!E13</f>
        <v>0.0504536547399287</v>
      </c>
      <c r="AT16" s="10">
        <f>[4]Final!F13</f>
        <v>0.0278716010793492</v>
      </c>
      <c r="AU16" s="11">
        <f>[4]Final!AL113/10</f>
        <v>0.179210646089284</v>
      </c>
      <c r="AV16" s="11">
        <f>[4]Final!AP113/10</f>
        <v>0.169392882715865</v>
      </c>
      <c r="AW16" s="10">
        <f>[4]Final!AS113</f>
        <v>1.56060651991016</v>
      </c>
      <c r="AX16" s="10">
        <f>[4]Final!AT113</f>
        <v>0.00774610282472264</v>
      </c>
      <c r="AY16" s="10">
        <f>[4]Final!AD113</f>
        <v>1.28113013093753</v>
      </c>
      <c r="AZ16" s="10">
        <f>[4]Final!AF113</f>
        <v>0.00705821599219064</v>
      </c>
      <c r="BA16" s="12">
        <f t="shared" ref="BA16:BA47" si="4">+AZ16*BA$48</f>
        <v>0.0290699689175295</v>
      </c>
      <c r="BB16" s="12">
        <f t="shared" ref="BB16:BB79" si="5">+BA16*$BS16</f>
        <v>0.0274774180153763</v>
      </c>
      <c r="BC16" s="11">
        <f>[4]Final!AI113/10</f>
        <v>0.141670346361528</v>
      </c>
      <c r="BD16" s="11">
        <f>[4]Final!AJ113/10</f>
        <v>0.0289663936634927</v>
      </c>
      <c r="BE16" s="11">
        <f>[4]Final!AK113/10</f>
        <v>0.00857390606426347</v>
      </c>
      <c r="BF16" s="11">
        <f>[4]Final!M113/10</f>
        <v>0.120208907652048</v>
      </c>
      <c r="BG16" s="11">
        <f>[4]Final!N113/10</f>
        <v>0.024639170222838</v>
      </c>
      <c r="BH16" s="11">
        <f>[4]Final!O113/10</f>
        <v>0.00702496887297166</v>
      </c>
      <c r="BI16" s="14">
        <f>[4]Final!X113</f>
        <v>0.787406110413764</v>
      </c>
      <c r="BJ16" s="14">
        <f>[4]Final!Y113</f>
        <v>0.166093917650257</v>
      </c>
      <c r="BK16" s="14">
        <f>[4]Final!Z113</f>
        <v>0.0464999719359783</v>
      </c>
      <c r="BL16" s="14">
        <f>[4]Final!Q113</f>
        <v>2.22840557758227</v>
      </c>
      <c r="BM16" s="10">
        <f>[4]Final!D113</f>
        <v>0.042483762971822</v>
      </c>
      <c r="BN16" s="10">
        <f>[4]Final!E113</f>
        <v>0.106945035349149</v>
      </c>
      <c r="BO16" s="10">
        <f>[4]Final!F113</f>
        <v>0.0657786290800859</v>
      </c>
      <c r="BP16" s="11">
        <f>[4]Data!$BB17/10</f>
        <v>1.001</v>
      </c>
      <c r="BQ16" s="11">
        <f>[4]Data!$BD17/10</f>
        <v>0.07</v>
      </c>
      <c r="BR16" s="21">
        <f>[4]Data!$CR17/10</f>
        <v>0.319443683511296</v>
      </c>
      <c r="BS16" s="22">
        <f>[4]Data!BP17</f>
        <v>0.945216628656493</v>
      </c>
      <c r="BT16" s="22">
        <f>[4]Data!BQ17</f>
        <v>0.945216628656493</v>
      </c>
      <c r="BU16" s="22">
        <f>[4]Data!BR17</f>
        <v>0.945216628656493</v>
      </c>
      <c r="BV16" s="22">
        <f>[4]Data!BS17</f>
        <v>0.945216628656493</v>
      </c>
      <c r="BW16" s="21">
        <f>[4]Data!$AZ17</f>
        <v>101.5</v>
      </c>
      <c r="BX16" s="10"/>
    </row>
    <row r="17" spans="1:76">
      <c r="A17" s="1">
        <v>1954</v>
      </c>
      <c r="B17" s="11">
        <f>[4]OECD!AB10</f>
        <v>0.313142145802987</v>
      </c>
      <c r="C17" s="11">
        <f>[4]OECD!EA10</f>
        <v>0.304614353065856</v>
      </c>
      <c r="D17" s="10">
        <f>[4]OECD!EH10</f>
        <v>1.71322165844019</v>
      </c>
      <c r="E17" s="10">
        <f>[4]OECD!EI10</f>
        <v>0.0135170035756353</v>
      </c>
      <c r="F17" s="10">
        <f>[4]OECD!CG10</f>
        <v>1.64734353742391</v>
      </c>
      <c r="G17" s="10">
        <f>[4]OECD!CH10</f>
        <v>0.0114841266398677</v>
      </c>
      <c r="H17" s="12">
        <f t="shared" si="0"/>
        <v>0.0472985248447055</v>
      </c>
      <c r="I17" s="12">
        <f t="shared" si="1"/>
        <v>0.0460104452231862</v>
      </c>
      <c r="J17" s="11">
        <f>[4]OECD!Y10</f>
        <v>0.24275292148082</v>
      </c>
      <c r="K17" s="11">
        <f>[4]OECD!Z10</f>
        <v>0.053936985158124</v>
      </c>
      <c r="L17" s="11">
        <f>[4]OECD!AA10</f>
        <v>0.0164522391640425</v>
      </c>
      <c r="M17" s="11">
        <f>[4]OECD!AV10</f>
        <v>0.198304318958371</v>
      </c>
      <c r="N17" s="11">
        <f>[4]OECD!AW10</f>
        <v>0.0447635434493187</v>
      </c>
      <c r="O17" s="11">
        <f>[4]OECD!AX10</f>
        <v>0.0131339098941834</v>
      </c>
      <c r="P17" s="14">
        <f>[4]OECD!BX10</f>
        <v>0.765839624248628</v>
      </c>
      <c r="Q17" s="14">
        <f>[4]OECD!BY10</f>
        <v>0.182328413897285</v>
      </c>
      <c r="R17" s="14">
        <f>[4]OECD!BZ10</f>
        <v>0.0518319618540877</v>
      </c>
      <c r="S17" s="14">
        <f>[4]OECD!BR10</f>
        <v>1.30827461406698</v>
      </c>
      <c r="T17" s="10">
        <f>[4]OECD!DR$7</f>
        <v>0.05</v>
      </c>
      <c r="U17" s="10">
        <f>[4]OECD!DS$7</f>
        <v>0.125</v>
      </c>
      <c r="V17" s="10">
        <f>[4]OECD!DT$7</f>
        <v>0.08</v>
      </c>
      <c r="W17" s="16">
        <f>[4]OECD!BM10</f>
        <v>-0.00565490314696326</v>
      </c>
      <c r="X17" s="16">
        <f>[4]OECD!BN10</f>
        <v>-0.00565490314696326</v>
      </c>
      <c r="Y17" s="16">
        <f>[4]OECD!BO10</f>
        <v>-0.00565490314696326</v>
      </c>
      <c r="Z17" s="11">
        <f>[4]Final!AL14/10</f>
        <v>0.328073655578859</v>
      </c>
      <c r="AA17" s="11">
        <f>[4]Final!AP14/10</f>
        <v>0.319139233385018</v>
      </c>
      <c r="AB17" s="10">
        <f>[4]Final!AS14</f>
        <v>1.74872955136411</v>
      </c>
      <c r="AC17" s="10">
        <f>[4]Final!AT14</f>
        <v>0.0113072784896815</v>
      </c>
      <c r="AD17" s="10">
        <f>[4]Final!AD14</f>
        <v>1.70677233144966</v>
      </c>
      <c r="AE17" s="10">
        <f>[4]Final!AF14</f>
        <v>0.0080687823806975</v>
      </c>
      <c r="AF17" s="12">
        <f t="shared" si="2"/>
        <v>0.0332320877214168</v>
      </c>
      <c r="AG17" s="12">
        <f t="shared" si="3"/>
        <v>0.0323270790532809</v>
      </c>
      <c r="AH17" s="11">
        <f>[4]Final!AI14/10</f>
        <v>0.253112376620131</v>
      </c>
      <c r="AI17" s="11">
        <f>[4]Final!AJ14/10</f>
        <v>0.0576981812721528</v>
      </c>
      <c r="AJ17" s="11">
        <f>[4]Final!AK14/10</f>
        <v>0.0172630976865751</v>
      </c>
      <c r="AK17" s="11">
        <f>[4]Final!M14/10</f>
        <v>0.203884455742607</v>
      </c>
      <c r="AL17" s="11">
        <f>[4]Final!N14/10</f>
        <v>0.0474229431038401</v>
      </c>
      <c r="AM17" s="11">
        <f>[4]Final!O14/10</f>
        <v>0.0136121045887817</v>
      </c>
      <c r="AN17" s="14">
        <f>[4]Final!X14</f>
        <v>0.765323848629864</v>
      </c>
      <c r="AO17" s="14">
        <f>[4]Final!Y14</f>
        <v>0.183006478338198</v>
      </c>
      <c r="AP17" s="14">
        <f>[4]Final!Z14</f>
        <v>0.0516696730319377</v>
      </c>
      <c r="AQ17" s="14">
        <f>[4]Final!Q14</f>
        <v>1.3877984416516</v>
      </c>
      <c r="AR17" s="10">
        <f>[4]Final!D14</f>
        <v>0.0123450660047059</v>
      </c>
      <c r="AS17" s="10">
        <f>[4]Final!E14</f>
        <v>0.0508330876171984</v>
      </c>
      <c r="AT17" s="10">
        <f>[4]Final!F14</f>
        <v>0.0277485811743527</v>
      </c>
      <c r="AU17" s="11">
        <f>[4]Final!AL114/10</f>
        <v>0.30985649971798</v>
      </c>
      <c r="AV17" s="11">
        <f>[4]Final!AP114/10</f>
        <v>0.301418184903882</v>
      </c>
      <c r="AW17" s="10">
        <f>[4]Final!AS114</f>
        <v>1.72900721290635</v>
      </c>
      <c r="AX17" s="10">
        <f>[4]Final!AT114</f>
        <v>0.0133930676558597</v>
      </c>
      <c r="AY17" s="10">
        <f>[4]Final!AD114</f>
        <v>1.66500926862114</v>
      </c>
      <c r="AZ17" s="10">
        <f>[4]Final!AF114</f>
        <v>0.0117519950469274</v>
      </c>
      <c r="BA17" s="12">
        <f t="shared" si="4"/>
        <v>0.0484017676862152</v>
      </c>
      <c r="BB17" s="12">
        <f t="shared" si="5"/>
        <v>0.0470836434781807</v>
      </c>
      <c r="BC17" s="11">
        <f>[4]Final!AI114/10</f>
        <v>0.240582008613231</v>
      </c>
      <c r="BD17" s="11">
        <f>[4]Final!AJ114/10</f>
        <v>0.0530018605202067</v>
      </c>
      <c r="BE17" s="11">
        <f>[4]Final!AK114/10</f>
        <v>0.0162726305845417</v>
      </c>
      <c r="BF17" s="11">
        <f>[4]Final!M114/10</f>
        <v>0.196045619195906</v>
      </c>
      <c r="BG17" s="11">
        <f>[4]Final!N114/10</f>
        <v>0.0437597691350771</v>
      </c>
      <c r="BH17" s="11">
        <f>[4]Final!O114/10</f>
        <v>0.0129456418434446</v>
      </c>
      <c r="BI17" s="14">
        <f>[4]Final!X114</f>
        <v>0.769160943745791</v>
      </c>
      <c r="BJ17" s="14">
        <f>[4]Final!Y114</f>
        <v>0.179231181977334</v>
      </c>
      <c r="BK17" s="14">
        <f>[4]Final!Z114</f>
        <v>0.0516078742768753</v>
      </c>
      <c r="BL17" s="14">
        <f>[4]Final!Q114</f>
        <v>1.42134741759439</v>
      </c>
      <c r="BM17" s="10">
        <f>[4]Final!D114</f>
        <v>0.0408009507677364</v>
      </c>
      <c r="BN17" s="10">
        <f>[4]Final!E114</f>
        <v>0.103813382572264</v>
      </c>
      <c r="BO17" s="10">
        <f>[4]Final!F114</f>
        <v>0.0638716399975811</v>
      </c>
      <c r="BP17" s="11">
        <f>[4]Data!$BB18/10</f>
        <v>1.114</v>
      </c>
      <c r="BQ17" s="11">
        <f>[4]Data!$BD18/10</f>
        <v>0.143</v>
      </c>
      <c r="BR17" s="21">
        <f>[4]Data!$CR18/10</f>
        <v>0.355504758672911</v>
      </c>
      <c r="BS17" s="22">
        <f>[4]Data!BP18</f>
        <v>0.97276702337444</v>
      </c>
      <c r="BT17" s="22">
        <f>[4]Data!BQ18</f>
        <v>0.97276702337444</v>
      </c>
      <c r="BU17" s="22">
        <f>[4]Data!BR18</f>
        <v>0.97276702337444</v>
      </c>
      <c r="BV17" s="22">
        <f>[4]Data!BS18</f>
        <v>0.97276702337444</v>
      </c>
      <c r="BW17" s="21">
        <f>[4]Data!$AZ18</f>
        <v>103.5</v>
      </c>
      <c r="BX17" s="10"/>
    </row>
    <row r="18" spans="1:76">
      <c r="A18" s="1">
        <v>1955</v>
      </c>
      <c r="B18" s="11">
        <f>[4]OECD!AB11</f>
        <v>0.375354460686403</v>
      </c>
      <c r="C18" s="11">
        <f>[4]OECD!EA11</f>
        <v>0.356591846588024</v>
      </c>
      <c r="D18" s="10">
        <f>[4]OECD!EH11</f>
        <v>1.19871522588014</v>
      </c>
      <c r="E18" s="10">
        <f>[4]OECD!EI11</f>
        <v>0.0162030379943903</v>
      </c>
      <c r="F18" s="10">
        <f>[4]OECD!CG11</f>
        <v>1.38880836704117</v>
      </c>
      <c r="G18" s="10">
        <f>[4]OECD!CH11</f>
        <v>0.0159492511656087</v>
      </c>
      <c r="H18" s="12">
        <f t="shared" si="0"/>
        <v>0.0656885870530318</v>
      </c>
      <c r="I18" s="12">
        <f t="shared" si="1"/>
        <v>0.0624050517853544</v>
      </c>
      <c r="J18" s="11">
        <f>[4]OECD!Y11</f>
        <v>0.291885176035977</v>
      </c>
      <c r="K18" s="11">
        <f>[4]OECD!Z11</f>
        <v>0.0632746613058731</v>
      </c>
      <c r="L18" s="11">
        <f>[4]OECD!AA11</f>
        <v>0.0201946233445535</v>
      </c>
      <c r="M18" s="11">
        <f>[4]OECD!AV11</f>
        <v>0.274173383341947</v>
      </c>
      <c r="N18" s="11">
        <f>[4]OECD!AW11</f>
        <v>0.0625128781141318</v>
      </c>
      <c r="O18" s="11">
        <f>[4]OECD!AX11</f>
        <v>0.0190869075565605</v>
      </c>
      <c r="P18" s="14">
        <f>[4]OECD!BX11</f>
        <v>0.760488203258837</v>
      </c>
      <c r="Q18" s="14">
        <f>[4]OECD!BY11</f>
        <v>0.185135614260534</v>
      </c>
      <c r="R18" s="14">
        <f>[4]OECD!BZ11</f>
        <v>0.054376182480629</v>
      </c>
      <c r="S18" s="14">
        <f>[4]OECD!BR11</f>
        <v>0.960523274506523</v>
      </c>
      <c r="T18" s="10">
        <f>[4]OECD!DR$7</f>
        <v>0.05</v>
      </c>
      <c r="U18" s="10">
        <f>[4]OECD!DS$7</f>
        <v>0.125</v>
      </c>
      <c r="V18" s="10">
        <f>[4]OECD!DT$7</f>
        <v>0.08</v>
      </c>
      <c r="W18" s="16">
        <f>[4]OECD!BM11</f>
        <v>-0.0472101489763388</v>
      </c>
      <c r="X18" s="16">
        <f>[4]OECD!BN11</f>
        <v>-0.0472101489763388</v>
      </c>
      <c r="Y18" s="16">
        <f>[4]OECD!BO11</f>
        <v>-0.0472101489763388</v>
      </c>
      <c r="Z18" s="11">
        <f>[4]Final!AL15/10</f>
        <v>0.403730154075975</v>
      </c>
      <c r="AA18" s="11">
        <f>[4]Final!AP15/10</f>
        <v>0.38354914152865</v>
      </c>
      <c r="AB18" s="10">
        <f>[4]Final!AS15</f>
        <v>1.2306082710714</v>
      </c>
      <c r="AC18" s="10">
        <f>[4]Final!AT15</f>
        <v>0.0139148304327098</v>
      </c>
      <c r="AD18" s="10">
        <f>[4]Final!AD15</f>
        <v>1.42877130985967</v>
      </c>
      <c r="AE18" s="10">
        <f>[4]Final!AF15</f>
        <v>0.0115284447710418</v>
      </c>
      <c r="AF18" s="12">
        <f t="shared" si="2"/>
        <v>0.0474810535031001</v>
      </c>
      <c r="AG18" s="12">
        <f t="shared" si="3"/>
        <v>0.045107647090841</v>
      </c>
      <c r="AH18" s="11">
        <f>[4]Final!AI15/10</f>
        <v>0.311459475927356</v>
      </c>
      <c r="AI18" s="11">
        <f>[4]Final!AJ15/10</f>
        <v>0.0704673261489607</v>
      </c>
      <c r="AJ18" s="11">
        <f>[4]Final!AK15/10</f>
        <v>0.0218033519996583</v>
      </c>
      <c r="AK18" s="11">
        <f>[4]Final!M15/10</f>
        <v>0.288586126527762</v>
      </c>
      <c r="AL18" s="11">
        <f>[4]Final!N15/10</f>
        <v>0.069464080015275</v>
      </c>
      <c r="AM18" s="11">
        <f>[4]Final!O15/10</f>
        <v>0.0203809771352403</v>
      </c>
      <c r="AN18" s="14">
        <f>[4]Final!X15</f>
        <v>0.755339996367134</v>
      </c>
      <c r="AO18" s="14">
        <f>[4]Final!Y15</f>
        <v>0.190321725966539</v>
      </c>
      <c r="AP18" s="14">
        <f>[4]Final!Z15</f>
        <v>0.0543382776663279</v>
      </c>
      <c r="AQ18" s="14">
        <f>[4]Final!Q15</f>
        <v>0.982395227589065</v>
      </c>
      <c r="AR18" s="10">
        <f>[4]Final!D15</f>
        <v>0.0144282796394265</v>
      </c>
      <c r="AS18" s="10">
        <f>[4]Final!E15</f>
        <v>0.0621939454030546</v>
      </c>
      <c r="AT18" s="10">
        <f>[4]Final!F15</f>
        <v>0.0334390084590718</v>
      </c>
      <c r="AU18" s="11">
        <f>[4]Final!AL115/10</f>
        <v>0.372228428588041</v>
      </c>
      <c r="AV18" s="11">
        <f>[4]Final!AP115/10</f>
        <v>0.35362207354627</v>
      </c>
      <c r="AW18" s="10">
        <f>[4]Final!AS115</f>
        <v>1.20129294988754</v>
      </c>
      <c r="AX18" s="10">
        <f>[4]Final!AT115</f>
        <v>0.0160889977523512</v>
      </c>
      <c r="AY18" s="10">
        <f>[4]Final!AD115</f>
        <v>1.35367161917503</v>
      </c>
      <c r="AZ18" s="10">
        <f>[4]Final!AF115</f>
        <v>0.0159083421637112</v>
      </c>
      <c r="BA18" s="12">
        <f t="shared" si="4"/>
        <v>0.0655200992347328</v>
      </c>
      <c r="BB18" s="12">
        <f t="shared" si="5"/>
        <v>0.0622449860646887</v>
      </c>
      <c r="BC18" s="11">
        <f>[4]Final!AI115/10</f>
        <v>0.289802180184351</v>
      </c>
      <c r="BD18" s="11">
        <f>[4]Final!AJ115/10</f>
        <v>0.0624028935616315</v>
      </c>
      <c r="BE18" s="11">
        <f>[4]Final!AK115/10</f>
        <v>0.0200233548420582</v>
      </c>
      <c r="BF18" s="11">
        <f>[4]Final!M115/10</f>
        <v>0.26585820429308</v>
      </c>
      <c r="BG18" s="11">
        <f>[4]Final!N115/10</f>
        <v>0.0580973300802928</v>
      </c>
      <c r="BH18" s="11">
        <f>[4]Final!O115/10</f>
        <v>0.0182354079266573</v>
      </c>
      <c r="BI18" s="14">
        <f>[4]Final!X115</f>
        <v>0.766946133731457</v>
      </c>
      <c r="BJ18" s="14">
        <f>[4]Final!Y115</f>
        <v>0.179099892562899</v>
      </c>
      <c r="BK18" s="14">
        <f>[4]Final!Z115</f>
        <v>0.0539539737056433</v>
      </c>
      <c r="BL18" s="14">
        <f>[4]Final!Q115</f>
        <v>1.05411369559314</v>
      </c>
      <c r="BM18" s="10">
        <f>[4]Final!D115</f>
        <v>0.0470001714358039</v>
      </c>
      <c r="BN18" s="10">
        <f>[4]Final!E115</f>
        <v>0.124205023649038</v>
      </c>
      <c r="BO18" s="10">
        <f>[4]Final!F115</f>
        <v>0.0758420624065239</v>
      </c>
      <c r="BP18" s="11">
        <f>[4]Data!$BB19/10</f>
        <v>1.161</v>
      </c>
      <c r="BQ18" s="11">
        <f>[4]Data!$BD19/10</f>
        <v>0.081</v>
      </c>
      <c r="BR18" s="21">
        <f>[4]Data!$CR19/10</f>
        <v>0.370503612943671</v>
      </c>
      <c r="BS18" s="22">
        <f>[4]Data!BP19</f>
        <v>0.950013610963704</v>
      </c>
      <c r="BT18" s="22">
        <f>[4]Data!BQ19</f>
        <v>0.950013610963704</v>
      </c>
      <c r="BU18" s="22">
        <f>[4]Data!BR19</f>
        <v>0.950013610963704</v>
      </c>
      <c r="BV18" s="22">
        <f>[4]Data!BS19</f>
        <v>0.950013610963704</v>
      </c>
      <c r="BW18" s="21">
        <f>[4]Data!$AZ19</f>
        <v>102.5</v>
      </c>
      <c r="BX18" s="10"/>
    </row>
    <row r="19" spans="1:76">
      <c r="A19" s="1">
        <v>1956</v>
      </c>
      <c r="B19" s="11">
        <f>[4]OECD!AB12</f>
        <v>0.57133777359641</v>
      </c>
      <c r="C19" s="11">
        <f>[4]OECD!EA12</f>
        <v>0.519318990457533</v>
      </c>
      <c r="D19" s="10">
        <f>[4]OECD!EH12</f>
        <v>1.52214461224364</v>
      </c>
      <c r="E19" s="10">
        <f>[4]OECD!EI12</f>
        <v>0.0246633669851402</v>
      </c>
      <c r="F19" s="10">
        <f>[4]OECD!CG12</f>
        <v>1.37523777709464</v>
      </c>
      <c r="G19" s="10">
        <f>[4]OECD!CH12</f>
        <v>0.0219340127193158</v>
      </c>
      <c r="H19" s="12">
        <f t="shared" si="0"/>
        <v>0.0903374264392992</v>
      </c>
      <c r="I19" s="12">
        <f t="shared" si="1"/>
        <v>0.0821124442791145</v>
      </c>
      <c r="J19" s="11">
        <f>[4]OECD!Y12</f>
        <v>0.4403670128144</v>
      </c>
      <c r="K19" s="11">
        <f>[4]OECD!Z12</f>
        <v>0.0983642526384729</v>
      </c>
      <c r="L19" s="11">
        <f>[4]OECD!AA12</f>
        <v>0.0326065081435375</v>
      </c>
      <c r="M19" s="11">
        <f>[4]OECD!AV12</f>
        <v>0.375513943000193</v>
      </c>
      <c r="N19" s="11">
        <f>[4]OECD!AW12</f>
        <v>0.0862074207703178</v>
      </c>
      <c r="O19" s="11">
        <f>[4]OECD!AX12</f>
        <v>0.0275005893167141</v>
      </c>
      <c r="P19" s="14">
        <f>[4]OECD!BX12</f>
        <v>0.757164114210005</v>
      </c>
      <c r="Q19" s="14">
        <f>[4]OECD!BY12</f>
        <v>0.185850642362919</v>
      </c>
      <c r="R19" s="14">
        <f>[4]OECD!BZ12</f>
        <v>0.0569852434270768</v>
      </c>
      <c r="S19" s="14">
        <f>[4]OECD!BR12</f>
        <v>0.936357629869575</v>
      </c>
      <c r="T19" s="10">
        <f>[4]OECD!DR$7</f>
        <v>0.05</v>
      </c>
      <c r="U19" s="10">
        <f>[4]OECD!DS$7</f>
        <v>0.125</v>
      </c>
      <c r="V19" s="10">
        <f>[4]OECD!DT$7</f>
        <v>0.08</v>
      </c>
      <c r="W19" s="16">
        <f>[4]OECD!BM12</f>
        <v>-0.0479815242188327</v>
      </c>
      <c r="X19" s="16">
        <f>[4]OECD!BN12</f>
        <v>-0.0479815242188327</v>
      </c>
      <c r="Y19" s="16">
        <f>[4]OECD!BO12</f>
        <v>-0.0479815242188327</v>
      </c>
      <c r="Z19" s="11">
        <f>[4]Final!AL16/10</f>
        <v>0.617699277866121</v>
      </c>
      <c r="AA19" s="11">
        <f>[4]Final!AP16/10</f>
        <v>0.561459403197767</v>
      </c>
      <c r="AB19" s="10">
        <f>[4]Final!AS16</f>
        <v>1.52998053682629</v>
      </c>
      <c r="AC19" s="10">
        <f>[4]Final!AT16</f>
        <v>0.0212894197352842</v>
      </c>
      <c r="AD19" s="10">
        <f>[4]Final!AD16</f>
        <v>1.40682023669682</v>
      </c>
      <c r="AE19" s="10">
        <f>[4]Final!AF16</f>
        <v>0.0162184494015432</v>
      </c>
      <c r="AF19" s="12">
        <f t="shared" si="2"/>
        <v>0.0667973069278455</v>
      </c>
      <c r="AG19" s="12">
        <f t="shared" si="3"/>
        <v>0.0607155899752481</v>
      </c>
      <c r="AH19" s="11">
        <f>[4]Final!AI16/10</f>
        <v>0.472378296708761</v>
      </c>
      <c r="AI19" s="11">
        <f>[4]Final!AJ16/10</f>
        <v>0.109990503479133</v>
      </c>
      <c r="AJ19" s="11">
        <f>[4]Final!AK16/10</f>
        <v>0.0353304776782262</v>
      </c>
      <c r="AK19" s="11">
        <f>[4]Final!M16/10</f>
        <v>0.402574122651524</v>
      </c>
      <c r="AL19" s="11">
        <f>[4]Final!N16/10</f>
        <v>0.0996196828424162</v>
      </c>
      <c r="AM19" s="11">
        <f>[4]Final!O16/10</f>
        <v>0.0300765872876991</v>
      </c>
      <c r="AN19" s="14">
        <f>[4]Final!X16</f>
        <v>0.749088164560291</v>
      </c>
      <c r="AO19" s="14">
        <f>[4]Final!Y16</f>
        <v>0.193936155157705</v>
      </c>
      <c r="AP19" s="14">
        <f>[4]Final!Z16</f>
        <v>0.0569756802820038</v>
      </c>
      <c r="AQ19" s="14">
        <f>[4]Final!Q16</f>
        <v>0.898477283739437</v>
      </c>
      <c r="AR19" s="10">
        <f>[4]Final!D16</f>
        <v>0.0134187222215587</v>
      </c>
      <c r="AS19" s="10">
        <f>[4]Final!E16</f>
        <v>0.0576626290279687</v>
      </c>
      <c r="AT19" s="10">
        <f>[4]Final!F16</f>
        <v>0.0307045456796012</v>
      </c>
      <c r="AU19" s="11">
        <f>[4]Final!AL116/10</f>
        <v>0.568322058818508</v>
      </c>
      <c r="AV19" s="11">
        <f>[4]Final!AP116/10</f>
        <v>0.516577848481029</v>
      </c>
      <c r="AW19" s="10">
        <f>[4]Final!AS116</f>
        <v>1.52680992414873</v>
      </c>
      <c r="AX19" s="10">
        <f>[4]Final!AT116</f>
        <v>0.0245648414378964</v>
      </c>
      <c r="AY19" s="10">
        <f>[4]Final!AD116</f>
        <v>1.38491697983177</v>
      </c>
      <c r="AZ19" s="10">
        <f>[4]Final!AF116</f>
        <v>0.0220317331834973</v>
      </c>
      <c r="BA19" s="12">
        <f t="shared" si="4"/>
        <v>0.0907398979504439</v>
      </c>
      <c r="BB19" s="12">
        <f t="shared" si="5"/>
        <v>0.0824782718307219</v>
      </c>
      <c r="BC19" s="11">
        <f>[4]Final!AI116/10</f>
        <v>0.438358945707222</v>
      </c>
      <c r="BD19" s="11">
        <f>[4]Final!AJ116/10</f>
        <v>0.0975232064824641</v>
      </c>
      <c r="BE19" s="11">
        <f>[4]Final!AK116/10</f>
        <v>0.0324399066288224</v>
      </c>
      <c r="BF19" s="11">
        <f>[4]Final!M116/10</f>
        <v>0.366043499810713</v>
      </c>
      <c r="BG19" s="11">
        <f>[4]Final!N116/10</f>
        <v>0.0812718296212078</v>
      </c>
      <c r="BH19" s="11">
        <f>[4]Final!O116/10</f>
        <v>0.0265064361858018</v>
      </c>
      <c r="BI19" s="14">
        <f>[4]Final!X116</f>
        <v>0.763296251360237</v>
      </c>
      <c r="BJ19" s="14">
        <f>[4]Final!Y116</f>
        <v>0.180141813227161</v>
      </c>
      <c r="BK19" s="14">
        <f>[4]Final!Z116</f>
        <v>0.0565619354126021</v>
      </c>
      <c r="BL19" s="14">
        <f>[4]Final!Q116</f>
        <v>0.984713919402986</v>
      </c>
      <c r="BM19" s="10">
        <f>[4]Final!D116</f>
        <v>0.0426608572465456</v>
      </c>
      <c r="BN19" s="10">
        <f>[4]Final!E116</f>
        <v>0.110181016351108</v>
      </c>
      <c r="BO19" s="10">
        <f>[4]Final!F116</f>
        <v>0.0676752921232599</v>
      </c>
      <c r="BP19" s="11">
        <f>[4]Data!$BB20/10</f>
        <v>1.465</v>
      </c>
      <c r="BQ19" s="11">
        <f>[4]Data!$BD20/10</f>
        <v>0.207</v>
      </c>
      <c r="BR19" s="21">
        <f>[4]Data!$CR20/10</f>
        <v>0.467517478865184</v>
      </c>
      <c r="BS19" s="22">
        <f>[4]Data!BP20</f>
        <v>0.908952662430434</v>
      </c>
      <c r="BT19" s="22">
        <f>[4]Data!BQ20</f>
        <v>0.908952662430434</v>
      </c>
      <c r="BU19" s="22">
        <f>[4]Data!BR20</f>
        <v>0.908952662430434</v>
      </c>
      <c r="BV19" s="22">
        <f>[4]Data!BS20</f>
        <v>0.908952662430434</v>
      </c>
      <c r="BW19" s="21">
        <f>[4]Data!$AZ20</f>
        <v>100.5</v>
      </c>
      <c r="BX19" s="10"/>
    </row>
    <row r="20" spans="1:76">
      <c r="A20" s="1">
        <v>1957</v>
      </c>
      <c r="B20" s="11">
        <f>[4]OECD!AB13</f>
        <v>0.752306923334159</v>
      </c>
      <c r="C20" s="11">
        <f>[4]OECD!EA13</f>
        <v>0.690718566595386</v>
      </c>
      <c r="D20" s="10">
        <f>[4]OECD!EH13</f>
        <v>1.3166951030344</v>
      </c>
      <c r="E20" s="10">
        <f>[4]OECD!EI13</f>
        <v>0.0324741345336744</v>
      </c>
      <c r="F20" s="10">
        <f>[4]OECD!CG13</f>
        <v>1.39847329677762</v>
      </c>
      <c r="G20" s="10">
        <f>[4]OECD!CH13</f>
        <v>0.0306741310791436</v>
      </c>
      <c r="H20" s="12">
        <f t="shared" si="0"/>
        <v>0.126334478574972</v>
      </c>
      <c r="I20" s="12">
        <f t="shared" si="1"/>
        <v>0.115991980462102</v>
      </c>
      <c r="J20" s="11">
        <f>[4]OECD!Y13</f>
        <v>0.579223945887738</v>
      </c>
      <c r="K20" s="11">
        <f>[4]OECD!Z13</f>
        <v>0.128686938099212</v>
      </c>
      <c r="L20" s="11">
        <f>[4]OECD!AA13</f>
        <v>0.0443960393472098</v>
      </c>
      <c r="M20" s="11">
        <f>[4]OECD!AV13</f>
        <v>0.522867158308788</v>
      </c>
      <c r="N20" s="11">
        <f>[4]OECD!AW13</f>
        <v>0.121093968393432</v>
      </c>
      <c r="O20" s="11">
        <f>[4]OECD!AX13</f>
        <v>0.0401054934847642</v>
      </c>
      <c r="P20" s="14">
        <f>[4]OECD!BX13</f>
        <v>0.750335056394142</v>
      </c>
      <c r="Q20" s="14">
        <f>[4]OECD!BY13</f>
        <v>0.18996687084415</v>
      </c>
      <c r="R20" s="14">
        <f>[4]OECD!BZ13</f>
        <v>0.0596980727617081</v>
      </c>
      <c r="S20" s="14">
        <f>[4]OECD!BR13</f>
        <v>0.720994373997002</v>
      </c>
      <c r="T20" s="10">
        <f>[4]OECD!DR$7</f>
        <v>0.05</v>
      </c>
      <c r="U20" s="10">
        <f>[4]OECD!DS$7</f>
        <v>0.125</v>
      </c>
      <c r="V20" s="10">
        <f>[4]OECD!DT$7</f>
        <v>0.08</v>
      </c>
      <c r="W20" s="16">
        <f>[4]OECD!BM13</f>
        <v>-0.0193194076689224</v>
      </c>
      <c r="X20" s="16">
        <f>[4]OECD!BN13</f>
        <v>-0.0193194076689224</v>
      </c>
      <c r="Y20" s="16">
        <f>[4]OECD!BO13</f>
        <v>-0.0193194076689224</v>
      </c>
      <c r="Z20" s="11">
        <f>[4]Final!AL17/10</f>
        <v>0.823365111073412</v>
      </c>
      <c r="AA20" s="11">
        <f>[4]Final!AP17/10</f>
        <v>0.755959504911624</v>
      </c>
      <c r="AB20" s="10">
        <f>[4]Final!AS17</f>
        <v>1.33295462788588</v>
      </c>
      <c r="AC20" s="10">
        <f>[4]Final!AT17</f>
        <v>0.028377830561152</v>
      </c>
      <c r="AD20" s="10">
        <f>[4]Final!AD17</f>
        <v>1.41815213708809</v>
      </c>
      <c r="AE20" s="10">
        <f>[4]Final!AF17</f>
        <v>0.0230002286790535</v>
      </c>
      <c r="AF20" s="12">
        <f t="shared" si="2"/>
        <v>0.094728743571453</v>
      </c>
      <c r="AG20" s="12">
        <f t="shared" si="3"/>
        <v>0.08697368048279</v>
      </c>
      <c r="AH20" s="11">
        <f>[4]Final!AI17/10</f>
        <v>0.62838005156976</v>
      </c>
      <c r="AI20" s="11">
        <f>[4]Final!AJ17/10</f>
        <v>0.146271101376796</v>
      </c>
      <c r="AJ20" s="11">
        <f>[4]Final!AK17/10</f>
        <v>0.0487139581268565</v>
      </c>
      <c r="AK20" s="11">
        <f>[4]Final!M17/10</f>
        <v>0.567086674112287</v>
      </c>
      <c r="AL20" s="11">
        <f>[4]Final!N17/10</f>
        <v>0.143128107759613</v>
      </c>
      <c r="AM20" s="11">
        <f>[4]Final!O17/10</f>
        <v>0.0444820910695104</v>
      </c>
      <c r="AN20" s="14">
        <f>[4]Final!X17</f>
        <v>0.741105701006185</v>
      </c>
      <c r="AO20" s="14">
        <f>[4]Final!Y17</f>
        <v>0.199284432013956</v>
      </c>
      <c r="AP20" s="14">
        <f>[4]Final!Z17</f>
        <v>0.0596098669798589</v>
      </c>
      <c r="AQ20" s="14">
        <f>[4]Final!Q17</f>
        <v>0.736090122835816</v>
      </c>
      <c r="AR20" s="10">
        <f>[4]Final!D17</f>
        <v>0.0143202129114368</v>
      </c>
      <c r="AS20" s="10">
        <f>[4]Final!E17</f>
        <v>0.0627522013976689</v>
      </c>
      <c r="AT20" s="10">
        <f>[4]Final!F17</f>
        <v>0.0331422511309554</v>
      </c>
      <c r="AU20" s="11">
        <f>[4]Final!AL117/10</f>
        <v>0.749340857419005</v>
      </c>
      <c r="AV20" s="11">
        <f>[4]Final!AP117/10</f>
        <v>0.68799532062516</v>
      </c>
      <c r="AW20" s="10">
        <f>[4]Final!AS117</f>
        <v>1.31851446867436</v>
      </c>
      <c r="AX20" s="10">
        <f>[4]Final!AT117</f>
        <v>0.032389098856558</v>
      </c>
      <c r="AY20" s="10">
        <f>[4]Final!AD117</f>
        <v>1.39772218158539</v>
      </c>
      <c r="AZ20" s="10">
        <f>[4]Final!AF117</f>
        <v>0.030794242169345</v>
      </c>
      <c r="BA20" s="12">
        <f t="shared" si="4"/>
        <v>0.12682916812013</v>
      </c>
      <c r="BB20" s="12">
        <f t="shared" si="5"/>
        <v>0.116446171754171</v>
      </c>
      <c r="BC20" s="11">
        <f>[4]Final!AI117/10</f>
        <v>0.577274676446634</v>
      </c>
      <c r="BD20" s="11">
        <f>[4]Final!AJ117/10</f>
        <v>0.127836928517538</v>
      </c>
      <c r="BE20" s="11">
        <f>[4]Final!AK117/10</f>
        <v>0.0442292524548323</v>
      </c>
      <c r="BF20" s="11">
        <f>[4]Final!M117/10</f>
        <v>0.509688798930572</v>
      </c>
      <c r="BG20" s="11">
        <f>[4]Final!N117/10</f>
        <v>0.113908731204905</v>
      </c>
      <c r="BH20" s="11">
        <f>[4]Final!O117/10</f>
        <v>0.038606395326552</v>
      </c>
      <c r="BI20" s="14">
        <f>[4]Final!X117</f>
        <v>0.756908853519843</v>
      </c>
      <c r="BJ20" s="14">
        <f>[4]Final!Y117</f>
        <v>0.183894709921173</v>
      </c>
      <c r="BK20" s="14">
        <f>[4]Final!Z117</f>
        <v>0.0591964365589841</v>
      </c>
      <c r="BL20" s="14">
        <f>[4]Final!Q117</f>
        <v>0.806171191339062</v>
      </c>
      <c r="BM20" s="10">
        <f>[4]Final!D117</f>
        <v>0.045185699829979</v>
      </c>
      <c r="BN20" s="10">
        <f>[4]Final!E117</f>
        <v>0.118476794229027</v>
      </c>
      <c r="BO20" s="10">
        <f>[4]Final!F117</f>
        <v>0.0725453105887377</v>
      </c>
      <c r="BP20" s="11">
        <f>[4]Data!$BB21/10</f>
        <v>1.63</v>
      </c>
      <c r="BQ20" s="11">
        <f>[4]Data!$BD21/10</f>
        <v>0.207</v>
      </c>
      <c r="BR20" s="21">
        <f>[4]Data!$CR21/10</f>
        <v>0.52017303109232</v>
      </c>
      <c r="BS20" s="22">
        <f>[4]Data!BP21</f>
        <v>0.918134002454984</v>
      </c>
      <c r="BT20" s="22">
        <f>[4]Data!BQ21</f>
        <v>0.918134002454984</v>
      </c>
      <c r="BU20" s="22">
        <f>[4]Data!BR21</f>
        <v>0.918134002454984</v>
      </c>
      <c r="BV20" s="22">
        <f>[4]Data!BS21</f>
        <v>0.918134002454984</v>
      </c>
      <c r="BW20" s="21">
        <f>[4]Data!$AZ21</f>
        <v>103</v>
      </c>
      <c r="BX20" s="10"/>
    </row>
    <row r="21" spans="1:76">
      <c r="A21" s="1">
        <v>1958</v>
      </c>
      <c r="B21" s="11">
        <f>[4]OECD!AB14</f>
        <v>1.58046395824424</v>
      </c>
      <c r="C21" s="11">
        <f>[4]OECD!EA14</f>
        <v>1.458101673371</v>
      </c>
      <c r="D21" s="10">
        <f>[4]OECD!EH14</f>
        <v>2.10071944928736</v>
      </c>
      <c r="E21" s="10">
        <f>[4]OECD!EI14</f>
        <v>0.068219046013664</v>
      </c>
      <c r="F21" s="10">
        <f>[4]OECD!CG14</f>
        <v>1.76429928497162</v>
      </c>
      <c r="G21" s="10">
        <f>[4]OECD!CH14</f>
        <v>0.0541183475300588</v>
      </c>
      <c r="H21" s="12">
        <f t="shared" si="0"/>
        <v>0.222891830217085</v>
      </c>
      <c r="I21" s="12">
        <f t="shared" si="1"/>
        <v>0.205635154743612</v>
      </c>
      <c r="J21" s="11">
        <f>[4]OECD!Y14</f>
        <v>1.19533100539543</v>
      </c>
      <c r="K21" s="11">
        <f>[4]OECD!Z14</f>
        <v>0.284295088121495</v>
      </c>
      <c r="L21" s="11">
        <f>[4]OECD!AA14</f>
        <v>0.100837864727315</v>
      </c>
      <c r="M21" s="11">
        <f>[4]OECD!AV14</f>
        <v>0.910028180145214</v>
      </c>
      <c r="N21" s="11">
        <f>[4]OECD!AW14</f>
        <v>0.220257080651044</v>
      </c>
      <c r="O21" s="11">
        <f>[4]OECD!AX14</f>
        <v>0.0756426583721481</v>
      </c>
      <c r="P21" s="14">
        <f>[4]OECD!BX14</f>
        <v>0.734399304342954</v>
      </c>
      <c r="Q21" s="14">
        <f>[4]OECD!BY14</f>
        <v>0.201318722067494</v>
      </c>
      <c r="R21" s="14">
        <f>[4]OECD!BZ14</f>
        <v>0.0642819735895525</v>
      </c>
      <c r="S21" s="14">
        <f>[4]OECD!BR14</f>
        <v>0.500437150012219</v>
      </c>
      <c r="T21" s="10">
        <f>[4]OECD!DR$7</f>
        <v>0.05</v>
      </c>
      <c r="U21" s="10">
        <f>[4]OECD!DS$7</f>
        <v>0.125</v>
      </c>
      <c r="V21" s="10">
        <f>[4]OECD!DT$7</f>
        <v>0.08</v>
      </c>
      <c r="W21" s="16">
        <f>[4]OECD!BM14</f>
        <v>-0.0100093378474067</v>
      </c>
      <c r="X21" s="16">
        <f>[4]OECD!BN14</f>
        <v>-0.0100093378474067</v>
      </c>
      <c r="Y21" s="16">
        <f>[4]OECD!BO14</f>
        <v>-0.0100093378474067</v>
      </c>
      <c r="Z21" s="11">
        <f>[4]Final!AL18/10</f>
        <v>1.69600506642068</v>
      </c>
      <c r="AA21" s="11">
        <f>[4]Final!AP18/10</f>
        <v>1.56469738679832</v>
      </c>
      <c r="AB21" s="10">
        <f>[4]Final!AS18</f>
        <v>2.0598456791661</v>
      </c>
      <c r="AC21" s="10">
        <f>[4]Final!AT18</f>
        <v>0.0584539516654966</v>
      </c>
      <c r="AD21" s="10">
        <f>[4]Final!AD18</f>
        <v>1.74343851226336</v>
      </c>
      <c r="AE21" s="10">
        <f>[4]Final!AF18</f>
        <v>0.0400994844699261</v>
      </c>
      <c r="AF21" s="12">
        <f t="shared" si="2"/>
        <v>0.165153739760791</v>
      </c>
      <c r="AG21" s="12">
        <f t="shared" si="3"/>
        <v>0.152367248270697</v>
      </c>
      <c r="AH21" s="11">
        <f>[4]Final!AI18/10</f>
        <v>1.27456424537142</v>
      </c>
      <c r="AI21" s="11">
        <f>[4]Final!AJ18/10</f>
        <v>0.313212781246663</v>
      </c>
      <c r="AJ21" s="11">
        <f>[4]Final!AK18/10</f>
        <v>0.1082280398026</v>
      </c>
      <c r="AK21" s="11">
        <f>[4]Final!M18/10</f>
        <v>0.978197159143251</v>
      </c>
      <c r="AL21" s="11">
        <f>[4]Final!N18/10</f>
        <v>0.254420985145019</v>
      </c>
      <c r="AM21" s="11">
        <f>[4]Final!O18/10</f>
        <v>0.0826640423369432</v>
      </c>
      <c r="AN21" s="14">
        <f>[4]Final!X18</f>
        <v>0.731726262742839</v>
      </c>
      <c r="AO21" s="14">
        <f>[4]Final!Y18</f>
        <v>0.204627552179351</v>
      </c>
      <c r="AP21" s="14">
        <f>[4]Final!Z18</f>
        <v>0.0636461850778097</v>
      </c>
      <c r="AQ21" s="14">
        <f>[4]Final!Q18</f>
        <v>0.519529266958241</v>
      </c>
      <c r="AR21" s="10">
        <f>[4]Final!D18</f>
        <v>0.0121016063092197</v>
      </c>
      <c r="AS21" s="10">
        <f>[4]Final!E18</f>
        <v>0.0517175741338614</v>
      </c>
      <c r="AT21" s="10">
        <f>[4]Final!F18</f>
        <v>0.0275266592610107</v>
      </c>
      <c r="AU21" s="11">
        <f>[4]Final!AL118/10</f>
        <v>1.57741839861423</v>
      </c>
      <c r="AV21" s="11">
        <f>[4]Final!AP118/10</f>
        <v>1.45529190629615</v>
      </c>
      <c r="AW21" s="10">
        <f>[4]Final!AS118</f>
        <v>2.10507459055072</v>
      </c>
      <c r="AX21" s="10">
        <f>[4]Final!AT118</f>
        <v>0.0681814690137754</v>
      </c>
      <c r="AY21" s="10">
        <f>[4]Final!AD118</f>
        <v>1.78062249675258</v>
      </c>
      <c r="AZ21" s="10">
        <f>[4]Final!AF118</f>
        <v>0.0548329203771828</v>
      </c>
      <c r="BA21" s="12">
        <f t="shared" si="4"/>
        <v>0.225834869999119</v>
      </c>
      <c r="BB21" s="12">
        <f t="shared" si="5"/>
        <v>0.208350339236492</v>
      </c>
      <c r="BC21" s="11">
        <f>[4]Final!AI118/10</f>
        <v>1.19340802624528</v>
      </c>
      <c r="BD21" s="11">
        <f>[4]Final!AJ118/10</f>
        <v>0.283350781741689</v>
      </c>
      <c r="BE21" s="11">
        <f>[4]Final!AK118/10</f>
        <v>0.100659590627263</v>
      </c>
      <c r="BF21" s="11">
        <f>[4]Final!M118/10</f>
        <v>0.893383731461189</v>
      </c>
      <c r="BG21" s="11">
        <f>[4]Final!N118/10</f>
        <v>0.211128783641713</v>
      </c>
      <c r="BH21" s="11">
        <f>[4]Final!O118/10</f>
        <v>0.0736635692392947</v>
      </c>
      <c r="BI21" s="14">
        <f>[4]Final!X118</f>
        <v>0.743020511957084</v>
      </c>
      <c r="BJ21" s="14">
        <f>[4]Final!Y118</f>
        <v>0.193399698450553</v>
      </c>
      <c r="BK21" s="14">
        <f>[4]Final!Z118</f>
        <v>0.0635797895923636</v>
      </c>
      <c r="BL21" s="14">
        <f>[4]Final!Q118</f>
        <v>0.552442061793386</v>
      </c>
      <c r="BM21" s="10">
        <f>[4]Final!D118</f>
        <v>0.0381052563048188</v>
      </c>
      <c r="BN21" s="10">
        <f>[4]Final!E118</f>
        <v>0.0974990494457097</v>
      </c>
      <c r="BO21" s="10">
        <f>[4]Final!F118</f>
        <v>0.0602317160209405</v>
      </c>
      <c r="BP21" s="11">
        <f>[4]Data!$BB22/10</f>
        <v>2.036</v>
      </c>
      <c r="BQ21" s="11">
        <f>[4]Data!$BD22/10</f>
        <v>0.837</v>
      </c>
      <c r="BR21" s="21">
        <f>[4]Data!$CR22/10</f>
        <v>0.649737602026972</v>
      </c>
      <c r="BS21" s="22">
        <f>[4]Data!BP22</f>
        <v>0.922578250370748</v>
      </c>
      <c r="BT21" s="22">
        <f>[4]Data!BQ22</f>
        <v>0.922578250370748</v>
      </c>
      <c r="BU21" s="22">
        <f>[4]Data!BR22</f>
        <v>0.922578250370748</v>
      </c>
      <c r="BV21" s="22">
        <f>[4]Data!BS22</f>
        <v>0.922578250370748</v>
      </c>
      <c r="BW21" s="21">
        <f>[4]Data!$AZ22</f>
        <v>101.5</v>
      </c>
      <c r="BX21" s="10"/>
    </row>
    <row r="22" spans="1:76">
      <c r="A22" s="1">
        <v>1959</v>
      </c>
      <c r="B22" s="11">
        <f>[4]OECD!AB15</f>
        <v>2.44849477372169</v>
      </c>
      <c r="C22" s="11">
        <f>[4]OECD!EA15</f>
        <v>2.39923840949966</v>
      </c>
      <c r="D22" s="10">
        <f>[4]OECD!EH15</f>
        <v>1.54914164786513</v>
      </c>
      <c r="E22" s="10">
        <f>[4]OECD!EI15</f>
        <v>0.105680965357395</v>
      </c>
      <c r="F22" s="10">
        <f>[4]OECD!CG15</f>
        <v>1.72848502498361</v>
      </c>
      <c r="G22" s="10">
        <f>[4]OECD!CH15</f>
        <v>0.0935427532825653</v>
      </c>
      <c r="H22" s="12">
        <f t="shared" si="0"/>
        <v>0.38526519072142</v>
      </c>
      <c r="I22" s="12">
        <f t="shared" si="1"/>
        <v>0.377514811688591</v>
      </c>
      <c r="J22" s="11">
        <f>[4]OECD!Y15</f>
        <v>1.84775845923383</v>
      </c>
      <c r="K22" s="11">
        <f>[4]OECD!Z15</f>
        <v>0.43921490285792</v>
      </c>
      <c r="L22" s="11">
        <f>[4]OECD!AA15</f>
        <v>0.161521411629934</v>
      </c>
      <c r="M22" s="11">
        <f>[4]OECD!AV15</f>
        <v>1.56055869980988</v>
      </c>
      <c r="N22" s="11">
        <f>[4]OECD!AW15</f>
        <v>0.385871995189022</v>
      </c>
      <c r="O22" s="11">
        <f>[4]OECD!AX15</f>
        <v>0.136645456436067</v>
      </c>
      <c r="P22" s="14">
        <f>[4]OECD!BX15</f>
        <v>0.714825087138788</v>
      </c>
      <c r="Q22" s="14">
        <f>[4]OECD!BY15</f>
        <v>0.216896933486135</v>
      </c>
      <c r="R22" s="14">
        <f>[4]OECD!BZ15</f>
        <v>0.0682779793750772</v>
      </c>
      <c r="S22" s="14">
        <f>[4]OECD!BR15</f>
        <v>0.335683912453101</v>
      </c>
      <c r="T22" s="10">
        <f>[4]OECD!DR$7</f>
        <v>0.05</v>
      </c>
      <c r="U22" s="10">
        <f>[4]OECD!DS$7</f>
        <v>0.125</v>
      </c>
      <c r="V22" s="10">
        <f>[4]OECD!DT$7</f>
        <v>0.08</v>
      </c>
      <c r="W22" s="16">
        <f>[4]OECD!BM15</f>
        <v>0.0433336967735953</v>
      </c>
      <c r="X22" s="16">
        <f>[4]OECD!BN15</f>
        <v>0.0433336967735953</v>
      </c>
      <c r="Y22" s="16">
        <f>[4]OECD!BO15</f>
        <v>0.0433336967735953</v>
      </c>
      <c r="Z22" s="11">
        <f>[4]Final!AL19/10</f>
        <v>2.64156593159637</v>
      </c>
      <c r="AA22" s="11">
        <f>[4]Final!AP19/10</f>
        <v>2.58842555529676</v>
      </c>
      <c r="AB22" s="10">
        <f>[4]Final!AS19</f>
        <v>1.55752242955927</v>
      </c>
      <c r="AC22" s="10">
        <f>[4]Final!AT19</f>
        <v>0.0910433408153845</v>
      </c>
      <c r="AD22" s="10">
        <f>[4]Final!AD19</f>
        <v>1.7186667566126</v>
      </c>
      <c r="AE22" s="10">
        <f>[4]Final!AF19</f>
        <v>0.0689176509157651</v>
      </c>
      <c r="AF22" s="12">
        <f t="shared" si="2"/>
        <v>0.28384424225712</v>
      </c>
      <c r="AG22" s="12">
        <f t="shared" si="3"/>
        <v>0.278134148231601</v>
      </c>
      <c r="AH22" s="11">
        <f>[4]Final!AI19/10</f>
        <v>1.97876665423288</v>
      </c>
      <c r="AI22" s="11">
        <f>[4]Final!AJ19/10</f>
        <v>0.488300170422753</v>
      </c>
      <c r="AJ22" s="11">
        <f>[4]Final!AK19/10</f>
        <v>0.174499106940741</v>
      </c>
      <c r="AK22" s="11">
        <f>[4]Final!M19/10</f>
        <v>1.66988145110379</v>
      </c>
      <c r="AL22" s="11">
        <f>[4]Final!N19/10</f>
        <v>0.441442724799979</v>
      </c>
      <c r="AM22" s="11">
        <f>[4]Final!O19/10</f>
        <v>0.148505208342014</v>
      </c>
      <c r="AN22" s="14">
        <f>[4]Final!X19</f>
        <v>0.717618356702643</v>
      </c>
      <c r="AO22" s="14">
        <f>[4]Final!Y19</f>
        <v>0.215195993423393</v>
      </c>
      <c r="AP22" s="14">
        <f>[4]Final!Z19</f>
        <v>0.0671856498739638</v>
      </c>
      <c r="AQ22" s="14">
        <f>[4]Final!Q19</f>
        <v>0.374252232895069</v>
      </c>
      <c r="AR22" s="10">
        <f>[4]Final!D19</f>
        <v>0.0132673450461063</v>
      </c>
      <c r="AS22" s="10">
        <f>[4]Final!E19</f>
        <v>0.0574778111067704</v>
      </c>
      <c r="AT22" s="10">
        <f>[4]Final!F19</f>
        <v>0.0306254649267588</v>
      </c>
      <c r="AU22" s="11">
        <f>[4]Final!AL119/10</f>
        <v>2.44516522945715</v>
      </c>
      <c r="AV22" s="11">
        <f>[4]Final!AP119/10</f>
        <v>2.3959758456701</v>
      </c>
      <c r="AW22" s="10">
        <f>[4]Final!AS119</f>
        <v>1.55010568635768</v>
      </c>
      <c r="AX22" s="10">
        <f>[4]Final!AT119</f>
        <v>0.105688482822473</v>
      </c>
      <c r="AY22" s="10">
        <f>[4]Final!AD119</f>
        <v>1.72106245735083</v>
      </c>
      <c r="AZ22" s="10">
        <f>[4]Final!AF119</f>
        <v>0.0943708806880766</v>
      </c>
      <c r="BA22" s="12">
        <f t="shared" si="4"/>
        <v>0.388675916316189</v>
      </c>
      <c r="BB22" s="12">
        <f t="shared" si="5"/>
        <v>0.380856923723731</v>
      </c>
      <c r="BC22" s="11">
        <f>[4]Final!AI119/10</f>
        <v>1.84581061798918</v>
      </c>
      <c r="BD22" s="11">
        <f>[4]Final!AJ119/10</f>
        <v>0.438041684826234</v>
      </c>
      <c r="BE22" s="11">
        <f>[4]Final!AK119/10</f>
        <v>0.161312926641734</v>
      </c>
      <c r="BF22" s="11">
        <f>[4]Final!M119/10</f>
        <v>1.52820626184718</v>
      </c>
      <c r="BG22" s="11">
        <f>[4]Final!N119/10</f>
        <v>0.366438467486878</v>
      </c>
      <c r="BH22" s="11">
        <f>[4]Final!O119/10</f>
        <v>0.132324964911847</v>
      </c>
      <c r="BI22" s="14">
        <f>[4]Final!X119</f>
        <v>0.725929961522208</v>
      </c>
      <c r="BJ22" s="14">
        <f>[4]Final!Y119</f>
        <v>0.206776964700063</v>
      </c>
      <c r="BK22" s="14">
        <f>[4]Final!Z119</f>
        <v>0.0672930737777282</v>
      </c>
      <c r="BL22" s="14">
        <f>[4]Final!Q119</f>
        <v>0.379901523340612</v>
      </c>
      <c r="BM22" s="10">
        <f>[4]Final!D119</f>
        <v>0.042286460119093</v>
      </c>
      <c r="BN22" s="10">
        <f>[4]Final!E119</f>
        <v>0.110635386378199</v>
      </c>
      <c r="BO22" s="10">
        <f>[4]Final!F119</f>
        <v>0.067953930483082</v>
      </c>
      <c r="BP22" s="11">
        <f>[4]Data!$BB23/10</f>
        <v>2.351</v>
      </c>
      <c r="BQ22" s="11">
        <f>[4]Data!$BD23/10</f>
        <v>0.985</v>
      </c>
      <c r="BR22" s="21">
        <f>[4]Data!$CR23/10</f>
        <v>0.75026183809696</v>
      </c>
      <c r="BS22" s="22">
        <f>[4]Data!BP23</f>
        <v>0.979883002099628</v>
      </c>
      <c r="BT22" s="22">
        <f>[4]Data!BQ23</f>
        <v>0.979883002099628</v>
      </c>
      <c r="BU22" s="22">
        <f>[4]Data!BR23</f>
        <v>0.979883002099628</v>
      </c>
      <c r="BV22" s="22">
        <f>[4]Data!BS23</f>
        <v>0.979883002099628</v>
      </c>
      <c r="BW22" s="21">
        <f>[4]Data!$AZ23</f>
        <v>101.8</v>
      </c>
      <c r="BX22" s="10"/>
    </row>
    <row r="23" spans="1:76">
      <c r="A23" s="1">
        <v>1960</v>
      </c>
      <c r="B23" s="11">
        <f>[4]OECD!AB16</f>
        <v>2.97697549768597</v>
      </c>
      <c r="C23" s="11">
        <f>[4]OECD!EA16</f>
        <v>4.15196231443796</v>
      </c>
      <c r="D23" s="10">
        <f>[4]OECD!EH16</f>
        <v>1.21582381276629</v>
      </c>
      <c r="E23" s="10">
        <f>[4]OECD!EI16</f>
        <v>0.12848943423765</v>
      </c>
      <c r="F23" s="10">
        <f>[4]OECD!CG16</f>
        <v>1.34522207294875</v>
      </c>
      <c r="G23" s="10">
        <f>[4]OECD!CH16</f>
        <v>0.125835776480106</v>
      </c>
      <c r="H23" s="12">
        <f t="shared" si="0"/>
        <v>0.518267238497264</v>
      </c>
      <c r="I23" s="12">
        <f t="shared" si="1"/>
        <v>0.722822893477323</v>
      </c>
      <c r="J23" s="11">
        <f>[4]OECD!Y16</f>
        <v>2.25851407346501</v>
      </c>
      <c r="K23" s="11">
        <f>[4]OECD!Z16</f>
        <v>0.519502629120102</v>
      </c>
      <c r="L23" s="11">
        <f>[4]OECD!AA16</f>
        <v>0.198958795100856</v>
      </c>
      <c r="M23" s="11">
        <f>[4]OECD!AV16</f>
        <v>2.10578078599941</v>
      </c>
      <c r="N23" s="11">
        <f>[4]OECD!AW16</f>
        <v>0.511316017054945</v>
      </c>
      <c r="O23" s="11">
        <f>[4]OECD!AX16</f>
        <v>0.187750107672287</v>
      </c>
      <c r="P23" s="14">
        <f>[4]OECD!BX16</f>
        <v>0.661228581718217</v>
      </c>
      <c r="Q23" s="14">
        <f>[4]OECD!BY16</f>
        <v>0.264543494350291</v>
      </c>
      <c r="R23" s="14">
        <f>[4]OECD!BZ16</f>
        <v>0.0742279239314914</v>
      </c>
      <c r="S23" s="14">
        <f>[4]OECD!BR16</f>
        <v>0.487235089688787</v>
      </c>
      <c r="T23" s="10">
        <f>[4]OECD!DR$7</f>
        <v>0.05</v>
      </c>
      <c r="U23" s="10">
        <f>[4]OECD!DS$7</f>
        <v>0.125</v>
      </c>
      <c r="V23" s="10">
        <f>[4]OECD!DT$7</f>
        <v>0.08</v>
      </c>
      <c r="W23" s="16">
        <f>[4]OECD!BM16</f>
        <v>0.39541615619564</v>
      </c>
      <c r="X23" s="16">
        <f>[4]OECD!BN16</f>
        <v>0.39541615619564</v>
      </c>
      <c r="Y23" s="16">
        <f>[4]OECD!BO16</f>
        <v>0.39541615619564</v>
      </c>
      <c r="Z23" s="11">
        <f>[4]Final!AL20/10</f>
        <v>3.27151570842194</v>
      </c>
      <c r="AA23" s="11">
        <f>[4]Final!AP20/10</f>
        <v>4.56275503208476</v>
      </c>
      <c r="AB23" s="10">
        <f>[4]Final!AS20</f>
        <v>1.23847588632583</v>
      </c>
      <c r="AC23" s="10">
        <f>[4]Final!AT20</f>
        <v>0.112754982210398</v>
      </c>
      <c r="AD23" s="10">
        <f>[4]Final!AD20</f>
        <v>1.37207837133277</v>
      </c>
      <c r="AE23" s="10">
        <f>[4]Final!AF20</f>
        <v>0.0945604182245836</v>
      </c>
      <c r="AF23" s="12">
        <f t="shared" si="2"/>
        <v>0.389456545628335</v>
      </c>
      <c r="AG23" s="12">
        <f t="shared" si="3"/>
        <v>0.543171719692334</v>
      </c>
      <c r="AH23" s="11">
        <f>[4]Final!AI20/10</f>
        <v>2.45851050651138</v>
      </c>
      <c r="AI23" s="11">
        <f>[4]Final!AJ20/10</f>
        <v>0.593625831546749</v>
      </c>
      <c r="AJ23" s="11">
        <f>[4]Final!AK20/10</f>
        <v>0.219379370363811</v>
      </c>
      <c r="AK23" s="11">
        <f>[4]Final!M20/10</f>
        <v>2.28637007637859</v>
      </c>
      <c r="AL23" s="11">
        <f>[4]Final!N20/10</f>
        <v>0.605370535704204</v>
      </c>
      <c r="AM23" s="11">
        <f>[4]Final!O20/10</f>
        <v>0.208570221324286</v>
      </c>
      <c r="AN23" s="14">
        <f>[4]Final!X20</f>
        <v>0.688527874538267</v>
      </c>
      <c r="AO23" s="14">
        <f>[4]Final!Y20</f>
        <v>0.240805249787911</v>
      </c>
      <c r="AP23" s="14">
        <f>[4]Final!Z20</f>
        <v>0.0706668756738218</v>
      </c>
      <c r="AQ23" s="14">
        <f>[4]Final!Q20</f>
        <v>0.440724533820634</v>
      </c>
      <c r="AR23" s="10">
        <f>[4]Final!D20</f>
        <v>0.0147653634818735</v>
      </c>
      <c r="AS23" s="10">
        <f>[4]Final!E20</f>
        <v>0.065490019477011</v>
      </c>
      <c r="AT23" s="10">
        <f>[4]Final!F20</f>
        <v>0.0345389297501782</v>
      </c>
      <c r="AU23" s="11">
        <f>[4]Final!AL120/10</f>
        <v>2.97318998281406</v>
      </c>
      <c r="AV23" s="11">
        <f>[4]Final!AP120/10</f>
        <v>4.14668268916016</v>
      </c>
      <c r="AW23" s="10">
        <f>[4]Final!AS120</f>
        <v>1.21594645097834</v>
      </c>
      <c r="AX23" s="10">
        <f>[4]Final!AT120</f>
        <v>0.128511535597271</v>
      </c>
      <c r="AY23" s="10">
        <f>[4]Final!AD120</f>
        <v>1.34031927378218</v>
      </c>
      <c r="AZ23" s="10">
        <f>[4]Final!AF120</f>
        <v>0.126487110270028</v>
      </c>
      <c r="BA23" s="12">
        <f t="shared" si="4"/>
        <v>0.520949821893539</v>
      </c>
      <c r="BB23" s="12">
        <f t="shared" si="5"/>
        <v>0.726564269640924</v>
      </c>
      <c r="BC23" s="11">
        <f>[4]Final!AI120/10</f>
        <v>2.25649569554257</v>
      </c>
      <c r="BD23" s="11">
        <f>[4]Final!AJ120/10</f>
        <v>0.517990803929594</v>
      </c>
      <c r="BE23" s="11">
        <f>[4]Final!AK120/10</f>
        <v>0.198703483341892</v>
      </c>
      <c r="BF23" s="11">
        <f>[4]Final!M120/10</f>
        <v>2.05678458521412</v>
      </c>
      <c r="BG23" s="11">
        <f>[4]Final!N120/10</f>
        <v>0.481614566932129</v>
      </c>
      <c r="BH23" s="11">
        <f>[4]Final!O120/10</f>
        <v>0.180910648133304</v>
      </c>
      <c r="BI23" s="14">
        <f>[4]Final!X120</f>
        <v>0.695086738278611</v>
      </c>
      <c r="BJ23" s="14">
        <f>[4]Final!Y120</f>
        <v>0.23373353872405</v>
      </c>
      <c r="BK23" s="14">
        <f>[4]Final!Z120</f>
        <v>0.0711797229973394</v>
      </c>
      <c r="BL23" s="14">
        <f>[4]Final!Q120</f>
        <v>0.428116430923206</v>
      </c>
      <c r="BM23" s="10">
        <f>[4]Final!D120</f>
        <v>0.046691680460939</v>
      </c>
      <c r="BN23" s="10">
        <f>[4]Final!E120</f>
        <v>0.124042953664914</v>
      </c>
      <c r="BO23" s="10">
        <f>[4]Final!F120</f>
        <v>0.0758257234908272</v>
      </c>
      <c r="BP23" s="11">
        <f>[4]Data!$BB24/10</f>
        <v>2.294</v>
      </c>
      <c r="BQ23" s="11">
        <f>[4]Data!$BD24/10</f>
        <v>0.994</v>
      </c>
      <c r="BR23" s="21">
        <f>[4]Data!$CR24/10</f>
        <v>0.732071738236677</v>
      </c>
      <c r="BS23" s="22">
        <f>[4]Data!BP24</f>
        <v>1.39469146375753</v>
      </c>
      <c r="BT23" s="22">
        <f>[4]Data!BQ24</f>
        <v>1.39469146375753</v>
      </c>
      <c r="BU23" s="22">
        <f>[4]Data!BR24</f>
        <v>1.39469146375753</v>
      </c>
      <c r="BV23" s="22">
        <f>[4]Data!BS24</f>
        <v>1.39469146375753</v>
      </c>
      <c r="BW23" s="21">
        <f>[4]Data!$AZ24</f>
        <v>102</v>
      </c>
      <c r="BX23" s="10"/>
    </row>
    <row r="24" spans="1:76">
      <c r="A24" s="1">
        <v>1961</v>
      </c>
      <c r="B24" s="11">
        <f>[4]OECD!AB17</f>
        <v>2.90302226484445</v>
      </c>
      <c r="C24" s="11">
        <f>[4]OECD!EA17</f>
        <v>3.86257407294134</v>
      </c>
      <c r="D24" s="10">
        <f>[4]OECD!EH17</f>
        <v>0.97504368512682</v>
      </c>
      <c r="E24" s="10">
        <f>[4]OECD!EI17</f>
        <v>0.125282811458939</v>
      </c>
      <c r="F24" s="10">
        <f>[4]OECD!CG17</f>
        <v>1.0804359183164</v>
      </c>
      <c r="G24" s="10">
        <f>[4]OECD!CH17</f>
        <v>0.13595749271834</v>
      </c>
      <c r="H24" s="12">
        <f t="shared" si="0"/>
        <v>0.559954539759094</v>
      </c>
      <c r="I24" s="12">
        <f t="shared" si="1"/>
        <v>0.745039372756989</v>
      </c>
      <c r="J24" s="11">
        <f>[4]OECD!Y17</f>
        <v>2.23282179522407</v>
      </c>
      <c r="K24" s="11">
        <f>[4]OECD!Z17</f>
        <v>0.478114896148724</v>
      </c>
      <c r="L24" s="11">
        <f>[4]OECD!AA17</f>
        <v>0.192085573471661</v>
      </c>
      <c r="M24" s="11">
        <f>[4]OECD!AV17</f>
        <v>2.3032491634303</v>
      </c>
      <c r="N24" s="11">
        <f>[4]OECD!AW17</f>
        <v>0.532062680143374</v>
      </c>
      <c r="O24" s="11">
        <f>[4]OECD!AX17</f>
        <v>0.203668941964853</v>
      </c>
      <c r="P24" s="14">
        <f>[4]OECD!BX17</f>
        <v>0.726455501237634</v>
      </c>
      <c r="Q24" s="14">
        <f>[4]OECD!BY17</f>
        <v>0.20379694431536</v>
      </c>
      <c r="R24" s="14">
        <f>[4]OECD!BZ17</f>
        <v>0.0697475544470062</v>
      </c>
      <c r="S24" s="14">
        <f>[4]OECD!BR17</f>
        <v>-0.165877730694145</v>
      </c>
      <c r="T24" s="10">
        <f>[4]OECD!DR$7</f>
        <v>0.05</v>
      </c>
      <c r="U24" s="10">
        <f>[4]OECD!DS$7</f>
        <v>0.125</v>
      </c>
      <c r="V24" s="10">
        <f>[4]OECD!DT$7</f>
        <v>0.08</v>
      </c>
      <c r="W24" s="16">
        <f>[4]OECD!BM17</f>
        <v>-0.230645273196465</v>
      </c>
      <c r="X24" s="16">
        <f>[4]OECD!BN17</f>
        <v>-0.230645273196465</v>
      </c>
      <c r="Y24" s="16">
        <f>[4]OECD!BO17</f>
        <v>-0.230645273196465</v>
      </c>
      <c r="Z24" s="11">
        <f>[4]Final!AL21/10</f>
        <v>3.3005230698147</v>
      </c>
      <c r="AA24" s="11">
        <f>[4]Final!AP21/10</f>
        <v>4.39146299048248</v>
      </c>
      <c r="AB24" s="10">
        <f>[4]Final!AS21</f>
        <v>1.00886664285856</v>
      </c>
      <c r="AC24" s="10">
        <f>[4]Final!AT21</f>
        <v>0.113754740368182</v>
      </c>
      <c r="AD24" s="10">
        <f>[4]Final!AD21</f>
        <v>1.12670802332157</v>
      </c>
      <c r="AE24" s="10">
        <f>[4]Final!AF21</f>
        <v>0.106541981902282</v>
      </c>
      <c r="AF24" s="12">
        <f t="shared" si="2"/>
        <v>0.43880381469455</v>
      </c>
      <c r="AG24" s="12">
        <f t="shared" si="3"/>
        <v>0.583844036703502</v>
      </c>
      <c r="AH24" s="11">
        <f>[4]Final!AI21/10</f>
        <v>2.50613319430668</v>
      </c>
      <c r="AI24" s="11">
        <f>[4]Final!AJ21/10</f>
        <v>0.574365746543222</v>
      </c>
      <c r="AJ24" s="11">
        <f>[4]Final!AK21/10</f>
        <v>0.220024128964799</v>
      </c>
      <c r="AK24" s="11">
        <f>[4]Final!M21/10</f>
        <v>2.58057873416975</v>
      </c>
      <c r="AL24" s="11">
        <f>[4]Final!N21/10</f>
        <v>0.677334600436916</v>
      </c>
      <c r="AM24" s="11">
        <f>[4]Final!O21/10</f>
        <v>0.236952277046541</v>
      </c>
      <c r="AN24" s="14">
        <f>[4]Final!X21</f>
        <v>0.659046638214518</v>
      </c>
      <c r="AO24" s="14">
        <f>[4]Final!Y21</f>
        <v>0.267748170218061</v>
      </c>
      <c r="AP24" s="14">
        <f>[4]Final!Z21</f>
        <v>0.0732051915674208</v>
      </c>
      <c r="AQ24" s="14">
        <f>[4]Final!Q21</f>
        <v>0.0456468372096207</v>
      </c>
      <c r="AR24" s="10">
        <f>[4]Final!D21</f>
        <v>0.0166980319443284</v>
      </c>
      <c r="AS24" s="10">
        <f>[4]Final!E21</f>
        <v>0.0772681646096941</v>
      </c>
      <c r="AT24" s="10">
        <f>[4]Final!F21</f>
        <v>0.039884421623635</v>
      </c>
      <c r="AU24" s="11">
        <f>[4]Final!AL121/10</f>
        <v>2.89871201025603</v>
      </c>
      <c r="AV24" s="11">
        <f>[4]Final!AP121/10</f>
        <v>3.85683912635736</v>
      </c>
      <c r="AW24" s="10">
        <f>[4]Final!AS121</f>
        <v>0.974950146815867</v>
      </c>
      <c r="AX24" s="10">
        <f>[4]Final!AT121</f>
        <v>0.125292340498092</v>
      </c>
      <c r="AY24" s="10">
        <f>[4]Final!AD121</f>
        <v>1.07552204021094</v>
      </c>
      <c r="AZ24" s="10">
        <f>[4]Final!AF121</f>
        <v>0.136039674898007</v>
      </c>
      <c r="BA24" s="12">
        <f t="shared" si="4"/>
        <v>0.560293015290466</v>
      </c>
      <c r="BB24" s="12">
        <f t="shared" si="5"/>
        <v>0.745489726454801</v>
      </c>
      <c r="BC24" s="11">
        <f>[4]Final!AI121/10</f>
        <v>2.23070925035972</v>
      </c>
      <c r="BD24" s="11">
        <f>[4]Final!AJ121/10</f>
        <v>0.476226723900438</v>
      </c>
      <c r="BE24" s="11">
        <f>[4]Final!AK121/10</f>
        <v>0.191776035995872</v>
      </c>
      <c r="BF24" s="11">
        <f>[4]Final!M121/10</f>
        <v>2.243801656346</v>
      </c>
      <c r="BG24" s="11">
        <f>[4]Final!N121/10</f>
        <v>0.497061272011282</v>
      </c>
      <c r="BH24" s="11">
        <f>[4]Final!O121/10</f>
        <v>0.1952783435056</v>
      </c>
      <c r="BI24" s="14">
        <f>[4]Final!X121</f>
        <v>0.674731685852869</v>
      </c>
      <c r="BJ24" s="14">
        <f>[4]Final!Y121</f>
        <v>0.251401337461997</v>
      </c>
      <c r="BK24" s="14">
        <f>[4]Final!Z121</f>
        <v>0.0738669766851332</v>
      </c>
      <c r="BL24" s="14">
        <f>[4]Final!Q121</f>
        <v>0.0302976687124899</v>
      </c>
      <c r="BM24" s="10">
        <f>[4]Final!D121</f>
        <v>0.0516681522232624</v>
      </c>
      <c r="BN24" s="10">
        <f>[4]Final!E121</f>
        <v>0.140446091575667</v>
      </c>
      <c r="BO24" s="10">
        <f>[4]Final!F121</f>
        <v>0.0852439200191059</v>
      </c>
      <c r="BP24" s="11">
        <f>[4]Data!$BB25/10</f>
        <v>1.805</v>
      </c>
      <c r="BQ24" s="11">
        <f>[4]Data!$BD25/10</f>
        <v>0.165</v>
      </c>
      <c r="BR24" s="21">
        <f>[4]Data!$CR25/10</f>
        <v>0.576019828908981</v>
      </c>
      <c r="BS24" s="22">
        <f>[4]Data!BP25</f>
        <v>1.33053546289226</v>
      </c>
      <c r="BT24" s="22">
        <f>[4]Data!BQ25</f>
        <v>1.33053546289226</v>
      </c>
      <c r="BU24" s="22">
        <f>[4]Data!BR25</f>
        <v>1.33053546289226</v>
      </c>
      <c r="BV24" s="22">
        <f>[4]Data!BS25</f>
        <v>1.33053546289226</v>
      </c>
      <c r="BW24" s="21">
        <f>[4]Data!$AZ25</f>
        <v>124</v>
      </c>
      <c r="BX24" s="10"/>
    </row>
    <row r="25" spans="1:76">
      <c r="A25" s="1">
        <v>1962</v>
      </c>
      <c r="B25" s="11">
        <f>[4]OECD!AB18</f>
        <v>2.76130287352414</v>
      </c>
      <c r="C25" s="11">
        <f>[4]OECD!EA18</f>
        <v>3.730862637196</v>
      </c>
      <c r="D25" s="10">
        <f>[4]OECD!EH18</f>
        <v>0.950811667624842</v>
      </c>
      <c r="E25" s="10">
        <f>[4]OECD!EI18</f>
        <v>0.119120358888002</v>
      </c>
      <c r="F25" s="10">
        <f>[4]OECD!CG18</f>
        <v>0.959095601114361</v>
      </c>
      <c r="G25" s="10">
        <f>[4]OECD!CH18</f>
        <v>0.130396233204698</v>
      </c>
      <c r="H25" s="12">
        <f t="shared" si="0"/>
        <v>0.537049935906965</v>
      </c>
      <c r="I25" s="12">
        <f t="shared" si="1"/>
        <v>0.725621068009327</v>
      </c>
      <c r="J25" s="11">
        <f>[4]OECD!Y18</f>
        <v>2.15386257861066</v>
      </c>
      <c r="K25" s="11">
        <f>[4]OECD!Z18</f>
        <v>0.427215562394399</v>
      </c>
      <c r="L25" s="11">
        <f>[4]OECD!AA18</f>
        <v>0.180224732519081</v>
      </c>
      <c r="M25" s="11">
        <f>[4]OECD!AV18</f>
        <v>2.24958173017165</v>
      </c>
      <c r="N25" s="11">
        <f>[4]OECD!AW18</f>
        <v>0.482842911222999</v>
      </c>
      <c r="O25" s="11">
        <f>[4]OECD!AX18</f>
        <v>0.193911617703512</v>
      </c>
      <c r="P25" s="14">
        <f>[4]OECD!BX18</f>
        <v>0.684648101329213</v>
      </c>
      <c r="Q25" s="14">
        <f>[4]OECD!BY18</f>
        <v>0.24119618772402</v>
      </c>
      <c r="R25" s="14">
        <f>[4]OECD!BZ18</f>
        <v>0.0741557109467676</v>
      </c>
      <c r="S25" s="14">
        <f>[4]OECD!BR18</f>
        <v>0.0791355841247162</v>
      </c>
      <c r="T25" s="10">
        <f>[4]OECD!DR$7</f>
        <v>0.05</v>
      </c>
      <c r="U25" s="10">
        <f>[4]OECD!DS$7</f>
        <v>0.125</v>
      </c>
      <c r="V25" s="10">
        <f>[4]OECD!DT$7</f>
        <v>0.08</v>
      </c>
      <c r="W25" s="16">
        <f>[4]OECD!BM18</f>
        <v>0.0114281751138581</v>
      </c>
      <c r="X25" s="16">
        <f>[4]OECD!BN18</f>
        <v>0.0114281751138581</v>
      </c>
      <c r="Y25" s="16">
        <f>[4]OECD!BO18</f>
        <v>0.0114281751138581</v>
      </c>
      <c r="Z25" s="11">
        <f>[4]Final!AL22/10</f>
        <v>3.24826282788071</v>
      </c>
      <c r="AA25" s="11">
        <f>[4]Final!AP22/10</f>
        <v>4.38880592800239</v>
      </c>
      <c r="AB25" s="10">
        <f>[4]Final!AS22</f>
        <v>0.984166072822838</v>
      </c>
      <c r="AC25" s="10">
        <f>[4]Final!AT22</f>
        <v>0.111953556093135</v>
      </c>
      <c r="AD25" s="10">
        <f>[4]Final!AD22</f>
        <v>1.01569551371808</v>
      </c>
      <c r="AE25" s="10">
        <f>[4]Final!AF22</f>
        <v>0.10821421304078</v>
      </c>
      <c r="AF25" s="12">
        <f t="shared" si="2"/>
        <v>0.445691065987631</v>
      </c>
      <c r="AG25" s="12">
        <f t="shared" si="3"/>
        <v>0.602183904478082</v>
      </c>
      <c r="AH25" s="11">
        <f>[4]Final!AI22/10</f>
        <v>2.49570380604841</v>
      </c>
      <c r="AI25" s="11">
        <f>[4]Final!AJ22/10</f>
        <v>0.538033746936535</v>
      </c>
      <c r="AJ25" s="11">
        <f>[4]Final!AK22/10</f>
        <v>0.214525274895771</v>
      </c>
      <c r="AK25" s="11">
        <f>[4]Final!M22/10</f>
        <v>2.633026478514</v>
      </c>
      <c r="AL25" s="11">
        <f>[4]Final!N22/10</f>
        <v>0.680558018171904</v>
      </c>
      <c r="AM25" s="11">
        <f>[4]Final!O22/10</f>
        <v>0.240759308954948</v>
      </c>
      <c r="AN25" s="14">
        <f>[4]Final!X22</f>
        <v>0.642137410774644</v>
      </c>
      <c r="AO25" s="14">
        <f>[4]Final!Y22</f>
        <v>0.283692018759998</v>
      </c>
      <c r="AP25" s="14">
        <f>[4]Final!Z22</f>
        <v>0.0741705704653579</v>
      </c>
      <c r="AQ25" s="14">
        <f>[4]Final!Q22</f>
        <v>0.0927866766217041</v>
      </c>
      <c r="AR25" s="10">
        <f>[4]Final!D22</f>
        <v>0.0176099655924438</v>
      </c>
      <c r="AS25" s="10">
        <f>[4]Final!E22</f>
        <v>0.085102523802539</v>
      </c>
      <c r="AT25" s="10">
        <f>[4]Final!F22</f>
        <v>0.0426567104373851</v>
      </c>
      <c r="AU25" s="11">
        <f>[4]Final!AL122/10</f>
        <v>2.75647221094939</v>
      </c>
      <c r="AV25" s="11">
        <f>[4]Final!AP122/10</f>
        <v>3.72433581296176</v>
      </c>
      <c r="AW25" s="10">
        <f>[4]Final!AS122</f>
        <v>0.950929999667656</v>
      </c>
      <c r="AX25" s="10">
        <f>[4]Final!AT122</f>
        <v>0.119144245308211</v>
      </c>
      <c r="AY25" s="10">
        <f>[4]Final!AD122</f>
        <v>0.956785160739802</v>
      </c>
      <c r="AZ25" s="10">
        <f>[4]Final!AF122</f>
        <v>0.13016074221428</v>
      </c>
      <c r="BA25" s="12">
        <f t="shared" si="4"/>
        <v>0.536080042696077</v>
      </c>
      <c r="BB25" s="12">
        <f t="shared" si="5"/>
        <v>0.724310621995864</v>
      </c>
      <c r="BC25" s="11">
        <f>[4]Final!AI122/10</f>
        <v>2.15164862002732</v>
      </c>
      <c r="BD25" s="11">
        <f>[4]Final!AJ122/10</f>
        <v>0.424963087442554</v>
      </c>
      <c r="BE25" s="11">
        <f>[4]Final!AK122/10</f>
        <v>0.179860503479522</v>
      </c>
      <c r="BF25" s="11">
        <f>[4]Final!M122/10</f>
        <v>2.1908698439433</v>
      </c>
      <c r="BG25" s="11">
        <f>[4]Final!N122/10</f>
        <v>0.450646672729509</v>
      </c>
      <c r="BH25" s="11">
        <f>[4]Final!O122/10</f>
        <v>0.18581545537188</v>
      </c>
      <c r="BI25" s="14">
        <f>[4]Final!X122</f>
        <v>0.681211233951101</v>
      </c>
      <c r="BJ25" s="14">
        <f>[4]Final!Y122</f>
        <v>0.244711385916517</v>
      </c>
      <c r="BK25" s="14">
        <f>[4]Final!Z122</f>
        <v>0.0740773801323825</v>
      </c>
      <c r="BL25" s="14">
        <f>[4]Final!Q122</f>
        <v>0.0842373938327167</v>
      </c>
      <c r="BM25" s="10">
        <f>[4]Final!D122</f>
        <v>0.0523229021596197</v>
      </c>
      <c r="BN25" s="10">
        <f>[4]Final!E122</f>
        <v>0.142882213539642</v>
      </c>
      <c r="BO25" s="10">
        <f>[4]Final!F122</f>
        <v>0.0865538607914743</v>
      </c>
      <c r="BP25" s="11">
        <f>[4]Data!$BB26/10</f>
        <v>1.652</v>
      </c>
      <c r="BQ25" s="11">
        <f>[4]Data!$BD26/10</f>
        <v>0.063</v>
      </c>
      <c r="BR25" s="21">
        <f>[4]Data!$CR26/10</f>
        <v>0.527193771389272</v>
      </c>
      <c r="BS25" s="22">
        <f>[4]Data!BP26</f>
        <v>1.35112401937802</v>
      </c>
      <c r="BT25" s="22">
        <f>[4]Data!BQ26</f>
        <v>1.35112401937802</v>
      </c>
      <c r="BU25" s="22">
        <f>[4]Data!BR26</f>
        <v>1.35112401937802</v>
      </c>
      <c r="BV25" s="22">
        <f>[4]Data!BS26</f>
        <v>1.35112401937802</v>
      </c>
      <c r="BW25" s="21">
        <f>[4]Data!$AZ26</f>
        <v>100.4</v>
      </c>
      <c r="BX25" s="10"/>
    </row>
    <row r="26" spans="1:76">
      <c r="A26" s="1">
        <v>1963</v>
      </c>
      <c r="B26" s="11">
        <f>[4]OECD!AB19</f>
        <v>2.77612970214959</v>
      </c>
      <c r="C26" s="11">
        <f>[4]OECD!EA19</f>
        <v>3.26930688826549</v>
      </c>
      <c r="D26" s="10">
        <f>[4]OECD!EH19</f>
        <v>1.0051058463957</v>
      </c>
      <c r="E26" s="10">
        <f>[4]OECD!EI19</f>
        <v>0.119728569143085</v>
      </c>
      <c r="F26" s="10">
        <f>[4]OECD!CG19</f>
        <v>0.973151163816391</v>
      </c>
      <c r="G26" s="10">
        <f>[4]OECD!CH19</f>
        <v>0.126895246100425</v>
      </c>
      <c r="H26" s="12">
        <f t="shared" si="0"/>
        <v>0.52263077015538</v>
      </c>
      <c r="I26" s="12">
        <f t="shared" si="1"/>
        <v>0.615475701861288</v>
      </c>
      <c r="J26" s="11">
        <f>[4]OECD!Y19</f>
        <v>2.18375225813719</v>
      </c>
      <c r="K26" s="11">
        <f>[4]OECD!Z19</f>
        <v>0.411311423948941</v>
      </c>
      <c r="L26" s="11">
        <f>[4]OECD!AA19</f>
        <v>0.181066020063461</v>
      </c>
      <c r="M26" s="11">
        <f>[4]OECD!AV19</f>
        <v>2.22441786499889</v>
      </c>
      <c r="N26" s="11">
        <f>[4]OECD!AW19</f>
        <v>0.447214392716448</v>
      </c>
      <c r="O26" s="11">
        <f>[4]OECD!AX19</f>
        <v>0.188172266970074</v>
      </c>
      <c r="P26" s="14">
        <f>[4]OECD!BX19</f>
        <v>0.723469812659898</v>
      </c>
      <c r="Q26" s="14">
        <f>[4]OECD!BY19</f>
        <v>0.205262552908288</v>
      </c>
      <c r="R26" s="14">
        <f>[4]OECD!BZ19</f>
        <v>0.071267634431814</v>
      </c>
      <c r="S26" s="14">
        <f>[4]OECD!BR19</f>
        <v>-0.0118803694722554</v>
      </c>
      <c r="T26" s="10">
        <f>[4]OECD!DR$7</f>
        <v>0.05</v>
      </c>
      <c r="U26" s="10">
        <f>[4]OECD!DS$7</f>
        <v>0.125</v>
      </c>
      <c r="V26" s="10">
        <f>[4]OECD!DT$7</f>
        <v>0.08</v>
      </c>
      <c r="W26" s="16">
        <f>[4]OECD!BM19</f>
        <v>-0.11691284148614</v>
      </c>
      <c r="X26" s="16">
        <f>[4]OECD!BN19</f>
        <v>-0.11691284148614</v>
      </c>
      <c r="Y26" s="16">
        <f>[4]OECD!BO19</f>
        <v>-0.11691284148614</v>
      </c>
      <c r="Z26" s="11">
        <f>[4]Final!AL23/10</f>
        <v>3.34159062640244</v>
      </c>
      <c r="AA26" s="11">
        <f>[4]Final!AP23/10</f>
        <v>3.93522148630224</v>
      </c>
      <c r="AB26" s="10">
        <f>[4]Final!AS23</f>
        <v>1.02873160315744</v>
      </c>
      <c r="AC26" s="10">
        <f>[4]Final!AT23</f>
        <v>0.115170161238867</v>
      </c>
      <c r="AD26" s="10">
        <f>[4]Final!AD23</f>
        <v>1.02509553977553</v>
      </c>
      <c r="AE26" s="10">
        <f>[4]Final!AF23</f>
        <v>0.110929907128423</v>
      </c>
      <c r="AF26" s="12">
        <f t="shared" si="2"/>
        <v>0.456875923861724</v>
      </c>
      <c r="AG26" s="12">
        <f t="shared" si="3"/>
        <v>0.538039560546193</v>
      </c>
      <c r="AH26" s="11">
        <f>[4]Final!AI23/10</f>
        <v>2.59031809117324</v>
      </c>
      <c r="AI26" s="11">
        <f>[4]Final!AJ23/10</f>
        <v>0.530493164892762</v>
      </c>
      <c r="AJ26" s="11">
        <f>[4]Final!AK23/10</f>
        <v>0.220779370336443</v>
      </c>
      <c r="AK26" s="11">
        <f>[4]Final!M23/10</f>
        <v>2.71093811188304</v>
      </c>
      <c r="AL26" s="11">
        <f>[4]Final!N23/10</f>
        <v>0.689749444962922</v>
      </c>
      <c r="AM26" s="11">
        <f>[4]Final!O23/10</f>
        <v>0.247672475907513</v>
      </c>
      <c r="AN26" s="14">
        <f>[4]Final!X23</f>
        <v>0.663237307842476</v>
      </c>
      <c r="AO26" s="14">
        <f>[4]Final!Y23</f>
        <v>0.26408181292199</v>
      </c>
      <c r="AP26" s="14">
        <f>[4]Final!Z23</f>
        <v>0.0726808792355335</v>
      </c>
      <c r="AQ26" s="14">
        <f>[4]Final!Q23</f>
        <v>-0.0557669301465333</v>
      </c>
      <c r="AR26" s="10">
        <f>[4]Final!D23</f>
        <v>0.0179500300793499</v>
      </c>
      <c r="AS26" s="10">
        <f>[4]Final!E23</f>
        <v>0.0896114141215786</v>
      </c>
      <c r="AT26" s="10">
        <f>[4]Final!F23</f>
        <v>0.043667909037977</v>
      </c>
      <c r="AU26" s="11">
        <f>[4]Final!AL123/10</f>
        <v>2.7707718139643</v>
      </c>
      <c r="AV26" s="11">
        <f>[4]Final!AP123/10</f>
        <v>3.26299717559712</v>
      </c>
      <c r="AW26" s="10">
        <f>[4]Final!AS123</f>
        <v>1.00518764635395</v>
      </c>
      <c r="AX26" s="10">
        <f>[4]Final!AT123</f>
        <v>0.119762323517978</v>
      </c>
      <c r="AY26" s="10">
        <f>[4]Final!AD123</f>
        <v>0.972960356862821</v>
      </c>
      <c r="AZ26" s="10">
        <f>[4]Final!AF123</f>
        <v>0.126641242194335</v>
      </c>
      <c r="BA26" s="12">
        <f t="shared" si="4"/>
        <v>0.521584629648609</v>
      </c>
      <c r="BB26" s="12">
        <f t="shared" si="5"/>
        <v>0.614243715343428</v>
      </c>
      <c r="BC26" s="11">
        <f>[4]Final!AI123/10</f>
        <v>2.18142778000239</v>
      </c>
      <c r="BD26" s="11">
        <f>[4]Final!AJ123/10</f>
        <v>0.408698455635482</v>
      </c>
      <c r="BE26" s="11">
        <f>[4]Final!AK123/10</f>
        <v>0.180645578326426</v>
      </c>
      <c r="BF26" s="11">
        <f>[4]Final!M123/10</f>
        <v>2.16780357633458</v>
      </c>
      <c r="BG26" s="11">
        <f>[4]Final!N123/10</f>
        <v>0.41845168215036</v>
      </c>
      <c r="BH26" s="11">
        <f>[4]Final!O123/10</f>
        <v>0.180577714086425</v>
      </c>
      <c r="BI26" s="14">
        <f>[4]Final!X123</f>
        <v>0.683676552694194</v>
      </c>
      <c r="BJ26" s="14">
        <f>[4]Final!Y123</f>
        <v>0.243282087367521</v>
      </c>
      <c r="BK26" s="14">
        <f>[4]Final!Z123</f>
        <v>0.0730413599382851</v>
      </c>
      <c r="BL26" s="14">
        <f>[4]Final!Q123</f>
        <v>-0.0490317808489293</v>
      </c>
      <c r="BM26" s="10">
        <f>[4]Final!D123</f>
        <v>0.0510360296233503</v>
      </c>
      <c r="BN26" s="10">
        <f>[4]Final!E123</f>
        <v>0.137662111699662</v>
      </c>
      <c r="BO26" s="10">
        <f>[4]Final!F123</f>
        <v>0.0836444168468775</v>
      </c>
      <c r="BP26" s="11">
        <f>[4]Data!$BB27/10</f>
        <v>1.68</v>
      </c>
      <c r="BQ26" s="11">
        <f>[4]Data!$BD27/10</f>
        <v>0.232</v>
      </c>
      <c r="BR26" s="21">
        <f>[4]Data!$CR27/10</f>
        <v>0.536129259039938</v>
      </c>
      <c r="BS26" s="22">
        <f>[4]Data!BP27</f>
        <v>1.17764918754842</v>
      </c>
      <c r="BT26" s="22">
        <f>[4]Data!BQ27</f>
        <v>1.17764918754842</v>
      </c>
      <c r="BU26" s="22">
        <f>[4]Data!BR27</f>
        <v>1.17764918754842</v>
      </c>
      <c r="BV26" s="22">
        <f>[4]Data!BS27</f>
        <v>1.17764918754842</v>
      </c>
      <c r="BW26" s="21">
        <f>[4]Data!$AZ27</f>
        <v>98.7</v>
      </c>
      <c r="BX26" s="10"/>
    </row>
    <row r="27" spans="1:76">
      <c r="A27" s="1">
        <v>1964</v>
      </c>
      <c r="B27" s="11">
        <f>[4]OECD!AB20</f>
        <v>3.07097069549852</v>
      </c>
      <c r="C27" s="11">
        <f>[4]OECD!EA20</f>
        <v>3.68087516631426</v>
      </c>
      <c r="D27" s="10">
        <f>[4]OECD!EH20</f>
        <v>1.10619025839795</v>
      </c>
      <c r="E27" s="10">
        <f>[4]OECD!EI20</f>
        <v>0.132442576838005</v>
      </c>
      <c r="F27" s="10">
        <f>[4]OECD!CG20</f>
        <v>1.05429473031773</v>
      </c>
      <c r="G27" s="10">
        <f>[4]OECD!CH20</f>
        <v>0.133784989266049</v>
      </c>
      <c r="H27" s="12">
        <f t="shared" si="0"/>
        <v>0.551006866876712</v>
      </c>
      <c r="I27" s="12">
        <f t="shared" si="1"/>
        <v>0.660438569383965</v>
      </c>
      <c r="J27" s="11">
        <f>[4]OECD!Y20</f>
        <v>2.41302677660329</v>
      </c>
      <c r="K27" s="11">
        <f>[4]OECD!Z20</f>
        <v>0.452585902235215</v>
      </c>
      <c r="L27" s="11">
        <f>[4]OECD!AA20</f>
        <v>0.205358016660008</v>
      </c>
      <c r="M27" s="11">
        <f>[4]OECD!AV20</f>
        <v>2.35732258191819</v>
      </c>
      <c r="N27" s="11">
        <f>[4]OECD!AW20</f>
        <v>0.46074524063155</v>
      </c>
      <c r="O27" s="11">
        <f>[4]OECD!AX20</f>
        <v>0.201262519126807</v>
      </c>
      <c r="P27" s="14">
        <f>[4]OECD!BX20</f>
        <v>0.719399057381125</v>
      </c>
      <c r="Q27" s="14">
        <f>[4]OECD!BY20</f>
        <v>0.207493689902469</v>
      </c>
      <c r="R27" s="14">
        <f>[4]OECD!BZ20</f>
        <v>0.0731072527164059</v>
      </c>
      <c r="S27" s="14">
        <f>[4]OECD!BR20</f>
        <v>0.158660520047796</v>
      </c>
      <c r="T27" s="10">
        <f>[4]OECD!DR$7</f>
        <v>0.05</v>
      </c>
      <c r="U27" s="10">
        <f>[4]OECD!DS$7</f>
        <v>0.125</v>
      </c>
      <c r="V27" s="10">
        <f>[4]OECD!DT$7</f>
        <v>0.08</v>
      </c>
      <c r="W27" s="16">
        <f>[4]OECD!BM20</f>
        <v>0.0460360201265515</v>
      </c>
      <c r="X27" s="16">
        <f>[4]OECD!BN20</f>
        <v>0.0460360201265515</v>
      </c>
      <c r="Y27" s="16">
        <f>[4]OECD!BO20</f>
        <v>0.0460360201265515</v>
      </c>
      <c r="Z27" s="11">
        <f>[4]Final!AL24/10</f>
        <v>3.71392638118528</v>
      </c>
      <c r="AA27" s="11">
        <f>[4]Final!AP24/10</f>
        <v>4.45152388007568</v>
      </c>
      <c r="AB27" s="10">
        <f>[4]Final!AS24</f>
        <v>1.11142470649784</v>
      </c>
      <c r="AC27" s="10">
        <f>[4]Final!AT24</f>
        <v>0.128002962652217</v>
      </c>
      <c r="AD27" s="10">
        <f>[4]Final!AD24</f>
        <v>1.08426292449266</v>
      </c>
      <c r="AE27" s="10">
        <f>[4]Final!AF24</f>
        <v>0.120277185516762</v>
      </c>
      <c r="AF27" s="12">
        <f t="shared" si="2"/>
        <v>0.495373625336594</v>
      </c>
      <c r="AG27" s="12">
        <f t="shared" si="3"/>
        <v>0.593756390518907</v>
      </c>
      <c r="AH27" s="11">
        <f>[4]Final!AI24/10</f>
        <v>2.88600297760849</v>
      </c>
      <c r="AI27" s="11">
        <f>[4]Final!AJ24/10</f>
        <v>0.577519129135775</v>
      </c>
      <c r="AJ27" s="11">
        <f>[4]Final!AK24/10</f>
        <v>0.250404274441018</v>
      </c>
      <c r="AK27" s="11">
        <f>[4]Final!M24/10</f>
        <v>2.9449267199605</v>
      </c>
      <c r="AL27" s="11">
        <f>[4]Final!N24/10</f>
        <v>0.741226813895529</v>
      </c>
      <c r="AM27" s="11">
        <f>[4]Final!O24/10</f>
        <v>0.272679309139002</v>
      </c>
      <c r="AN27" s="14">
        <f>[4]Final!X24</f>
        <v>0.658744652904831</v>
      </c>
      <c r="AO27" s="14">
        <f>[4]Final!Y24</f>
        <v>0.267206304163464</v>
      </c>
      <c r="AP27" s="14">
        <f>[4]Final!Z24</f>
        <v>0.074049042931704</v>
      </c>
      <c r="AQ27" s="14">
        <f>[4]Final!Q24</f>
        <v>0.117276183673764</v>
      </c>
      <c r="AR27" s="10">
        <f>[4]Final!D24</f>
        <v>0.0178294206644961</v>
      </c>
      <c r="AS27" s="10">
        <f>[4]Final!E24</f>
        <v>0.0897661506031541</v>
      </c>
      <c r="AT27" s="10">
        <f>[4]Final!F24</f>
        <v>0.0430028362980415</v>
      </c>
      <c r="AU27" s="11">
        <f>[4]Final!AL124/10</f>
        <v>3.06502866743837</v>
      </c>
      <c r="AV27" s="11">
        <f>[4]Final!AP124/10</f>
        <v>3.67375303273084</v>
      </c>
      <c r="AW27" s="10">
        <f>[4]Final!AS124</f>
        <v>1.10620032006644</v>
      </c>
      <c r="AX27" s="10">
        <f>[4]Final!AT124</f>
        <v>0.132481120607488</v>
      </c>
      <c r="AY27" s="10">
        <f>[4]Final!AD124</f>
        <v>1.05594313432247</v>
      </c>
      <c r="AZ27" s="10">
        <f>[4]Final!AF124</f>
        <v>0.133725950217177</v>
      </c>
      <c r="BA27" s="12">
        <f t="shared" si="4"/>
        <v>0.550763708645577</v>
      </c>
      <c r="BB27" s="12">
        <f t="shared" si="5"/>
        <v>0.660147119160821</v>
      </c>
      <c r="BC27" s="11">
        <f>[4]Final!AI124/10</f>
        <v>2.41057197463424</v>
      </c>
      <c r="BD27" s="11">
        <f>[4]Final!AJ124/10</f>
        <v>0.449582075162291</v>
      </c>
      <c r="BE27" s="11">
        <f>[4]Final!AK124/10</f>
        <v>0.204874617641836</v>
      </c>
      <c r="BF27" s="11">
        <f>[4]Final!M124/10</f>
        <v>2.30001124336769</v>
      </c>
      <c r="BG27" s="11">
        <f>[4]Final!N124/10</f>
        <v>0.433078015095967</v>
      </c>
      <c r="BH27" s="11">
        <f>[4]Final!O124/10</f>
        <v>0.19363972771777</v>
      </c>
      <c r="BI27" s="14">
        <f>[4]Final!X124</f>
        <v>0.72540350903412</v>
      </c>
      <c r="BJ27" s="14">
        <f>[4]Final!Y124</f>
        <v>0.202496131444175</v>
      </c>
      <c r="BK27" s="14">
        <f>[4]Final!Z124</f>
        <v>0.072100359521705</v>
      </c>
      <c r="BL27" s="14">
        <f>[4]Final!Q124</f>
        <v>0.134377125913228</v>
      </c>
      <c r="BM27" s="10">
        <f>[4]Final!D124</f>
        <v>0.0489495663982709</v>
      </c>
      <c r="BN27" s="10">
        <f>[4]Final!E124</f>
        <v>0.128973144263986</v>
      </c>
      <c r="BO27" s="10">
        <f>[4]Final!F124</f>
        <v>0.0788968345485373</v>
      </c>
      <c r="BP27" s="11">
        <f>[4]Data!$BB28/10</f>
        <v>1.975</v>
      </c>
      <c r="BQ27" s="11">
        <f>[4]Data!$BD28/10</f>
        <v>0.583</v>
      </c>
      <c r="BR27" s="21">
        <f>[4]Data!$CR28/10</f>
        <v>0.630271003930879</v>
      </c>
      <c r="BS27" s="22">
        <f>[4]Data!BP28</f>
        <v>1.19860315557871</v>
      </c>
      <c r="BT27" s="22">
        <f>[4]Data!BQ28</f>
        <v>1.19860315557871</v>
      </c>
      <c r="BU27" s="22">
        <f>[4]Data!BR28</f>
        <v>1.19860315557871</v>
      </c>
      <c r="BV27" s="22">
        <f>[4]Data!BS28</f>
        <v>1.19860315557871</v>
      </c>
      <c r="BW27" s="21">
        <f>[4]Data!$AZ28</f>
        <v>97.3</v>
      </c>
      <c r="BX27" s="10"/>
    </row>
    <row r="28" spans="1:76">
      <c r="A28" s="1">
        <v>1965</v>
      </c>
      <c r="B28" s="11">
        <f>[4]OECD!AB21</f>
        <v>3.99522495634496</v>
      </c>
      <c r="C28" s="11">
        <f>[4]OECD!EA21</f>
        <v>4.50571968568459</v>
      </c>
      <c r="D28" s="10">
        <f>[4]OECD!EH21</f>
        <v>1.3009173347542</v>
      </c>
      <c r="E28" s="10">
        <f>[4]OECD!EI21</f>
        <v>0.172296844068076</v>
      </c>
      <c r="F28" s="10">
        <f>[4]OECD!CG21</f>
        <v>1.21114715324217</v>
      </c>
      <c r="G28" s="10">
        <f>[4]OECD!CH21</f>
        <v>0.162033308896109</v>
      </c>
      <c r="H28" s="12">
        <f t="shared" si="0"/>
        <v>0.667350398234614</v>
      </c>
      <c r="I28" s="12">
        <f t="shared" si="1"/>
        <v>0.752621907259515</v>
      </c>
      <c r="J28" s="11">
        <f>[4]OECD!Y21</f>
        <v>3.09465110008824</v>
      </c>
      <c r="K28" s="11">
        <f>[4]OECD!Z21</f>
        <v>0.616771321029971</v>
      </c>
      <c r="L28" s="11">
        <f>[4]OECD!AA21</f>
        <v>0.283802535226756</v>
      </c>
      <c r="M28" s="11">
        <f>[4]OECD!AV21</f>
        <v>2.82445019317514</v>
      </c>
      <c r="N28" s="11">
        <f>[4]OECD!AW21</f>
        <v>0.570323852408099</v>
      </c>
      <c r="O28" s="11">
        <f>[4]OECD!AX21</f>
        <v>0.254771120774356</v>
      </c>
      <c r="P28" s="14">
        <f>[4]OECD!BX21</f>
        <v>0.720766575873924</v>
      </c>
      <c r="Q28" s="14">
        <f>[4]OECD!BY21</f>
        <v>0.20380730689762</v>
      </c>
      <c r="R28" s="14">
        <f>[4]OECD!BZ21</f>
        <v>0.0754261172284562</v>
      </c>
      <c r="S28" s="14">
        <f>[4]OECD!BR21</f>
        <v>0.0875286684166544</v>
      </c>
      <c r="T28" s="10">
        <f>[4]OECD!DR$7</f>
        <v>0.05</v>
      </c>
      <c r="U28" s="10">
        <f>[4]OECD!DS$7</f>
        <v>0.125</v>
      </c>
      <c r="V28" s="10">
        <f>[4]OECD!DT$7</f>
        <v>0.08</v>
      </c>
      <c r="W28" s="16">
        <f>[4]OECD!BM21</f>
        <v>-0.0437919040063089</v>
      </c>
      <c r="X28" s="16">
        <f>[4]OECD!BN21</f>
        <v>-0.0437919040063089</v>
      </c>
      <c r="Y28" s="16">
        <f>[4]OECD!BO21</f>
        <v>-0.0437919040063089</v>
      </c>
      <c r="Z28" s="11">
        <f>[4]Final!AL25/10</f>
        <v>4.73421710418895</v>
      </c>
      <c r="AA28" s="11">
        <f>[4]Final!AP25/10</f>
        <v>5.3391374542683</v>
      </c>
      <c r="AB28" s="10">
        <f>[4]Final!AS25</f>
        <v>1.27472023359764</v>
      </c>
      <c r="AC28" s="10">
        <f>[4]Final!AT25</f>
        <v>0.163167966453224</v>
      </c>
      <c r="AD28" s="10">
        <f>[4]Final!AD25</f>
        <v>1.19849582275132</v>
      </c>
      <c r="AE28" s="10">
        <f>[4]Final!AF25</f>
        <v>0.144151704414125</v>
      </c>
      <c r="AF28" s="12">
        <f t="shared" si="2"/>
        <v>0.593703220667086</v>
      </c>
      <c r="AG28" s="12">
        <f t="shared" si="3"/>
        <v>0.669564371980025</v>
      </c>
      <c r="AH28" s="11">
        <f>[4]Final!AI25/10</f>
        <v>3.64720754381203</v>
      </c>
      <c r="AI28" s="11">
        <f>[4]Final!AJ25/10</f>
        <v>0.751117187160943</v>
      </c>
      <c r="AJ28" s="11">
        <f>[4]Final!AK25/10</f>
        <v>0.335892373215972</v>
      </c>
      <c r="AK28" s="11">
        <f>[4]Final!M25/10</f>
        <v>3.51834010364836</v>
      </c>
      <c r="AL28" s="11">
        <f>[4]Final!N25/10</f>
        <v>0.886473524472999</v>
      </c>
      <c r="AM28" s="11">
        <f>[4]Final!O25/10</f>
        <v>0.338594512899289</v>
      </c>
      <c r="AN28" s="14">
        <f>[4]Final!X25</f>
        <v>0.671106810534853</v>
      </c>
      <c r="AO28" s="14">
        <f>[4]Final!Y25</f>
        <v>0.253127235966492</v>
      </c>
      <c r="AP28" s="14">
        <f>[4]Final!Z25</f>
        <v>0.0757659534986553</v>
      </c>
      <c r="AQ28" s="14">
        <f>[4]Final!Q25</f>
        <v>0.0520489900438986</v>
      </c>
      <c r="AR28" s="10">
        <f>[4]Final!D25</f>
        <v>0.016901222702485</v>
      </c>
      <c r="AS28" s="10">
        <f>[4]Final!E25</f>
        <v>0.0823810763197749</v>
      </c>
      <c r="AT28" s="10">
        <f>[4]Final!F25</f>
        <v>0.0397094739783378</v>
      </c>
      <c r="AU28" s="11">
        <f>[4]Final!AL125/10</f>
        <v>3.98853814902437</v>
      </c>
      <c r="AV28" s="11">
        <f>[4]Final!AP125/10</f>
        <v>4.49817846342353</v>
      </c>
      <c r="AW28" s="10">
        <f>[4]Final!AS125</f>
        <v>1.30130533244175</v>
      </c>
      <c r="AX28" s="10">
        <f>[4]Final!AT125</f>
        <v>0.172398388694382</v>
      </c>
      <c r="AY28" s="10">
        <f>[4]Final!AD125</f>
        <v>1.21474607854472</v>
      </c>
      <c r="AZ28" s="10">
        <f>[4]Final!AF125</f>
        <v>0.162443073625982</v>
      </c>
      <c r="BA28" s="12">
        <f t="shared" si="4"/>
        <v>0.66903805528196</v>
      </c>
      <c r="BB28" s="12">
        <f t="shared" si="5"/>
        <v>0.754525206739269</v>
      </c>
      <c r="BC28" s="11">
        <f>[4]Final!AI125/10</f>
        <v>3.09202313410307</v>
      </c>
      <c r="BD28" s="11">
        <f>[4]Final!AJ125/10</f>
        <v>0.613277023285361</v>
      </c>
      <c r="BE28" s="11">
        <f>[4]Final!AK125/10</f>
        <v>0.283237991635944</v>
      </c>
      <c r="BF28" s="11">
        <f>[4]Final!M125/10</f>
        <v>2.76132590536311</v>
      </c>
      <c r="BG28" s="11">
        <f>[4]Final!N125/10</f>
        <v>0.539935802979138</v>
      </c>
      <c r="BH28" s="11">
        <f>[4]Final!O125/10</f>
        <v>0.246142432752975</v>
      </c>
      <c r="BI28" s="14">
        <f>[4]Final!X125</f>
        <v>0.727658023879932</v>
      </c>
      <c r="BJ28" s="14">
        <f>[4]Final!Y125</f>
        <v>0.198029709619911</v>
      </c>
      <c r="BK28" s="14">
        <f>[4]Final!Z125</f>
        <v>0.0743122665001569</v>
      </c>
      <c r="BL28" s="14">
        <f>[4]Final!Q125</f>
        <v>0.0734866886002651</v>
      </c>
      <c r="BM28" s="10">
        <f>[4]Final!D125</f>
        <v>0.0457291771576242</v>
      </c>
      <c r="BN28" s="10">
        <f>[4]Final!E125</f>
        <v>0.117044907109292</v>
      </c>
      <c r="BO28" s="10">
        <f>[4]Final!F125</f>
        <v>0.0722460787000983</v>
      </c>
      <c r="BP28" s="11">
        <f>[4]Data!$BB29/10</f>
        <v>2.441</v>
      </c>
      <c r="BQ28" s="11">
        <f>[4]Data!$BD29/10</f>
        <v>1.305</v>
      </c>
      <c r="BR28" s="21">
        <f>[4]Data!$CR29/10</f>
        <v>0.778983048402671</v>
      </c>
      <c r="BS28" s="22">
        <f>[4]Data!BP29</f>
        <v>1.12777621658798</v>
      </c>
      <c r="BT28" s="22">
        <f>[4]Data!BQ29</f>
        <v>1.12777621658798</v>
      </c>
      <c r="BU28" s="22">
        <f>[4]Data!BR29</f>
        <v>1.12777621658798</v>
      </c>
      <c r="BV28" s="22">
        <f>[4]Data!BS29</f>
        <v>1.12777621658798</v>
      </c>
      <c r="BW28" s="21">
        <f>[4]Data!$AZ29</f>
        <v>98.4</v>
      </c>
      <c r="BX28" s="10"/>
    </row>
    <row r="29" spans="1:76">
      <c r="A29" s="1">
        <v>1966</v>
      </c>
      <c r="B29" s="11">
        <f>[4]OECD!AB22</f>
        <v>5.01281268939853</v>
      </c>
      <c r="C29" s="11">
        <f>[4]OECD!EA22</f>
        <v>5.82048427430069</v>
      </c>
      <c r="D29" s="10">
        <f>[4]OECD!EH22</f>
        <v>1.25445326362504</v>
      </c>
      <c r="E29" s="10">
        <f>[4]OECD!EI22</f>
        <v>0.216138338353491</v>
      </c>
      <c r="F29" s="10">
        <f>[4]OECD!CG22</f>
        <v>1.27888972573981</v>
      </c>
      <c r="G29" s="10">
        <f>[4]OECD!CH22</f>
        <v>0.207222733974858</v>
      </c>
      <c r="H29" s="12">
        <f t="shared" si="0"/>
        <v>0.853467567770616</v>
      </c>
      <c r="I29" s="12">
        <f t="shared" si="1"/>
        <v>0.990979488888618</v>
      </c>
      <c r="J29" s="11">
        <f>[4]OECD!Y22</f>
        <v>3.84957874732271</v>
      </c>
      <c r="K29" s="11">
        <f>[4]OECD!Z22</f>
        <v>0.791186100565645</v>
      </c>
      <c r="L29" s="11">
        <f>[4]OECD!AA22</f>
        <v>0.372047841510174</v>
      </c>
      <c r="M29" s="11">
        <f>[4]OECD!AV22</f>
        <v>3.56114351149279</v>
      </c>
      <c r="N29" s="11">
        <f>[4]OECD!AW22</f>
        <v>0.750910624850995</v>
      </c>
      <c r="O29" s="11">
        <f>[4]OECD!AX22</f>
        <v>0.341588737883818</v>
      </c>
      <c r="P29" s="14">
        <f>[4]OECD!BX22</f>
        <v>0.688232724736742</v>
      </c>
      <c r="Q29" s="14">
        <f>[4]OECD!BY22</f>
        <v>0.230259671036303</v>
      </c>
      <c r="R29" s="14">
        <f>[4]OECD!BZ22</f>
        <v>0.0815076042269551</v>
      </c>
      <c r="S29" s="14">
        <f>[4]OECD!BR22</f>
        <v>0.0922354793706317</v>
      </c>
      <c r="T29" s="10">
        <f>[4]OECD!DR$7</f>
        <v>0.05</v>
      </c>
      <c r="U29" s="10">
        <f>[4]OECD!DS$7</f>
        <v>0.125</v>
      </c>
      <c r="V29" s="10">
        <f>[4]OECD!DT$7</f>
        <v>0.08</v>
      </c>
      <c r="W29" s="16">
        <f>[4]OECD!BM22</f>
        <v>0.0133535744247955</v>
      </c>
      <c r="X29" s="16">
        <f>[4]OECD!BN22</f>
        <v>0.0133535744247955</v>
      </c>
      <c r="Y29" s="16">
        <f>[4]OECD!BO22</f>
        <v>0.0133535744247955</v>
      </c>
      <c r="Z29" s="11">
        <f>[4]Final!AL26/10</f>
        <v>5.88047740525447</v>
      </c>
      <c r="AA29" s="11">
        <f>[4]Final!AP26/10</f>
        <v>6.82794837617821</v>
      </c>
      <c r="AB29" s="10">
        <f>[4]Final!AS26</f>
        <v>1.24212246203312</v>
      </c>
      <c r="AC29" s="10">
        <f>[4]Final!AT26</f>
        <v>0.202674596215816</v>
      </c>
      <c r="AD29" s="10">
        <f>[4]Final!AD26</f>
        <v>1.25134374386451</v>
      </c>
      <c r="AE29" s="10">
        <f>[4]Final!AF26</f>
        <v>0.18038333348602</v>
      </c>
      <c r="AF29" s="12">
        <f t="shared" si="2"/>
        <v>0.742926810893963</v>
      </c>
      <c r="AG29" s="12">
        <f t="shared" si="3"/>
        <v>0.862628246395443</v>
      </c>
      <c r="AH29" s="11">
        <f>[4]Final!AI26/10</f>
        <v>4.50370712712999</v>
      </c>
      <c r="AI29" s="11">
        <f>[4]Final!AJ26/10</f>
        <v>0.942545443944872</v>
      </c>
      <c r="AJ29" s="11">
        <f>[4]Final!AK26/10</f>
        <v>0.434224834179603</v>
      </c>
      <c r="AK29" s="11">
        <f>[4]Final!M26/10</f>
        <v>4.38166296700328</v>
      </c>
      <c r="AL29" s="11">
        <f>[4]Final!N26/10</f>
        <v>1.10951235450111</v>
      </c>
      <c r="AM29" s="11">
        <f>[4]Final!O26/10</f>
        <v>0.44090555636062</v>
      </c>
      <c r="AN29" s="14">
        <f>[4]Final!X26</f>
        <v>0.650097352601663</v>
      </c>
      <c r="AO29" s="14">
        <f>[4]Final!Y26</f>
        <v>0.269777889714033</v>
      </c>
      <c r="AP29" s="14">
        <f>[4]Final!Z26</f>
        <v>0.0801247576843035</v>
      </c>
      <c r="AQ29" s="14">
        <f>[4]Final!Q26</f>
        <v>0.11278236154307</v>
      </c>
      <c r="AR29" s="10">
        <f>[4]Final!D26</f>
        <v>0.0169827294120461</v>
      </c>
      <c r="AS29" s="10">
        <f>[4]Final!E26</f>
        <v>0.0815349024832953</v>
      </c>
      <c r="AT29" s="10">
        <f>[4]Final!F26</f>
        <v>0.0397028059969549</v>
      </c>
      <c r="AU29" s="11">
        <f>[4]Final!AL126/10</f>
        <v>5.00513675218657</v>
      </c>
      <c r="AV29" s="11">
        <f>[4]Final!AP126/10</f>
        <v>5.81157157905333</v>
      </c>
      <c r="AW29" s="10">
        <f>[4]Final!AS126</f>
        <v>1.25487999993453</v>
      </c>
      <c r="AX29" s="10">
        <f>[4]Final!AT126</f>
        <v>0.216339289993519</v>
      </c>
      <c r="AY29" s="10">
        <f>[4]Final!AD126</f>
        <v>1.27748867561206</v>
      </c>
      <c r="AZ29" s="10">
        <f>[4]Final!AF126</f>
        <v>0.207519186988807</v>
      </c>
      <c r="BA29" s="12">
        <f t="shared" si="4"/>
        <v>0.854688539176215</v>
      </c>
      <c r="BB29" s="12">
        <f t="shared" si="5"/>
        <v>0.99239718496186</v>
      </c>
      <c r="BC29" s="11">
        <f>[4]Final!AI126/10</f>
        <v>3.84671516895421</v>
      </c>
      <c r="BD29" s="11">
        <f>[4]Final!AJ126/10</f>
        <v>0.787047545784171</v>
      </c>
      <c r="BE29" s="11">
        <f>[4]Final!AK126/10</f>
        <v>0.371374037448184</v>
      </c>
      <c r="BF29" s="11">
        <f>[4]Final!M126/10</f>
        <v>3.48060426724277</v>
      </c>
      <c r="BG29" s="11">
        <f>[4]Final!N126/10</f>
        <v>0.709603837829044</v>
      </c>
      <c r="BH29" s="11">
        <f>[4]Final!O126/10</f>
        <v>0.329697296574999</v>
      </c>
      <c r="BI29" s="14">
        <f>[4]Final!X126</f>
        <v>0.700642794769492</v>
      </c>
      <c r="BJ29" s="14">
        <f>[4]Final!Y126</f>
        <v>0.219662919558766</v>
      </c>
      <c r="BK29" s="14">
        <f>[4]Final!Z126</f>
        <v>0.079694285671742</v>
      </c>
      <c r="BL29" s="14">
        <f>[4]Final!Q126</f>
        <v>0.119465107779385</v>
      </c>
      <c r="BM29" s="10">
        <f>[4]Final!D126</f>
        <v>0.0463493604613415</v>
      </c>
      <c r="BN29" s="10">
        <f>[4]Final!E126</f>
        <v>0.120079257790043</v>
      </c>
      <c r="BO29" s="10">
        <f>[4]Final!F126</f>
        <v>0.073877968665784</v>
      </c>
      <c r="BP29" s="11">
        <f>[4]Data!$BB30/10</f>
        <v>2.478</v>
      </c>
      <c r="BQ29" s="11">
        <f>[4]Data!$BD30/10</f>
        <v>1.529</v>
      </c>
      <c r="BR29" s="21">
        <f>[4]Data!$CR30/10</f>
        <v>0.790790657083908</v>
      </c>
      <c r="BS29" s="22">
        <f>[4]Data!BP30</f>
        <v>1.16112143719439</v>
      </c>
      <c r="BT29" s="22">
        <f>[4]Data!BQ30</f>
        <v>1.16112143719439</v>
      </c>
      <c r="BU29" s="22">
        <f>[4]Data!BR30</f>
        <v>1.16112143719439</v>
      </c>
      <c r="BV29" s="22">
        <f>[4]Data!BS30</f>
        <v>1.16112143719439</v>
      </c>
      <c r="BW29" s="21">
        <f>[4]Data!$AZ30</f>
        <v>101.6</v>
      </c>
      <c r="BX29" s="10"/>
    </row>
    <row r="30" spans="1:76">
      <c r="A30" s="1">
        <v>1967</v>
      </c>
      <c r="B30" s="11">
        <f>[4]OECD!AB23</f>
        <v>5.40784318808723</v>
      </c>
      <c r="C30" s="11">
        <f>[4]OECD!EA23</f>
        <v>6.47737168716859</v>
      </c>
      <c r="D30" s="10">
        <f>[4]OECD!EH23</f>
        <v>1.0788332465292</v>
      </c>
      <c r="E30" s="10">
        <f>[4]OECD!EI23</f>
        <v>0.233177225265324</v>
      </c>
      <c r="F30" s="10">
        <f>[4]OECD!CG23</f>
        <v>1.15711920181191</v>
      </c>
      <c r="G30" s="10">
        <f>[4]OECD!CH23</f>
        <v>0.239781404534269</v>
      </c>
      <c r="H30" s="12">
        <f t="shared" si="0"/>
        <v>0.987563710791085</v>
      </c>
      <c r="I30" s="12">
        <f t="shared" si="1"/>
        <v>1.18287771983564</v>
      </c>
      <c r="J30" s="11">
        <f>[4]OECD!Y23</f>
        <v>4.16736399448624</v>
      </c>
      <c r="K30" s="11">
        <f>[4]OECD!Z23</f>
        <v>0.834050696471954</v>
      </c>
      <c r="L30" s="11">
        <f>[4]OECD!AA23</f>
        <v>0.406428497129033</v>
      </c>
      <c r="M30" s="11">
        <f>[4]OECD!AV23</f>
        <v>4.11125268810715</v>
      </c>
      <c r="N30" s="11">
        <f>[4]OECD!AW23</f>
        <v>0.866792958420053</v>
      </c>
      <c r="O30" s="11">
        <f>[4]OECD!AX23</f>
        <v>0.405456426374587</v>
      </c>
      <c r="P30" s="14">
        <f>[4]OECD!BX23</f>
        <v>0.66855951737823</v>
      </c>
      <c r="Q30" s="14">
        <f>[4]OECD!BY23</f>
        <v>0.24587518392785</v>
      </c>
      <c r="R30" s="14">
        <f>[4]OECD!BZ23</f>
        <v>0.08556529869392</v>
      </c>
      <c r="S30" s="14">
        <f>[4]OECD!BR23</f>
        <v>0.0658088447161727</v>
      </c>
      <c r="T30" s="10">
        <f>[4]OECD!DR$7</f>
        <v>0.05</v>
      </c>
      <c r="U30" s="10">
        <f>[4]OECD!DS$7</f>
        <v>0.125</v>
      </c>
      <c r="V30" s="10">
        <f>[4]OECD!DT$7</f>
        <v>0.08</v>
      </c>
      <c r="W30" s="16">
        <f>[4]OECD!BM23</f>
        <v>0.0143226713182685</v>
      </c>
      <c r="X30" s="16">
        <f>[4]OECD!BN23</f>
        <v>0.0143226713182685</v>
      </c>
      <c r="Y30" s="16">
        <f>[4]OECD!BO23</f>
        <v>0.0143226713182685</v>
      </c>
      <c r="Z30" s="11">
        <f>[4]Final!AL27/10</f>
        <v>6.42266246106611</v>
      </c>
      <c r="AA30" s="11">
        <f>[4]Final!AP27/10</f>
        <v>7.69289539925896</v>
      </c>
      <c r="AB30" s="10">
        <f>[4]Final!AS27</f>
        <v>1.09220085691124</v>
      </c>
      <c r="AC30" s="10">
        <f>[4]Final!AT27</f>
        <v>0.221361367661053</v>
      </c>
      <c r="AD30" s="10">
        <f>[4]Final!AD27</f>
        <v>1.16266789717887</v>
      </c>
      <c r="AE30" s="10">
        <f>[4]Final!AF27</f>
        <v>0.209725911030307</v>
      </c>
      <c r="AF30" s="12">
        <f t="shared" si="2"/>
        <v>0.863777152979893</v>
      </c>
      <c r="AG30" s="12">
        <f t="shared" si="3"/>
        <v>1.03460945152036</v>
      </c>
      <c r="AH30" s="11">
        <f>[4]Final!AI27/10</f>
        <v>4.93755107293111</v>
      </c>
      <c r="AI30" s="11">
        <f>[4]Final!AJ27/10</f>
        <v>1.00471377371644</v>
      </c>
      <c r="AJ30" s="11">
        <f>[4]Final!AK27/10</f>
        <v>0.480397614418564</v>
      </c>
      <c r="AK30" s="11">
        <f>[4]Final!M27/10</f>
        <v>5.09177262672038</v>
      </c>
      <c r="AL30" s="11">
        <f>[4]Final!N27/10</f>
        <v>1.28203998227466</v>
      </c>
      <c r="AM30" s="11">
        <f>[4]Final!O27/10</f>
        <v>0.525779545828597</v>
      </c>
      <c r="AN30" s="14">
        <f>[4]Final!X27</f>
        <v>0.618541016626002</v>
      </c>
      <c r="AO30" s="14">
        <f>[4]Final!Y27</f>
        <v>0.297149485121036</v>
      </c>
      <c r="AP30" s="14">
        <f>[4]Final!Z27</f>
        <v>0.0843094982529616</v>
      </c>
      <c r="AQ30" s="14">
        <f>[4]Final!Q27</f>
        <v>0.0901183469754633</v>
      </c>
      <c r="AR30" s="10">
        <f>[4]Final!D27</f>
        <v>0.0181271918904208</v>
      </c>
      <c r="AS30" s="10">
        <f>[4]Final!E27</f>
        <v>0.0886276154131659</v>
      </c>
      <c r="AT30" s="10">
        <f>[4]Final!F27</f>
        <v>0.0429735470582055</v>
      </c>
      <c r="AU30" s="11">
        <f>[4]Final!AL127/10</f>
        <v>5.39899027899056</v>
      </c>
      <c r="AV30" s="11">
        <f>[4]Final!AP127/10</f>
        <v>6.46676790656006</v>
      </c>
      <c r="AW30" s="10">
        <f>[4]Final!AS127</f>
        <v>1.07868986329533</v>
      </c>
      <c r="AX30" s="10">
        <f>[4]Final!AT127</f>
        <v>0.233362999148518</v>
      </c>
      <c r="AY30" s="10">
        <f>[4]Final!AD127</f>
        <v>1.15365817576063</v>
      </c>
      <c r="AZ30" s="10">
        <f>[4]Final!AF127</f>
        <v>0.239406206696836</v>
      </c>
      <c r="BA30" s="12">
        <f t="shared" si="4"/>
        <v>0.986018420949549</v>
      </c>
      <c r="BB30" s="12">
        <f t="shared" si="5"/>
        <v>1.18102681249238</v>
      </c>
      <c r="BC30" s="11">
        <f>[4]Final!AI127/10</f>
        <v>4.16421274350327</v>
      </c>
      <c r="BD30" s="11">
        <f>[4]Final!AJ127/10</f>
        <v>0.829154902560126</v>
      </c>
      <c r="BE30" s="11">
        <f>[4]Final!AK127/10</f>
        <v>0.405622632927165</v>
      </c>
      <c r="BF30" s="11">
        <f>[4]Final!M127/10</f>
        <v>4.0114157854994</v>
      </c>
      <c r="BG30" s="11">
        <f>[4]Final!N127/10</f>
        <v>0.813882106798217</v>
      </c>
      <c r="BH30" s="11">
        <f>[4]Final!O127/10</f>
        <v>0.389893404157909</v>
      </c>
      <c r="BI30" s="14">
        <f>[4]Final!X127</f>
        <v>0.674235430964174</v>
      </c>
      <c r="BJ30" s="14">
        <f>[4]Final!Y127</f>
        <v>0.241407236538796</v>
      </c>
      <c r="BK30" s="14">
        <f>[4]Final!Z127</f>
        <v>0.0843573324970303</v>
      </c>
      <c r="BL30" s="14">
        <f>[4]Final!Q127</f>
        <v>0.08859804327162</v>
      </c>
      <c r="BM30" s="10">
        <f>[4]Final!D127</f>
        <v>0.0494331869429536</v>
      </c>
      <c r="BN30" s="10">
        <f>[4]Final!E127</f>
        <v>0.131587425456908</v>
      </c>
      <c r="BO30" s="10">
        <f>[4]Final!F127</f>
        <v>0.0802927933651429</v>
      </c>
      <c r="BP30" s="11">
        <f>[4]Data!$BB31/10</f>
        <v>2.399</v>
      </c>
      <c r="BQ30" s="11">
        <f>[4]Data!$BD31/10</f>
        <v>0.888</v>
      </c>
      <c r="BR30" s="21">
        <f>[4]Data!$CR31/10</f>
        <v>0.765579816926673</v>
      </c>
      <c r="BS30" s="22">
        <f>[4]Data!BP31</f>
        <v>1.19777357846422</v>
      </c>
      <c r="BT30" s="22">
        <f>[4]Data!BQ31</f>
        <v>1.19777357846422</v>
      </c>
      <c r="BU30" s="22">
        <f>[4]Data!BR31</f>
        <v>1.19777357846422</v>
      </c>
      <c r="BV30" s="22">
        <f>[4]Data!BS31</f>
        <v>1.19777357846422</v>
      </c>
      <c r="BW30" s="21">
        <f>[4]Data!$AZ31</f>
        <v>101.7</v>
      </c>
      <c r="BX30" s="10"/>
    </row>
    <row r="31" spans="1:76">
      <c r="A31" s="1">
        <v>1968</v>
      </c>
      <c r="B31" s="11">
        <f>[4]OECD!AB24</f>
        <v>5.67142250607377</v>
      </c>
      <c r="C31" s="11">
        <f>[4]OECD!EA24</f>
        <v>6.50688508445899</v>
      </c>
      <c r="D31" s="10">
        <f>[4]OECD!EH24</f>
        <v>1.04868036107128</v>
      </c>
      <c r="E31" s="10">
        <f>[4]OECD!EI24</f>
        <v>0.244528376784839</v>
      </c>
      <c r="F31" s="10">
        <f>[4]OECD!CG24</f>
        <v>1.06040483220911</v>
      </c>
      <c r="G31" s="10">
        <f>[4]OECD!CH24</f>
        <v>0.254265360042027</v>
      </c>
      <c r="H31" s="12">
        <f t="shared" si="0"/>
        <v>1.04721733103723</v>
      </c>
      <c r="I31" s="12">
        <f t="shared" si="1"/>
        <v>1.20148390006485</v>
      </c>
      <c r="J31" s="11">
        <f>[4]OECD!Y24</f>
        <v>4.39112701868094</v>
      </c>
      <c r="K31" s="11">
        <f>[4]OECD!Z24</f>
        <v>0.850430536617226</v>
      </c>
      <c r="L31" s="11">
        <f>[4]OECD!AA24</f>
        <v>0.429864950775605</v>
      </c>
      <c r="M31" s="11">
        <f>[4]OECD!AV24</f>
        <v>4.38896975034214</v>
      </c>
      <c r="N31" s="11">
        <f>[4]OECD!AW24</f>
        <v>0.898389990980896</v>
      </c>
      <c r="O31" s="11">
        <f>[4]OECD!AX24</f>
        <v>0.435569504116999</v>
      </c>
      <c r="P31" s="14">
        <f>[4]OECD!BX24</f>
        <v>0.667536280102009</v>
      </c>
      <c r="Q31" s="14">
        <f>[4]OECD!BY24</f>
        <v>0.245168786429213</v>
      </c>
      <c r="R31" s="14">
        <f>[4]OECD!BZ24</f>
        <v>0.0872949334687772</v>
      </c>
      <c r="S31" s="14">
        <f>[4]OECD!BR24</f>
        <v>0.000424176030564536</v>
      </c>
      <c r="T31" s="10">
        <f>[4]OECD!DR$7</f>
        <v>0.05</v>
      </c>
      <c r="U31" s="10">
        <f>[4]OECD!DS$7</f>
        <v>0.125</v>
      </c>
      <c r="V31" s="10">
        <f>[4]OECD!DT$7</f>
        <v>0.08</v>
      </c>
      <c r="W31" s="16">
        <f>[4]OECD!BM24</f>
        <v>-0.0421303656597776</v>
      </c>
      <c r="X31" s="16">
        <f>[4]OECD!BN24</f>
        <v>-0.0421303656597776</v>
      </c>
      <c r="Y31" s="16">
        <f>[4]OECD!BO24</f>
        <v>-0.0421303656597776</v>
      </c>
      <c r="Z31" s="11">
        <f>[4]Final!AL28/10</f>
        <v>6.83386300659213</v>
      </c>
      <c r="AA31" s="11">
        <f>[4]Final!AP28/10</f>
        <v>7.84056578736791</v>
      </c>
      <c r="AB31" s="10">
        <f>[4]Final!AS28</f>
        <v>1.0640233778466</v>
      </c>
      <c r="AC31" s="10">
        <f>[4]Final!AT28</f>
        <v>0.235533670143458</v>
      </c>
      <c r="AD31" s="10">
        <f>[4]Final!AD28</f>
        <v>1.08694610567984</v>
      </c>
      <c r="AE31" s="10">
        <f>[4]Final!AF28</f>
        <v>0.227960762254548</v>
      </c>
      <c r="AF31" s="12">
        <f t="shared" si="2"/>
        <v>0.938879212606711</v>
      </c>
      <c r="AG31" s="12">
        <f t="shared" si="3"/>
        <v>1.07718639161103</v>
      </c>
      <c r="AH31" s="11">
        <f>[4]Final!AI28/10</f>
        <v>5.28153912280236</v>
      </c>
      <c r="AI31" s="11">
        <f>[4]Final!AJ28/10</f>
        <v>1.0367454164991</v>
      </c>
      <c r="AJ31" s="11">
        <f>[4]Final!AK28/10</f>
        <v>0.515578467290674</v>
      </c>
      <c r="AK31" s="11">
        <f>[4]Final!M28/10</f>
        <v>5.55467578687841</v>
      </c>
      <c r="AL31" s="11">
        <f>[4]Final!N28/10</f>
        <v>1.37724134393149</v>
      </c>
      <c r="AM31" s="11">
        <f>[4]Final!O28/10</f>
        <v>0.580978701741854</v>
      </c>
      <c r="AN31" s="14">
        <f>[4]Final!X28</f>
        <v>0.593105115903659</v>
      </c>
      <c r="AO31" s="14">
        <f>[4]Final!Y28</f>
        <v>0.319440636781423</v>
      </c>
      <c r="AP31" s="14">
        <f>[4]Final!Z28</f>
        <v>0.0874542473149185</v>
      </c>
      <c r="AQ31" s="14">
        <f>[4]Final!Q28</f>
        <v>0.000727708022352547</v>
      </c>
      <c r="AR31" s="10">
        <f>[4]Final!D28</f>
        <v>0.018786845942724</v>
      </c>
      <c r="AS31" s="10">
        <f>[4]Final!E28</f>
        <v>0.0932214839797214</v>
      </c>
      <c r="AT31" s="10">
        <f>[4]Final!F28</f>
        <v>0.0448062953932416</v>
      </c>
      <c r="AU31" s="11">
        <f>[4]Final!AL128/10</f>
        <v>5.66128628506352</v>
      </c>
      <c r="AV31" s="11">
        <f>[4]Final!AP128/10</f>
        <v>6.49525568720745</v>
      </c>
      <c r="AW31" s="10">
        <f>[4]Final!AS128</f>
        <v>1.04858241865959</v>
      </c>
      <c r="AX31" s="10">
        <f>[4]Final!AT128</f>
        <v>0.244700338072808</v>
      </c>
      <c r="AY31" s="10">
        <f>[4]Final!AD128</f>
        <v>1.06029472101226</v>
      </c>
      <c r="AZ31" s="10">
        <f>[4]Final!AF128</f>
        <v>0.253841137138225</v>
      </c>
      <c r="BA31" s="12">
        <f t="shared" si="4"/>
        <v>1.04547012655365</v>
      </c>
      <c r="BB31" s="12">
        <f t="shared" si="5"/>
        <v>1.19947931324708</v>
      </c>
      <c r="BC31" s="11">
        <f>[4]Final!AI128/10</f>
        <v>4.38765261717124</v>
      </c>
      <c r="BD31" s="11">
        <f>[4]Final!AJ128/10</f>
        <v>0.844720911829545</v>
      </c>
      <c r="BE31" s="11">
        <f>[4]Final!AK128/10</f>
        <v>0.428912756062743</v>
      </c>
      <c r="BF31" s="11">
        <f>[4]Final!M128/10</f>
        <v>4.28104099582556</v>
      </c>
      <c r="BG31" s="11">
        <f>[4]Final!N128/10</f>
        <v>0.842642138579988</v>
      </c>
      <c r="BH31" s="11">
        <f>[4]Final!O128/10</f>
        <v>0.418578836888502</v>
      </c>
      <c r="BI31" s="14">
        <f>[4]Final!X128</f>
        <v>0.700845416537866</v>
      </c>
      <c r="BJ31" s="14">
        <f>[4]Final!Y128</f>
        <v>0.219699955239157</v>
      </c>
      <c r="BK31" s="14">
        <f>[4]Final!Z128</f>
        <v>0.0794546282229764</v>
      </c>
      <c r="BL31" s="14">
        <f>[4]Final!Q128</f>
        <v>-0.00189407262188738</v>
      </c>
      <c r="BM31" s="10">
        <f>[4]Final!D128</f>
        <v>0.050088659522352</v>
      </c>
      <c r="BN31" s="10">
        <f>[4]Final!E128</f>
        <v>0.133905267603094</v>
      </c>
      <c r="BO31" s="10">
        <f>[4]Final!F128</f>
        <v>0.0815827702621039</v>
      </c>
      <c r="BP31" s="11">
        <f>[4]Data!$BB32/10</f>
        <v>2.138</v>
      </c>
      <c r="BQ31" s="11">
        <f>[4]Data!$BD32/10</f>
        <v>0.723</v>
      </c>
      <c r="BR31" s="21">
        <f>[4]Data!$CR32/10</f>
        <v>0.682288307040111</v>
      </c>
      <c r="BS31" s="22">
        <f>[4]Data!BP32</f>
        <v>1.1473109396259</v>
      </c>
      <c r="BT31" s="22">
        <f>[4]Data!BQ32</f>
        <v>1.1473109396259</v>
      </c>
      <c r="BU31" s="22">
        <f>[4]Data!BR32</f>
        <v>1.1473109396259</v>
      </c>
      <c r="BV31" s="22">
        <f>[4]Data!BS32</f>
        <v>1.1473109396259</v>
      </c>
      <c r="BW31" s="21">
        <f>[4]Data!$AZ32</f>
        <v>100</v>
      </c>
      <c r="BX31" s="10"/>
    </row>
    <row r="32" spans="1:76">
      <c r="A32" s="1">
        <v>1969</v>
      </c>
      <c r="B32" s="11">
        <f>[4]OECD!AB25</f>
        <v>6.0988186128021</v>
      </c>
      <c r="C32" s="11">
        <f>[4]OECD!EA25</f>
        <v>6.98555882623133</v>
      </c>
      <c r="D32" s="10">
        <f>[4]OECD!EH25</f>
        <v>1.07531588330261</v>
      </c>
      <c r="E32" s="10">
        <f>[4]OECD!EI25</f>
        <v>0.262945247474943</v>
      </c>
      <c r="F32" s="10">
        <f>[4]OECD!CG25</f>
        <v>1.05991960171019</v>
      </c>
      <c r="G32" s="10">
        <f>[4]OECD!CH25</f>
        <v>0.269500839144442</v>
      </c>
      <c r="H32" s="12">
        <f t="shared" si="0"/>
        <v>1.10996617641698</v>
      </c>
      <c r="I32" s="12">
        <f t="shared" si="1"/>
        <v>1.27135016021167</v>
      </c>
      <c r="J32" s="11">
        <f>[4]OECD!Y25</f>
        <v>4.72868669868513</v>
      </c>
      <c r="K32" s="11">
        <f>[4]OECD!Z25</f>
        <v>0.900408178105844</v>
      </c>
      <c r="L32" s="11">
        <f>[4]OECD!AA25</f>
        <v>0.469723736011131</v>
      </c>
      <c r="M32" s="11">
        <f>[4]OECD!AV25</f>
        <v>4.67682754736722</v>
      </c>
      <c r="N32" s="11">
        <f>[4]OECD!AW25</f>
        <v>0.933780647852304</v>
      </c>
      <c r="O32" s="11">
        <f>[4]OECD!AX25</f>
        <v>0.468535774368091</v>
      </c>
      <c r="P32" s="14">
        <f>[4]OECD!BX25</f>
        <v>0.659567713766289</v>
      </c>
      <c r="Q32" s="14">
        <f>[4]OECD!BY25</f>
        <v>0.250507892808778</v>
      </c>
      <c r="R32" s="14">
        <f>[4]OECD!BZ25</f>
        <v>0.0899243934249328</v>
      </c>
      <c r="S32" s="14">
        <f>[4]OECD!BR25</f>
        <v>0.0376260146292144</v>
      </c>
      <c r="T32" s="10">
        <f>[4]OECD!DR$7</f>
        <v>0.05</v>
      </c>
      <c r="U32" s="10">
        <f>[4]OECD!DS$7</f>
        <v>0.125</v>
      </c>
      <c r="V32" s="10">
        <f>[4]OECD!DT$7</f>
        <v>0.08</v>
      </c>
      <c r="W32" s="16">
        <f>[4]OECD!BM25</f>
        <v>0.00435655462895079</v>
      </c>
      <c r="X32" s="16">
        <f>[4]OECD!BN25</f>
        <v>0.00435655462895079</v>
      </c>
      <c r="Y32" s="16">
        <f>[4]OECD!BO25</f>
        <v>0.00435655462895079</v>
      </c>
      <c r="Z32" s="11">
        <f>[4]Final!AL29/10</f>
        <v>7.40979401920979</v>
      </c>
      <c r="AA32" s="11">
        <f>[4]Final!AP29/10</f>
        <v>8.48714403520606</v>
      </c>
      <c r="AB32" s="10">
        <f>[4]Final!AS29</f>
        <v>1.08427605470904</v>
      </c>
      <c r="AC32" s="10">
        <f>[4]Final!AT29</f>
        <v>0.255383518614289</v>
      </c>
      <c r="AD32" s="10">
        <f>[4]Final!AD29</f>
        <v>1.08257974306197</v>
      </c>
      <c r="AE32" s="10">
        <f>[4]Final!AF29</f>
        <v>0.246785703429738</v>
      </c>
      <c r="AF32" s="12">
        <f t="shared" si="2"/>
        <v>1.01641161674999</v>
      </c>
      <c r="AG32" s="12">
        <f t="shared" si="3"/>
        <v>1.16419319728051</v>
      </c>
      <c r="AH32" s="11">
        <f>[4]Final!AI29/10</f>
        <v>5.74337841295876</v>
      </c>
      <c r="AI32" s="11">
        <f>[4]Final!AJ29/10</f>
        <v>1.09925189031335</v>
      </c>
      <c r="AJ32" s="11">
        <f>[4]Final!AK29/10</f>
        <v>0.567163715937674</v>
      </c>
      <c r="AK32" s="11">
        <f>[4]Final!M29/10</f>
        <v>6.03939344350475</v>
      </c>
      <c r="AL32" s="11">
        <f>[4]Final!N29/10</f>
        <v>1.4721427080073</v>
      </c>
      <c r="AM32" s="11">
        <f>[4]Final!O29/10</f>
        <v>0.640400442277486</v>
      </c>
      <c r="AN32" s="14">
        <f>[4]Final!X29</f>
        <v>0.579293925586312</v>
      </c>
      <c r="AO32" s="14">
        <f>[4]Final!Y29</f>
        <v>0.330617123993941</v>
      </c>
      <c r="AP32" s="14">
        <f>[4]Final!Z29</f>
        <v>0.0900889504197471</v>
      </c>
      <c r="AQ32" s="14">
        <f>[4]Final!Q29</f>
        <v>0.0356936898644068</v>
      </c>
      <c r="AR32" s="10">
        <f>[4]Final!D29</f>
        <v>0.0190761881489372</v>
      </c>
      <c r="AS32" s="10">
        <f>[4]Final!E29</f>
        <v>0.0947860536552765</v>
      </c>
      <c r="AT32" s="10">
        <f>[4]Final!F29</f>
        <v>0.0454126345078182</v>
      </c>
      <c r="AU32" s="11">
        <f>[4]Final!AL129/10</f>
        <v>6.08728505830325</v>
      </c>
      <c r="AV32" s="11">
        <f>[4]Final!AP129/10</f>
        <v>6.97234834588384</v>
      </c>
      <c r="AW32" s="10">
        <f>[4]Final!AS129</f>
        <v>1.07524770022029</v>
      </c>
      <c r="AX32" s="10">
        <f>[4]Final!AT129</f>
        <v>0.263113475755915</v>
      </c>
      <c r="AY32" s="10">
        <f>[4]Final!AD129</f>
        <v>1.06082776680553</v>
      </c>
      <c r="AZ32" s="10">
        <f>[4]Final!AF129</f>
        <v>0.269281726633719</v>
      </c>
      <c r="BA32" s="12">
        <f t="shared" si="4"/>
        <v>1.1090637396138</v>
      </c>
      <c r="BB32" s="12">
        <f t="shared" si="5"/>
        <v>1.27031651324235</v>
      </c>
      <c r="BC32" s="11">
        <f>[4]Final!AI129/10</f>
        <v>4.72485182607225</v>
      </c>
      <c r="BD32" s="11">
        <f>[4]Final!AJ129/10</f>
        <v>0.893823607152459</v>
      </c>
      <c r="BE32" s="11">
        <f>[4]Final!AK129/10</f>
        <v>0.468609625078542</v>
      </c>
      <c r="BF32" s="11">
        <f>[4]Final!M129/10</f>
        <v>4.56321494278367</v>
      </c>
      <c r="BG32" s="11">
        <f>[4]Final!N129/10</f>
        <v>0.876958865187893</v>
      </c>
      <c r="BH32" s="11">
        <f>[4]Final!O129/10</f>
        <v>0.450573079958837</v>
      </c>
      <c r="BI32" s="14">
        <f>[4]Final!X129</f>
        <v>0.661728144579715</v>
      </c>
      <c r="BJ32" s="14">
        <f>[4]Final!Y129</f>
        <v>0.249375577863436</v>
      </c>
      <c r="BK32" s="14">
        <f>[4]Final!Z129</f>
        <v>0.0888962775568492</v>
      </c>
      <c r="BL32" s="14">
        <f>[4]Final!Q129</f>
        <v>0.0340906478808005</v>
      </c>
      <c r="BM32" s="10">
        <f>[4]Final!D129</f>
        <v>0.049568083210395</v>
      </c>
      <c r="BN32" s="10">
        <f>[4]Final!E129</f>
        <v>0.131566817217867</v>
      </c>
      <c r="BO32" s="10">
        <f>[4]Final!F129</f>
        <v>0.0803329171116908</v>
      </c>
      <c r="BP32" s="11">
        <f>[4]Data!$BB33/10</f>
        <v>2.112</v>
      </c>
      <c r="BQ32" s="11">
        <f>[4]Data!$BD33/10</f>
        <v>0.934</v>
      </c>
      <c r="BR32" s="21">
        <f>[4]Data!$CR33/10</f>
        <v>0.67399106850735</v>
      </c>
      <c r="BS32" s="22">
        <f>[4]Data!BP33</f>
        <v>1.14539540683631</v>
      </c>
      <c r="BT32" s="22">
        <f>[4]Data!BQ33</f>
        <v>1.14539540683631</v>
      </c>
      <c r="BU32" s="22">
        <f>[4]Data!BR33</f>
        <v>1.14539540683631</v>
      </c>
      <c r="BV32" s="22">
        <f>[4]Data!BS33</f>
        <v>1.14539540683631</v>
      </c>
      <c r="BW32" s="21">
        <f>[4]Data!$AZ33</f>
        <v>99.4</v>
      </c>
      <c r="BX32" s="10"/>
    </row>
    <row r="33" spans="1:76">
      <c r="A33" s="1">
        <v>1970</v>
      </c>
      <c r="B33" s="11">
        <f>[4]OECD!AB26</f>
        <v>7.20950134986476</v>
      </c>
      <c r="C33" s="11">
        <f>[4]OECD!EA26</f>
        <v>8.37151725457666</v>
      </c>
      <c r="D33" s="10">
        <f>[4]OECD!EH26</f>
        <v>1.18211796273818</v>
      </c>
      <c r="E33" s="10">
        <f>[4]OECD!EI26</f>
        <v>0.310832300256768</v>
      </c>
      <c r="F33" s="10">
        <f>[4]OECD!CG26</f>
        <v>1.13183820421688</v>
      </c>
      <c r="G33" s="10">
        <f>[4]OECD!CH26</f>
        <v>0.305031345812187</v>
      </c>
      <c r="H33" s="12">
        <f t="shared" si="0"/>
        <v>1.25630212385727</v>
      </c>
      <c r="I33" s="12">
        <f t="shared" si="1"/>
        <v>1.45879089224802</v>
      </c>
      <c r="J33" s="11">
        <f>[4]OECD!Y26</f>
        <v>5.54741050844699</v>
      </c>
      <c r="K33" s="11">
        <f>[4]OECD!Z26</f>
        <v>1.08528705282197</v>
      </c>
      <c r="L33" s="11">
        <f>[4]OECD!AA26</f>
        <v>0.576803788595803</v>
      </c>
      <c r="M33" s="11">
        <f>[4]OECD!AV26</f>
        <v>5.26979343955493</v>
      </c>
      <c r="N33" s="11">
        <f>[4]OECD!AW26</f>
        <v>1.05903745649483</v>
      </c>
      <c r="O33" s="11">
        <f>[4]OECD!AX26</f>
        <v>0.545066419066112</v>
      </c>
      <c r="P33" s="14">
        <f>[4]OECD!BX26</f>
        <v>0.671130207591054</v>
      </c>
      <c r="Q33" s="14">
        <f>[4]OECD!BY26</f>
        <v>0.238184325835716</v>
      </c>
      <c r="R33" s="14">
        <f>[4]OECD!BZ26</f>
        <v>0.0906854665732304</v>
      </c>
      <c r="S33" s="14">
        <f>[4]OECD!BR26</f>
        <v>0.0612907191834603</v>
      </c>
      <c r="T33" s="10">
        <f>[4]OECD!DR$7</f>
        <v>0.05</v>
      </c>
      <c r="U33" s="10">
        <f>[4]OECD!DS$7</f>
        <v>0.125</v>
      </c>
      <c r="V33" s="10">
        <f>[4]OECD!DT$7</f>
        <v>0.08</v>
      </c>
      <c r="W33" s="16">
        <f>[4]OECD!BM26</f>
        <v>0.0127667497225052</v>
      </c>
      <c r="X33" s="16">
        <f>[4]OECD!BN26</f>
        <v>0.0127667497225052</v>
      </c>
      <c r="Y33" s="16">
        <f>[4]OECD!BO26</f>
        <v>0.0127667497225052</v>
      </c>
      <c r="Z33" s="11">
        <f>[4]Final!AL30/10</f>
        <v>8.68814235201019</v>
      </c>
      <c r="AA33" s="11">
        <f>[4]Final!AP30/10</f>
        <v>10.0884832501537</v>
      </c>
      <c r="AB33" s="10">
        <f>[4]Final!AS30</f>
        <v>1.17252143979796</v>
      </c>
      <c r="AC33" s="10">
        <f>[4]Final!AT30</f>
        <v>0.299442650946296</v>
      </c>
      <c r="AD33" s="10">
        <f>[4]Final!AD30</f>
        <v>1.13206353920514</v>
      </c>
      <c r="AE33" s="10">
        <f>[4]Final!AF30</f>
        <v>0.2793770968499</v>
      </c>
      <c r="AF33" s="12">
        <f t="shared" si="2"/>
        <v>1.15064253214722</v>
      </c>
      <c r="AG33" s="12">
        <f t="shared" si="3"/>
        <v>1.33610125642059</v>
      </c>
      <c r="AH33" s="11">
        <f>[4]Final!AI30/10</f>
        <v>6.70064969828359</v>
      </c>
      <c r="AI33" s="11">
        <f>[4]Final!AJ30/10</f>
        <v>1.29966140885345</v>
      </c>
      <c r="AJ33" s="11">
        <f>[4]Final!AK30/10</f>
        <v>0.687831244873148</v>
      </c>
      <c r="AK33" s="11">
        <f>[4]Final!M30/10</f>
        <v>6.84082181796389</v>
      </c>
      <c r="AL33" s="11">
        <f>[4]Final!N30/10</f>
        <v>1.65203127456161</v>
      </c>
      <c r="AM33" s="11">
        <f>[4]Final!O30/10</f>
        <v>0.74467826100289</v>
      </c>
      <c r="AN33" s="14">
        <f>[4]Final!X30</f>
        <v>0.611006546298822</v>
      </c>
      <c r="AO33" s="14">
        <f>[4]Final!Y30</f>
        <v>0.298599395958105</v>
      </c>
      <c r="AP33" s="14">
        <f>[4]Final!Z30</f>
        <v>0.0903940577430735</v>
      </c>
      <c r="AQ33" s="14">
        <f>[4]Final!Q30</f>
        <v>0.0645613039414851</v>
      </c>
      <c r="AR33" s="10">
        <f>[4]Final!D30</f>
        <v>0.0186462808892678</v>
      </c>
      <c r="AS33" s="10">
        <f>[4]Final!E30</f>
        <v>0.0899072923469837</v>
      </c>
      <c r="AT33" s="10">
        <f>[4]Final!F30</f>
        <v>0.0436412817798411</v>
      </c>
      <c r="AU33" s="11">
        <f>[4]Final!AL130/10</f>
        <v>7.1963554738563</v>
      </c>
      <c r="AV33" s="11">
        <f>[4]Final!AP130/10</f>
        <v>8.35625254728407</v>
      </c>
      <c r="AW33" s="10">
        <f>[4]Final!AS130</f>
        <v>1.18219459166616</v>
      </c>
      <c r="AX33" s="10">
        <f>[4]Final!AT130</f>
        <v>0.311051328033127</v>
      </c>
      <c r="AY33" s="10">
        <f>[4]Final!AD130</f>
        <v>1.13402534317919</v>
      </c>
      <c r="AZ33" s="10">
        <f>[4]Final!AF130</f>
        <v>0.305372302457687</v>
      </c>
      <c r="BA33" s="12">
        <f t="shared" si="4"/>
        <v>1.25770638792313</v>
      </c>
      <c r="BB33" s="12">
        <f t="shared" si="5"/>
        <v>1.46042149335159</v>
      </c>
      <c r="BC33" s="11">
        <f>[4]Final!AI130/10</f>
        <v>5.54315600070853</v>
      </c>
      <c r="BD33" s="11">
        <f>[4]Final!AJ130/10</f>
        <v>1.07769999208233</v>
      </c>
      <c r="BE33" s="11">
        <f>[4]Final!AK130/10</f>
        <v>0.575499481065435</v>
      </c>
      <c r="BF33" s="11">
        <f>[4]Final!M130/10</f>
        <v>5.14757643876625</v>
      </c>
      <c r="BG33" s="11">
        <f>[4]Final!N130/10</f>
        <v>0.998899632759089</v>
      </c>
      <c r="BH33" s="11">
        <f>[4]Final!O130/10</f>
        <v>0.525447074322198</v>
      </c>
      <c r="BI33" s="14">
        <f>[4]Final!X130</f>
        <v>0.681407254766006</v>
      </c>
      <c r="BJ33" s="14">
        <f>[4]Final!Y130</f>
        <v>0.229830219144608</v>
      </c>
      <c r="BK33" s="14">
        <f>[4]Final!Z130</f>
        <v>0.088762526089386</v>
      </c>
      <c r="BL33" s="14">
        <f>[4]Final!Q130</f>
        <v>0.0691565669806889</v>
      </c>
      <c r="BM33" s="10">
        <f>[4]Final!D130</f>
        <v>0.0476099368427652</v>
      </c>
      <c r="BN33" s="10">
        <f>[4]Final!E130</f>
        <v>0.12376558673846</v>
      </c>
      <c r="BO33" s="10">
        <f>[4]Final!F130</f>
        <v>0.0760999993292586</v>
      </c>
      <c r="BP33" s="11">
        <f>[4]Data!$BB34/10</f>
        <v>2.836</v>
      </c>
      <c r="BQ33" s="11">
        <f>[4]Data!$BD34/10</f>
        <v>1.8</v>
      </c>
      <c r="BR33" s="21">
        <f>[4]Data!$CR34/10</f>
        <v>0.905037249188847</v>
      </c>
      <c r="BS33" s="22">
        <f>[4]Data!BP34</f>
        <v>1.16117840171203</v>
      </c>
      <c r="BT33" s="22">
        <f>[4]Data!BQ34</f>
        <v>1.16117840171203</v>
      </c>
      <c r="BU33" s="22">
        <f>[4]Data!BR34</f>
        <v>1.16117840171203</v>
      </c>
      <c r="BV33" s="22">
        <f>[4]Data!BS34</f>
        <v>1.16117840171203</v>
      </c>
      <c r="BW33" s="21">
        <f>[4]Data!$AZ34</f>
        <v>100.1</v>
      </c>
      <c r="BX33" s="10"/>
    </row>
    <row r="34" spans="1:76">
      <c r="A34" s="1">
        <v>1971</v>
      </c>
      <c r="B34" s="11">
        <f>[4]OECD!AB27</f>
        <v>9.11287243899489</v>
      </c>
      <c r="C34" s="11">
        <f>[4]OECD!EA27</f>
        <v>8.90001802271916</v>
      </c>
      <c r="D34" s="10">
        <f>[4]OECD!EH27</f>
        <v>1.26382728212341</v>
      </c>
      <c r="E34" s="10">
        <f>[4]OECD!EI27</f>
        <v>0.392838341229677</v>
      </c>
      <c r="F34" s="10">
        <f>[4]OECD!CG27</f>
        <v>1.23017836536209</v>
      </c>
      <c r="G34" s="10">
        <f>[4]OECD!CH27</f>
        <v>0.375242962375434</v>
      </c>
      <c r="H34" s="12">
        <f t="shared" si="0"/>
        <v>1.54547569312766</v>
      </c>
      <c r="I34" s="12">
        <f t="shared" si="1"/>
        <v>1.50937716012051</v>
      </c>
      <c r="J34" s="11">
        <f>[4]OECD!Y27</f>
        <v>6.92889467462977</v>
      </c>
      <c r="K34" s="11">
        <f>[4]OECD!Z27</f>
        <v>1.41950524487255</v>
      </c>
      <c r="L34" s="11">
        <f>[4]OECD!AA27</f>
        <v>0.764472519492578</v>
      </c>
      <c r="M34" s="11">
        <f>[4]OECD!AV27</f>
        <v>6.39810522209065</v>
      </c>
      <c r="N34" s="11">
        <f>[4]OECD!AW27</f>
        <v>1.33588922543708</v>
      </c>
      <c r="O34" s="11">
        <f>[4]OECD!AX27</f>
        <v>0.698581410462699</v>
      </c>
      <c r="P34" s="14">
        <f>[4]OECD!BX27</f>
        <v>0.715297303377145</v>
      </c>
      <c r="Q34" s="14">
        <f>[4]OECD!BY27</f>
        <v>0.196698468856465</v>
      </c>
      <c r="R34" s="14">
        <f>[4]OECD!BZ27</f>
        <v>0.0880042277663901</v>
      </c>
      <c r="S34" s="14">
        <f>[4]OECD!BR27</f>
        <v>-0.0861094057711752</v>
      </c>
      <c r="T34" s="10">
        <f>[4]OECD!DR$7</f>
        <v>0.05</v>
      </c>
      <c r="U34" s="10">
        <f>[4]OECD!DS$7</f>
        <v>0.125</v>
      </c>
      <c r="V34" s="10">
        <f>[4]OECD!DT$7</f>
        <v>0.08</v>
      </c>
      <c r="W34" s="16">
        <f>[4]OECD!BM27</f>
        <v>-0.157235750193529</v>
      </c>
      <c r="X34" s="16">
        <f>[4]OECD!BN27</f>
        <v>-0.157235750193529</v>
      </c>
      <c r="Y34" s="16">
        <f>[4]OECD!BO27</f>
        <v>-0.157235750193529</v>
      </c>
      <c r="Z34" s="11">
        <f>[4]Final!AL31/10</f>
        <v>10.8088981916606</v>
      </c>
      <c r="AA34" s="11">
        <f>[4]Final!AP31/10</f>
        <v>10.5564287611301</v>
      </c>
      <c r="AB34" s="10">
        <f>[4]Final!AS31</f>
        <v>1.24409773156626</v>
      </c>
      <c r="AC34" s="10">
        <f>[4]Final!AT31</f>
        <v>0.372535922776472</v>
      </c>
      <c r="AD34" s="10">
        <f>[4]Final!AD31</f>
        <v>1.20460832731299</v>
      </c>
      <c r="AE34" s="10">
        <f>[4]Final!AF31</f>
        <v>0.336539977325917</v>
      </c>
      <c r="AF34" s="12">
        <f t="shared" si="2"/>
        <v>1.38607357598504</v>
      </c>
      <c r="AG34" s="12">
        <f t="shared" si="3"/>
        <v>1.35369828664498</v>
      </c>
      <c r="AH34" s="11">
        <f>[4]Final!AI31/10</f>
        <v>8.25287419422302</v>
      </c>
      <c r="AI34" s="11">
        <f>[4]Final!AJ31/10</f>
        <v>1.6618150623561</v>
      </c>
      <c r="AJ34" s="11">
        <f>[4]Final!AK31/10</f>
        <v>0.894208935081454</v>
      </c>
      <c r="AK34" s="11">
        <f>[4]Final!M31/10</f>
        <v>8.20263350141607</v>
      </c>
      <c r="AL34" s="11">
        <f>[4]Final!N31/10</f>
        <v>1.98714324676059</v>
      </c>
      <c r="AM34" s="11">
        <f>[4]Final!O31/10</f>
        <v>0.929840547929615</v>
      </c>
      <c r="AN34" s="14">
        <f>[4]Final!X31</f>
        <v>0.594468529262931</v>
      </c>
      <c r="AO34" s="14">
        <f>[4]Final!Y31</f>
        <v>0.31621905224449</v>
      </c>
      <c r="AP34" s="14">
        <f>[4]Final!Z31</f>
        <v>0.0893124184925797</v>
      </c>
      <c r="AQ34" s="14">
        <f>[4]Final!Q31</f>
        <v>-0.125825805646305</v>
      </c>
      <c r="AR34" s="10">
        <f>[4]Final!D31</f>
        <v>0.0180743008844466</v>
      </c>
      <c r="AS34" s="10">
        <f>[4]Final!E31</f>
        <v>0.0836739868817994</v>
      </c>
      <c r="AT34" s="10">
        <f>[4]Final!F31</f>
        <v>0.0415759137120424</v>
      </c>
      <c r="AU34" s="11">
        <f>[4]Final!AL131/10</f>
        <v>9.09772511780417</v>
      </c>
      <c r="AV34" s="11">
        <f>[4]Final!AP131/10</f>
        <v>8.88522450591138</v>
      </c>
      <c r="AW34" s="10">
        <f>[4]Final!AS131</f>
        <v>1.26421285758539</v>
      </c>
      <c r="AX34" s="10">
        <f>[4]Final!AT131</f>
        <v>0.393235088268491</v>
      </c>
      <c r="AY34" s="10">
        <f>[4]Final!AD131</f>
        <v>1.23233556560696</v>
      </c>
      <c r="AZ34" s="10">
        <f>[4]Final!AF131</f>
        <v>0.376321149069892</v>
      </c>
      <c r="BA34" s="12">
        <f t="shared" si="4"/>
        <v>1.54991631292874</v>
      </c>
      <c r="BB34" s="12">
        <f t="shared" si="5"/>
        <v>1.51371405790177</v>
      </c>
      <c r="BC34" s="11">
        <f>[4]Final!AI131/10</f>
        <v>6.92412309419992</v>
      </c>
      <c r="BD34" s="11">
        <f>[4]Final!AJ131/10</f>
        <v>1.41067478961089</v>
      </c>
      <c r="BE34" s="11">
        <f>[4]Final!AK131/10</f>
        <v>0.762927233993352</v>
      </c>
      <c r="BF34" s="11">
        <f>[4]Final!M131/10</f>
        <v>6.2549437342979</v>
      </c>
      <c r="BG34" s="11">
        <f>[4]Final!N131/10</f>
        <v>1.26343996986968</v>
      </c>
      <c r="BH34" s="11">
        <f>[4]Final!O131/10</f>
        <v>0.6745041986539</v>
      </c>
      <c r="BI34" s="14">
        <f>[4]Final!X131</f>
        <v>0.681326938627862</v>
      </c>
      <c r="BJ34" s="14">
        <f>[4]Final!Y131</f>
        <v>0.2329685840824</v>
      </c>
      <c r="BK34" s="14">
        <f>[4]Final!Z131</f>
        <v>0.0857044772897372</v>
      </c>
      <c r="BL34" s="14">
        <f>[4]Final!Q131</f>
        <v>-0.119944497757708</v>
      </c>
      <c r="BM34" s="10">
        <f>[4]Final!D131</f>
        <v>0.0462762330242688</v>
      </c>
      <c r="BN34" s="10">
        <f>[4]Final!E131</f>
        <v>0.119254663754262</v>
      </c>
      <c r="BO34" s="10">
        <f>[4]Final!F131</f>
        <v>0.073568603013538</v>
      </c>
      <c r="BP34" s="11">
        <f>[4]Data!$BB35/10</f>
        <v>3.229</v>
      </c>
      <c r="BQ34" s="11">
        <f>[4]Data!$BD35/10</f>
        <v>2.389</v>
      </c>
      <c r="BR34" s="21">
        <f>[4]Data!$CR35/10</f>
        <v>1.03045320085712</v>
      </c>
      <c r="BS34" s="22">
        <f>[4]Data!BP35</f>
        <v>0.976642445321092</v>
      </c>
      <c r="BT34" s="22">
        <f>[4]Data!BQ35</f>
        <v>0.976642445321092</v>
      </c>
      <c r="BU34" s="22">
        <f>[4]Data!BR35</f>
        <v>0.976642445321092</v>
      </c>
      <c r="BV34" s="22">
        <f>[4]Data!BS35</f>
        <v>0.976642445321092</v>
      </c>
      <c r="BW34" s="21">
        <f>[4]Data!$AZ35</f>
        <v>99.8</v>
      </c>
      <c r="BX34" s="10"/>
    </row>
    <row r="35" spans="1:76">
      <c r="A35" s="1">
        <v>1972</v>
      </c>
      <c r="B35" s="11">
        <f>[4]OECD!AB28</f>
        <v>10.3870715726653</v>
      </c>
      <c r="C35" s="11">
        <f>[4]OECD!EA28</f>
        <v>9.1239194954565</v>
      </c>
      <c r="D35" s="10">
        <f>[4]OECD!EH28</f>
        <v>1.13977492400808</v>
      </c>
      <c r="E35" s="10">
        <f>[4]OECD!EI28</f>
        <v>0.447747290522515</v>
      </c>
      <c r="F35" s="10">
        <f>[4]OECD!CG28</f>
        <v>1.19622337639401</v>
      </c>
      <c r="G35" s="10">
        <f>[4]OECD!CH28</f>
        <v>0.448874403420833</v>
      </c>
      <c r="H35" s="12">
        <f t="shared" si="0"/>
        <v>1.84873415176805</v>
      </c>
      <c r="I35" s="12">
        <f t="shared" si="1"/>
        <v>1.62391309727969</v>
      </c>
      <c r="J35" s="11">
        <f>[4]OECD!Y28</f>
        <v>7.88310109780066</v>
      </c>
      <c r="K35" s="11">
        <f>[4]OECD!Z28</f>
        <v>1.61228272615372</v>
      </c>
      <c r="L35" s="11">
        <f>[4]OECD!AA28</f>
        <v>0.891687748710917</v>
      </c>
      <c r="M35" s="11">
        <f>[4]OECD!AV28</f>
        <v>7.59589526791304</v>
      </c>
      <c r="N35" s="11">
        <f>[4]OECD!AW28</f>
        <v>1.61695358454734</v>
      </c>
      <c r="O35" s="11">
        <f>[4]OECD!AX28</f>
        <v>0.862583473022654</v>
      </c>
      <c r="P35" s="14">
        <f>[4]OECD!BX28</f>
        <v>0.689475141760064</v>
      </c>
      <c r="Q35" s="14">
        <f>[4]OECD!BY28</f>
        <v>0.217199950519277</v>
      </c>
      <c r="R35" s="14">
        <f>[4]OECD!BZ28</f>
        <v>0.0933249077206583</v>
      </c>
      <c r="S35" s="14">
        <f>[4]OECD!BR28</f>
        <v>-0.0471360701384135</v>
      </c>
      <c r="T35" s="10">
        <f>[4]OECD!DR$7</f>
        <v>0.05</v>
      </c>
      <c r="U35" s="10">
        <f>[4]OECD!DS$7</f>
        <v>0.125</v>
      </c>
      <c r="V35" s="10">
        <f>[4]OECD!DT$7</f>
        <v>0.08</v>
      </c>
      <c r="W35" s="16">
        <f>[4]OECD!BM28</f>
        <v>-0.0960807303289241</v>
      </c>
      <c r="X35" s="16">
        <f>[4]OECD!BN28</f>
        <v>-0.0960807303289241</v>
      </c>
      <c r="Y35" s="16">
        <f>[4]OECD!BO28</f>
        <v>-0.0960807303289241</v>
      </c>
      <c r="Z35" s="11">
        <f>[4]Final!AL32/10</f>
        <v>12.3497778221287</v>
      </c>
      <c r="AA35" s="11">
        <f>[4]Final!AP32/10</f>
        <v>10.8479447597532</v>
      </c>
      <c r="AB35" s="10">
        <f>[4]Final!AS32</f>
        <v>1.14255658654061</v>
      </c>
      <c r="AC35" s="10">
        <f>[4]Final!AT32</f>
        <v>0.425643372291242</v>
      </c>
      <c r="AD35" s="10">
        <f>[4]Final!AD32</f>
        <v>1.18406368947363</v>
      </c>
      <c r="AE35" s="10">
        <f>[4]Final!AF32</f>
        <v>0.398484767207898</v>
      </c>
      <c r="AF35" s="12">
        <f t="shared" si="2"/>
        <v>1.64119939226276</v>
      </c>
      <c r="AG35" s="12">
        <f t="shared" si="3"/>
        <v>1.44161624633489</v>
      </c>
      <c r="AH35" s="11">
        <f>[4]Final!AI32/10</f>
        <v>9.41096148295001</v>
      </c>
      <c r="AI35" s="11">
        <f>[4]Final!AJ32/10</f>
        <v>1.89357994101425</v>
      </c>
      <c r="AJ35" s="11">
        <f>[4]Final!AK32/10</f>
        <v>1.04523639816441</v>
      </c>
      <c r="AK35" s="11">
        <f>[4]Final!M32/10</f>
        <v>9.68352963554301</v>
      </c>
      <c r="AL35" s="11">
        <f>[4]Final!N32/10</f>
        <v>2.34613235895118</v>
      </c>
      <c r="AM35" s="11">
        <f>[4]Final!O32/10</f>
        <v>1.13444538647633</v>
      </c>
      <c r="AN35" s="14">
        <f>[4]Final!X32</f>
        <v>0.594923000382688</v>
      </c>
      <c r="AO35" s="14">
        <f>[4]Final!Y32</f>
        <v>0.315145190732179</v>
      </c>
      <c r="AP35" s="14">
        <f>[4]Final!Z32</f>
        <v>0.0899318088851335</v>
      </c>
      <c r="AQ35" s="14">
        <f>[4]Final!Q32</f>
        <v>-0.0629370903497979</v>
      </c>
      <c r="AR35" s="10">
        <f>[4]Final!D32</f>
        <v>0.0186924469044167</v>
      </c>
      <c r="AS35" s="10">
        <f>[4]Final!E32</f>
        <v>0.0861499412610302</v>
      </c>
      <c r="AT35" s="10">
        <f>[4]Final!F32</f>
        <v>0.0432384904090217</v>
      </c>
      <c r="AU35" s="11">
        <f>[4]Final!AL132/10</f>
        <v>10.3695080610728</v>
      </c>
      <c r="AV35" s="11">
        <f>[4]Final!AP132/10</f>
        <v>9.10849184920351</v>
      </c>
      <c r="AW35" s="10">
        <f>[4]Final!AS132</f>
        <v>1.13979131341084</v>
      </c>
      <c r="AX35" s="10">
        <f>[4]Final!AT132</f>
        <v>0.448205937736771</v>
      </c>
      <c r="AY35" s="10">
        <f>[4]Final!AD132</f>
        <v>1.19419148179103</v>
      </c>
      <c r="AZ35" s="10">
        <f>[4]Final!AF132</f>
        <v>0.449399510637079</v>
      </c>
      <c r="BA35" s="12">
        <f t="shared" si="4"/>
        <v>1.85089685838846</v>
      </c>
      <c r="BB35" s="12">
        <f t="shared" si="5"/>
        <v>1.62581280124908</v>
      </c>
      <c r="BC35" s="11">
        <f>[4]Final!AI132/10</f>
        <v>7.87770664279439</v>
      </c>
      <c r="BD35" s="11">
        <f>[4]Final!AJ132/10</f>
        <v>1.60195562420558</v>
      </c>
      <c r="BE35" s="11">
        <f>[4]Final!AK132/10</f>
        <v>0.889845794072814</v>
      </c>
      <c r="BF35" s="11">
        <f>[4]Final!M132/10</f>
        <v>7.41735711882775</v>
      </c>
      <c r="BG35" s="11">
        <f>[4]Final!N132/10</f>
        <v>1.52223521434898</v>
      </c>
      <c r="BH35" s="11">
        <f>[4]Final!O132/10</f>
        <v>0.830690228409208</v>
      </c>
      <c r="BI35" s="14">
        <f>[4]Final!X132</f>
        <v>0.674820779324528</v>
      </c>
      <c r="BJ35" s="14">
        <f>[4]Final!Y132</f>
        <v>0.237391460363481</v>
      </c>
      <c r="BK35" s="14">
        <f>[4]Final!Z132</f>
        <v>0.0877877603119908</v>
      </c>
      <c r="BL35" s="14">
        <f>[4]Final!Q132</f>
        <v>-0.0647973687863731</v>
      </c>
      <c r="BM35" s="10">
        <f>[4]Final!D132</f>
        <v>0.0482904042028574</v>
      </c>
      <c r="BN35" s="10">
        <f>[4]Final!E132</f>
        <v>0.127104547515711</v>
      </c>
      <c r="BO35" s="10">
        <f>[4]Final!F132</f>
        <v>0.0778824234966481</v>
      </c>
      <c r="BP35" s="11">
        <f>[4]Data!$BB36/10</f>
        <v>2.962</v>
      </c>
      <c r="BQ35" s="11">
        <f>[4]Data!$BD36/10</f>
        <v>1.691</v>
      </c>
      <c r="BR35" s="21">
        <f>[4]Data!$CR36/10</f>
        <v>0.945246943616842</v>
      </c>
      <c r="BS35" s="22">
        <f>[4]Data!BP36</f>
        <v>0.878391896274893</v>
      </c>
      <c r="BT35" s="22">
        <f>[4]Data!BQ36</f>
        <v>0.878391896274893</v>
      </c>
      <c r="BU35" s="22">
        <f>[4]Data!BR36</f>
        <v>0.878391896274893</v>
      </c>
      <c r="BV35" s="22">
        <f>[4]Data!BS36</f>
        <v>0.878391896274893</v>
      </c>
      <c r="BW35" s="21">
        <f>[4]Data!$AZ36</f>
        <v>99.5</v>
      </c>
      <c r="BX35" s="10"/>
    </row>
    <row r="36" spans="1:76">
      <c r="A36" s="1">
        <v>1973</v>
      </c>
      <c r="B36" s="11">
        <f>[4]OECD!AB29</f>
        <v>11.0065816372597</v>
      </c>
      <c r="C36" s="11">
        <f>[4]OECD!EA29</f>
        <v>9.52621512870163</v>
      </c>
      <c r="D36" s="10">
        <f>[4]OECD!EH29</f>
        <v>1.05962874491275</v>
      </c>
      <c r="E36" s="10">
        <f>[4]OECD!EI29</f>
        <v>0.474445899494455</v>
      </c>
      <c r="F36" s="10">
        <f>[4]OECD!CG29</f>
        <v>1.09590414699651</v>
      </c>
      <c r="G36" s="10">
        <f>[4]OECD!CH29</f>
        <v>0.491923320189476</v>
      </c>
      <c r="H36" s="12">
        <f t="shared" si="0"/>
        <v>2.02603542361668</v>
      </c>
      <c r="I36" s="12">
        <f t="shared" si="1"/>
        <v>1.75353710532673</v>
      </c>
      <c r="J36" s="11">
        <f>[4]OECD!Y29</f>
        <v>8.3856283435966</v>
      </c>
      <c r="K36" s="11">
        <f>[4]OECD!Z29</f>
        <v>1.66722780381269</v>
      </c>
      <c r="L36" s="11">
        <f>[4]OECD!AA29</f>
        <v>0.953725489850382</v>
      </c>
      <c r="M36" s="11">
        <f>[4]OECD!AV29</f>
        <v>8.34293817507551</v>
      </c>
      <c r="N36" s="11">
        <f>[4]OECD!AW29</f>
        <v>1.74907228264875</v>
      </c>
      <c r="O36" s="11">
        <f>[4]OECD!AX29</f>
        <v>0.961152728417344</v>
      </c>
      <c r="P36" s="14">
        <f>[4]OECD!BX29</f>
        <v>0.641112846128826</v>
      </c>
      <c r="Q36" s="14">
        <f>[4]OECD!BY29</f>
        <v>0.257885792187248</v>
      </c>
      <c r="R36" s="14">
        <f>[4]OECD!BZ29</f>
        <v>0.101001361683925</v>
      </c>
      <c r="S36" s="14">
        <f>[4]OECD!BR29</f>
        <v>0.0144702332517744</v>
      </c>
      <c r="T36" s="10">
        <f>[4]OECD!DR$7</f>
        <v>0.05</v>
      </c>
      <c r="U36" s="10">
        <f>[4]OECD!DS$7</f>
        <v>0.125</v>
      </c>
      <c r="V36" s="10">
        <f>[4]OECD!DT$7</f>
        <v>0.08</v>
      </c>
      <c r="W36" s="16">
        <f>[4]OECD!BM29</f>
        <v>-0.0166414827953403</v>
      </c>
      <c r="X36" s="16">
        <f>[4]OECD!BN29</f>
        <v>-0.0166414827953403</v>
      </c>
      <c r="Y36" s="16">
        <f>[4]OECD!BO29</f>
        <v>-0.0166414827953403</v>
      </c>
      <c r="Z36" s="11">
        <f>[4]Final!AL33/10</f>
        <v>13.2530561804417</v>
      </c>
      <c r="AA36" s="11">
        <f>[4]Final!AP33/10</f>
        <v>11.4705426669683</v>
      </c>
      <c r="AB36" s="10">
        <f>[4]Final!AS33</f>
        <v>1.073141263861</v>
      </c>
      <c r="AC36" s="10">
        <f>[4]Final!AT33</f>
        <v>0.456775466494682</v>
      </c>
      <c r="AD36" s="10">
        <f>[4]Final!AD33</f>
        <v>1.10970018273649</v>
      </c>
      <c r="AE36" s="10">
        <f>[4]Final!AF33</f>
        <v>0.442198618988311</v>
      </c>
      <c r="AF36" s="12">
        <f t="shared" si="2"/>
        <v>1.821239265501</v>
      </c>
      <c r="AG36" s="12">
        <f t="shared" si="3"/>
        <v>1.57628568212942</v>
      </c>
      <c r="AH36" s="11">
        <f>[4]Final!AI33/10</f>
        <v>10.1331016829477</v>
      </c>
      <c r="AI36" s="11">
        <f>[4]Final!AJ33/10</f>
        <v>1.98726897605528</v>
      </c>
      <c r="AJ36" s="11">
        <f>[4]Final!AK33/10</f>
        <v>1.13268552143872</v>
      </c>
      <c r="AK36" s="11">
        <f>[4]Final!M33/10</f>
        <v>10.7675750038608</v>
      </c>
      <c r="AL36" s="11">
        <f>[4]Final!N33/10</f>
        <v>2.57834426135449</v>
      </c>
      <c r="AM36" s="11">
        <f>[4]Final!O33/10</f>
        <v>1.28368675790511</v>
      </c>
      <c r="AN36" s="14">
        <f>[4]Final!X33</f>
        <v>0.583821091994579</v>
      </c>
      <c r="AO36" s="14">
        <f>[4]Final!Y33</f>
        <v>0.314746460107519</v>
      </c>
      <c r="AP36" s="14">
        <f>[4]Final!Z33</f>
        <v>0.101432447897903</v>
      </c>
      <c r="AQ36" s="14">
        <f>[4]Final!Q33</f>
        <v>0.0223697682419583</v>
      </c>
      <c r="AR36" s="10">
        <f>[4]Final!D33</f>
        <v>0.0194939279928913</v>
      </c>
      <c r="AS36" s="10">
        <f>[4]Final!E33</f>
        <v>0.0905212530948452</v>
      </c>
      <c r="AT36" s="10">
        <f>[4]Final!F33</f>
        <v>0.0454502464842614</v>
      </c>
      <c r="AU36" s="11">
        <f>[4]Final!AL133/10</f>
        <v>10.9863264581246</v>
      </c>
      <c r="AV36" s="11">
        <f>[4]Final!AP133/10</f>
        <v>9.50868423670717</v>
      </c>
      <c r="AW36" s="10">
        <f>[4]Final!AS133</f>
        <v>1.05948386301635</v>
      </c>
      <c r="AX36" s="10">
        <f>[4]Final!AT133</f>
        <v>0.474866958340221</v>
      </c>
      <c r="AY36" s="10">
        <f>[4]Final!AD133</f>
        <v>1.09403665203572</v>
      </c>
      <c r="AZ36" s="10">
        <f>[4]Final!AF133</f>
        <v>0.491659536043881</v>
      </c>
      <c r="BA36" s="12">
        <f t="shared" si="4"/>
        <v>2.02494900221475</v>
      </c>
      <c r="BB36" s="12">
        <f t="shared" si="5"/>
        <v>1.75259680575541</v>
      </c>
      <c r="BC36" s="11">
        <f>[4]Final!AI133/10</f>
        <v>8.37953162382797</v>
      </c>
      <c r="BD36" s="11">
        <f>[4]Final!AJ133/10</f>
        <v>1.65524765342362</v>
      </c>
      <c r="BE36" s="11">
        <f>[4]Final!AK133/10</f>
        <v>0.951547180873009</v>
      </c>
      <c r="BF36" s="11">
        <f>[4]Final!M133/10</f>
        <v>8.13997690378033</v>
      </c>
      <c r="BG36" s="11">
        <f>[4]Final!N133/10</f>
        <v>1.64151266626584</v>
      </c>
      <c r="BH36" s="11">
        <f>[4]Final!O133/10</f>
        <v>0.923962067090567</v>
      </c>
      <c r="BI36" s="14">
        <f>[4]Final!X133</f>
        <v>0.640128377170265</v>
      </c>
      <c r="BJ36" s="14">
        <f>[4]Final!Y133</f>
        <v>0.259587615465125</v>
      </c>
      <c r="BK36" s="14">
        <f>[4]Final!Z133</f>
        <v>0.10028400736461</v>
      </c>
      <c r="BL36" s="14">
        <f>[4]Final!Q133</f>
        <v>0.0175605085909933</v>
      </c>
      <c r="BM36" s="10">
        <f>[4]Final!D133</f>
        <v>0.0498654569579925</v>
      </c>
      <c r="BN36" s="10">
        <f>[4]Final!E133</f>
        <v>0.133084063473159</v>
      </c>
      <c r="BO36" s="10">
        <f>[4]Final!F133</f>
        <v>0.0811610545068331</v>
      </c>
      <c r="BP36" s="11">
        <f>[4]Data!$BB37/10</f>
        <v>2.839</v>
      </c>
      <c r="BQ36" s="11">
        <f>[4]Data!$BD37/10</f>
        <v>1.153</v>
      </c>
      <c r="BR36" s="21">
        <f>[4]Data!$CR37/10</f>
        <v>0.905994622865704</v>
      </c>
      <c r="BS36" s="22">
        <f>[4]Data!BP37</f>
        <v>0.865501700950759</v>
      </c>
      <c r="BT36" s="22">
        <f>[4]Data!BQ37</f>
        <v>0.865501700950759</v>
      </c>
      <c r="BU36" s="22">
        <f>[4]Data!BR37</f>
        <v>0.865501700950759</v>
      </c>
      <c r="BV36" s="22">
        <f>[4]Data!BS37</f>
        <v>0.865501700950759</v>
      </c>
      <c r="BW36" s="21">
        <f>[4]Data!$AZ37</f>
        <v>100.2</v>
      </c>
      <c r="BX36" s="10"/>
    </row>
    <row r="37" spans="1:76">
      <c r="A37" s="1">
        <v>1974</v>
      </c>
      <c r="B37" s="11">
        <f>[4]OECD!AB30</f>
        <v>11.2738888416975</v>
      </c>
      <c r="C37" s="11">
        <f>[4]OECD!EA30</f>
        <v>9.84146905294339</v>
      </c>
      <c r="D37" s="10">
        <f>[4]OECD!EH30</f>
        <v>1.02421536947842</v>
      </c>
      <c r="E37" s="10">
        <f>[4]OECD!EI30</f>
        <v>0.485934782248236</v>
      </c>
      <c r="F37" s="10">
        <f>[4]OECD!CG30</f>
        <v>1.03748474895283</v>
      </c>
      <c r="G37" s="10">
        <f>[4]OECD!CH30</f>
        <v>0.510362942350821</v>
      </c>
      <c r="H37" s="12">
        <f t="shared" si="0"/>
        <v>2.10198085284049</v>
      </c>
      <c r="I37" s="12">
        <f t="shared" si="1"/>
        <v>1.83491072189732</v>
      </c>
      <c r="J37" s="11">
        <f>[4]OECD!Y30</f>
        <v>8.64079899701737</v>
      </c>
      <c r="K37" s="11">
        <f>[4]OECD!Z30</f>
        <v>1.652686898513</v>
      </c>
      <c r="L37" s="11">
        <f>[4]OECD!AA30</f>
        <v>0.980402946167081</v>
      </c>
      <c r="M37" s="11">
        <f>[4]OECD!AV30</f>
        <v>8.73150120031486</v>
      </c>
      <c r="N37" s="11">
        <f>[4]OECD!AW30</f>
        <v>1.7706211745737</v>
      </c>
      <c r="O37" s="11">
        <f>[4]OECD!AX30</f>
        <v>1.00735856042576</v>
      </c>
      <c r="P37" s="14">
        <f>[4]OECD!BX30</f>
        <v>0.619255746421834</v>
      </c>
      <c r="Q37" s="14">
        <f>[4]OECD!BY30</f>
        <v>0.275240855035578</v>
      </c>
      <c r="R37" s="14">
        <f>[4]OECD!BZ30</f>
        <v>0.105503398542588</v>
      </c>
      <c r="S37" s="14">
        <f>[4]OECD!BR30</f>
        <v>0.0185824137552461</v>
      </c>
      <c r="T37" s="10">
        <f>[4]OECD!DR$7</f>
        <v>0.05</v>
      </c>
      <c r="U37" s="10">
        <f>[4]OECD!DS$7</f>
        <v>0.125</v>
      </c>
      <c r="V37" s="10">
        <f>[4]OECD!DT$7</f>
        <v>0.08</v>
      </c>
      <c r="W37" s="16">
        <f>[4]OECD!BM30</f>
        <v>0.00558161360218401</v>
      </c>
      <c r="X37" s="16">
        <f>[4]OECD!BN30</f>
        <v>0.00558161360218401</v>
      </c>
      <c r="Y37" s="16">
        <f>[4]OECD!BO30</f>
        <v>0.00558161360218401</v>
      </c>
      <c r="Z37" s="11">
        <f>[4]Final!AL34/10</f>
        <v>13.7972210054578</v>
      </c>
      <c r="AA37" s="11">
        <f>[4]Final!AP34/10</f>
        <v>12.0441957028724</v>
      </c>
      <c r="AB37" s="10">
        <f>[4]Final!AS34</f>
        <v>1.04105957279644</v>
      </c>
      <c r="AC37" s="10">
        <f>[4]Final!AT34</f>
        <v>0.475530472012847</v>
      </c>
      <c r="AD37" s="10">
        <f>[4]Final!AD34</f>
        <v>1.06431581702233</v>
      </c>
      <c r="AE37" s="10">
        <f>[4]Final!AF34</f>
        <v>0.470638984454691</v>
      </c>
      <c r="AF37" s="12">
        <f t="shared" si="2"/>
        <v>1.93837375685485</v>
      </c>
      <c r="AG37" s="12">
        <f t="shared" si="3"/>
        <v>1.69209095539143</v>
      </c>
      <c r="AH37" s="11">
        <f>[4]Final!AI34/10</f>
        <v>10.6099387749375</v>
      </c>
      <c r="AI37" s="11">
        <f>[4]Final!AJ34/10</f>
        <v>2.00359242684356</v>
      </c>
      <c r="AJ37" s="11">
        <f>[4]Final!AK34/10</f>
        <v>1.18368980367676</v>
      </c>
      <c r="AK37" s="11">
        <f>[4]Final!M34/10</f>
        <v>11.5254320047245</v>
      </c>
      <c r="AL37" s="11">
        <f>[4]Final!N34/10</f>
        <v>2.70602497071979</v>
      </c>
      <c r="AM37" s="11">
        <f>[4]Final!O34/10</f>
        <v>1.38576915063773</v>
      </c>
      <c r="AN37" s="14">
        <f>[4]Final!X34</f>
        <v>0.539895682912995</v>
      </c>
      <c r="AO37" s="14">
        <f>[4]Final!Y34</f>
        <v>0.352953983455906</v>
      </c>
      <c r="AP37" s="14">
        <f>[4]Final!Z34</f>
        <v>0.107150333631099</v>
      </c>
      <c r="AQ37" s="14">
        <f>[4]Final!Q34</f>
        <v>0.0301912747548813</v>
      </c>
      <c r="AR37" s="10">
        <f>[4]Final!D34</f>
        <v>0.0202554063699556</v>
      </c>
      <c r="AS37" s="10">
        <f>[4]Final!E34</f>
        <v>0.0950608957101126</v>
      </c>
      <c r="AT37" s="10">
        <f>[4]Final!F34</f>
        <v>0.0475309145503825</v>
      </c>
      <c r="AU37" s="11">
        <f>[4]Final!AL134/10</f>
        <v>11.250773951201</v>
      </c>
      <c r="AV37" s="11">
        <f>[4]Final!AP134/10</f>
        <v>9.82129105733979</v>
      </c>
      <c r="AW37" s="10">
        <f>[4]Final!AS134</f>
        <v>1.02407060213296</v>
      </c>
      <c r="AX37" s="10">
        <f>[4]Final!AT134</f>
        <v>0.486297291960519</v>
      </c>
      <c r="AY37" s="10">
        <f>[4]Final!AD134</f>
        <v>1.03665844883916</v>
      </c>
      <c r="AZ37" s="10">
        <f>[4]Final!AF134</f>
        <v>0.509683011992228</v>
      </c>
      <c r="BA37" s="12">
        <f t="shared" si="4"/>
        <v>2.09918049161433</v>
      </c>
      <c r="BB37" s="12">
        <f t="shared" si="5"/>
        <v>1.8324661645018</v>
      </c>
      <c r="BC37" s="11">
        <f>[4]Final!AI134/10</f>
        <v>8.63394185063012</v>
      </c>
      <c r="BD37" s="11">
        <f>[4]Final!AJ134/10</f>
        <v>1.63897049444392</v>
      </c>
      <c r="BE37" s="11">
        <f>[4]Final!AK134/10</f>
        <v>0.97786160612693</v>
      </c>
      <c r="BF37" s="11">
        <f>[4]Final!M134/10</f>
        <v>8.51569613872068</v>
      </c>
      <c r="BG37" s="11">
        <f>[4]Final!N134/10</f>
        <v>1.65940781567677</v>
      </c>
      <c r="BH37" s="11">
        <f>[4]Final!O134/10</f>
        <v>0.967585953628614</v>
      </c>
      <c r="BI37" s="14">
        <f>[4]Final!X134</f>
        <v>0.616604537031743</v>
      </c>
      <c r="BJ37" s="14">
        <f>[4]Final!Y134</f>
        <v>0.278594204696978</v>
      </c>
      <c r="BK37" s="14">
        <f>[4]Final!Z134</f>
        <v>0.104801258271279</v>
      </c>
      <c r="BL37" s="14">
        <f>[4]Final!Q134</f>
        <v>0.0226715613260932</v>
      </c>
      <c r="BM37" s="10">
        <f>[4]Final!D134</f>
        <v>0.0506530498120566</v>
      </c>
      <c r="BN37" s="10">
        <f>[4]Final!E134</f>
        <v>0.136100009889072</v>
      </c>
      <c r="BO37" s="10">
        <f>[4]Final!F134</f>
        <v>0.082784430219598</v>
      </c>
      <c r="BP37" s="11">
        <f>[4]Data!$BB38/10</f>
        <v>2.448</v>
      </c>
      <c r="BQ37" s="11">
        <f>[4]Data!$BD38/10</f>
        <v>0.878</v>
      </c>
      <c r="BR37" s="21">
        <f>[4]Data!$CR38/10</f>
        <v>0.781216920315338</v>
      </c>
      <c r="BS37" s="22">
        <f>[4]Data!BP38</f>
        <v>0.872943594808552</v>
      </c>
      <c r="BT37" s="22">
        <f>[4]Data!BQ38</f>
        <v>0.872943594808552</v>
      </c>
      <c r="BU37" s="22">
        <f>[4]Data!BR38</f>
        <v>0.872943594808552</v>
      </c>
      <c r="BV37" s="22">
        <f>[4]Data!BS38</f>
        <v>0.872943594808552</v>
      </c>
      <c r="BW37" s="21">
        <f>[4]Data!$AZ38</f>
        <v>100.3</v>
      </c>
      <c r="BX37" s="10"/>
    </row>
    <row r="38" spans="1:76">
      <c r="A38" s="1">
        <v>1975</v>
      </c>
      <c r="B38" s="11">
        <f>[4]OECD!AB31</f>
        <v>11.7844857189433</v>
      </c>
      <c r="C38" s="11">
        <f>[4]OECD!EA31</f>
        <v>10.3910836237481</v>
      </c>
      <c r="D38" s="10">
        <f>[4]OECD!EH31</f>
        <v>1.04522941390185</v>
      </c>
      <c r="E38" s="10">
        <f>[4]OECD!EI31</f>
        <v>0.507913327643849</v>
      </c>
      <c r="F38" s="10">
        <f>[4]OECD!CG31</f>
        <v>1.03123804675846</v>
      </c>
      <c r="G38" s="10">
        <f>[4]OECD!CH31</f>
        <v>0.526305683807762</v>
      </c>
      <c r="H38" s="12">
        <f t="shared" si="0"/>
        <v>2.16764262900691</v>
      </c>
      <c r="I38" s="12">
        <f t="shared" si="1"/>
        <v>1.91133973612483</v>
      </c>
      <c r="J38" s="11">
        <f>[4]OECD!Y31</f>
        <v>9.05805202845419</v>
      </c>
      <c r="K38" s="11">
        <f>[4]OECD!Z31</f>
        <v>1.69142122069167</v>
      </c>
      <c r="L38" s="11">
        <f>[4]OECD!AA31</f>
        <v>1.03501246979747</v>
      </c>
      <c r="M38" s="11">
        <f>[4]OECD!AV31</f>
        <v>9.07633385921619</v>
      </c>
      <c r="N38" s="11">
        <f>[4]OECD!AW31</f>
        <v>1.78352433024249</v>
      </c>
      <c r="O38" s="11">
        <f>[4]OECD!AX31</f>
        <v>1.04969552914821</v>
      </c>
      <c r="P38" s="14">
        <f>[4]OECD!BX31</f>
        <v>0.64908310322208</v>
      </c>
      <c r="Q38" s="14">
        <f>[4]OECD!BY31</f>
        <v>0.247588788999379</v>
      </c>
      <c r="R38" s="14">
        <f>[4]OECD!BZ31</f>
        <v>0.103328107778542</v>
      </c>
      <c r="S38" s="14">
        <f>[4]OECD!BR31</f>
        <v>0.0390485780730282</v>
      </c>
      <c r="T38" s="10">
        <f>[4]OECD!DR$7</f>
        <v>0.05</v>
      </c>
      <c r="U38" s="10">
        <f>[4]OECD!DS$7</f>
        <v>0.125</v>
      </c>
      <c r="V38" s="10">
        <f>[4]OECD!DT$7</f>
        <v>0.08</v>
      </c>
      <c r="W38" s="16">
        <f>[4]OECD!BM31</f>
        <v>0.00909009965842289</v>
      </c>
      <c r="X38" s="16">
        <f>[4]OECD!BN31</f>
        <v>0.00909009965842289</v>
      </c>
      <c r="Y38" s="16">
        <f>[4]OECD!BO31</f>
        <v>0.00909009965842289</v>
      </c>
      <c r="Z38" s="11">
        <f>[4]Final!AL35/10</f>
        <v>14.5750498452331</v>
      </c>
      <c r="AA38" s="11">
        <f>[4]Final!AP35/10</f>
        <v>12.8516903812493</v>
      </c>
      <c r="AB38" s="10">
        <f>[4]Final!AS35</f>
        <v>1.05637576142816</v>
      </c>
      <c r="AC38" s="10">
        <f>[4]Final!AT35</f>
        <v>0.502338864454864</v>
      </c>
      <c r="AD38" s="10">
        <f>[4]Final!AD35</f>
        <v>1.05681061470311</v>
      </c>
      <c r="AE38" s="10">
        <f>[4]Final!AF35</f>
        <v>0.497376274464809</v>
      </c>
      <c r="AF38" s="12">
        <f t="shared" si="2"/>
        <v>2.04849396150614</v>
      </c>
      <c r="AG38" s="12">
        <f t="shared" si="3"/>
        <v>1.80627925260551</v>
      </c>
      <c r="AH38" s="11">
        <f>[4]Final!AI35/10</f>
        <v>11.2486747425414</v>
      </c>
      <c r="AI38" s="11">
        <f>[4]Final!AJ35/10</f>
        <v>2.0651238713954</v>
      </c>
      <c r="AJ38" s="11">
        <f>[4]Final!AK35/10</f>
        <v>1.26125123129634</v>
      </c>
      <c r="AK38" s="11">
        <f>[4]Final!M35/10</f>
        <v>12.254234122237</v>
      </c>
      <c r="AL38" s="11">
        <f>[4]Final!N35/10</f>
        <v>2.81892607365494</v>
      </c>
      <c r="AM38" s="11">
        <f>[4]Final!O35/10</f>
        <v>1.48510824519181</v>
      </c>
      <c r="AN38" s="14">
        <f>[4]Final!X35</f>
        <v>0.571642379717502</v>
      </c>
      <c r="AO38" s="14">
        <f>[4]Final!Y35</f>
        <v>0.322492648060762</v>
      </c>
      <c r="AP38" s="14">
        <f>[4]Final!Z35</f>
        <v>0.105864972221735</v>
      </c>
      <c r="AQ38" s="14">
        <f>[4]Final!Q35</f>
        <v>0.0418498596828131</v>
      </c>
      <c r="AR38" s="10">
        <f>[4]Final!D35</f>
        <v>0.0206543225856716</v>
      </c>
      <c r="AS38" s="10">
        <f>[4]Final!E35</f>
        <v>0.0969159388835586</v>
      </c>
      <c r="AT38" s="10">
        <f>[4]Final!F35</f>
        <v>0.0483834915902953</v>
      </c>
      <c r="AU38" s="11">
        <f>[4]Final!AL135/10</f>
        <v>11.7583470013426</v>
      </c>
      <c r="AV38" s="11">
        <f>[4]Final!AP135/10</f>
        <v>10.3680355581061</v>
      </c>
      <c r="AW38" s="10">
        <f>[4]Final!AS135</f>
        <v>1.04511450077507</v>
      </c>
      <c r="AX38" s="10">
        <f>[4]Final!AT135</f>
        <v>0.508236351515586</v>
      </c>
      <c r="AY38" s="10">
        <f>[4]Final!AD135</f>
        <v>1.03168064889187</v>
      </c>
      <c r="AZ38" s="10">
        <f>[4]Final!AF135</f>
        <v>0.525830100541305</v>
      </c>
      <c r="BA38" s="12">
        <f t="shared" si="4"/>
        <v>2.16568389172983</v>
      </c>
      <c r="BB38" s="12">
        <f t="shared" si="5"/>
        <v>1.90961260069198</v>
      </c>
      <c r="BC38" s="11">
        <f>[4]Final!AI135/10</f>
        <v>9.05037711138745</v>
      </c>
      <c r="BD38" s="11">
        <f>[4]Final!AJ135/10</f>
        <v>1.67588842930119</v>
      </c>
      <c r="BE38" s="11">
        <f>[4]Final!AK135/10</f>
        <v>1.03208146065393</v>
      </c>
      <c r="BF38" s="11">
        <f>[4]Final!M135/10</f>
        <v>8.85402540786581</v>
      </c>
      <c r="BG38" s="11">
        <f>[4]Final!N135/10</f>
        <v>1.67328846986255</v>
      </c>
      <c r="BH38" s="11">
        <f>[4]Final!O135/10</f>
        <v>1.0088140852488</v>
      </c>
      <c r="BI38" s="14">
        <f>[4]Final!X135</f>
        <v>0.650124965370973</v>
      </c>
      <c r="BJ38" s="14">
        <f>[4]Final!Y135</f>
        <v>0.247559990936029</v>
      </c>
      <c r="BK38" s="14">
        <f>[4]Final!Z135</f>
        <v>0.102315043692998</v>
      </c>
      <c r="BL38" s="14">
        <f>[4]Final!Q135</f>
        <v>0.0424113420493852</v>
      </c>
      <c r="BM38" s="10">
        <f>[4]Final!D135</f>
        <v>0.0502337591069288</v>
      </c>
      <c r="BN38" s="10">
        <f>[4]Final!E135</f>
        <v>0.134112107149901</v>
      </c>
      <c r="BO38" s="10">
        <f>[4]Final!F135</f>
        <v>0.0817428804329054</v>
      </c>
      <c r="BP38" s="11">
        <f>[4]Data!$BB39/10</f>
        <v>3.11</v>
      </c>
      <c r="BQ38" s="11">
        <f>[4]Data!$BD39/10</f>
        <v>1.121</v>
      </c>
      <c r="BR38" s="21">
        <f>[4]Data!$CR39/10</f>
        <v>0.992477378341789</v>
      </c>
      <c r="BS38" s="22">
        <f>[4]Data!BP39</f>
        <v>0.881759617820624</v>
      </c>
      <c r="BT38" s="22">
        <f>[4]Data!BQ39</f>
        <v>0.881759617820624</v>
      </c>
      <c r="BU38" s="22">
        <f>[4]Data!BR39</f>
        <v>0.881759617820624</v>
      </c>
      <c r="BV38" s="22">
        <f>[4]Data!BS39</f>
        <v>0.881759617820624</v>
      </c>
      <c r="BW38" s="21">
        <f>[4]Data!$AZ39</f>
        <v>100.1</v>
      </c>
      <c r="BX38" s="10"/>
    </row>
    <row r="39" spans="1:76">
      <c r="A39" s="1">
        <v>1976</v>
      </c>
      <c r="B39" s="11">
        <f>[4]OECD!AB32</f>
        <v>12.0660825281906</v>
      </c>
      <c r="C39" s="11">
        <f>[4]OECD!EA32</f>
        <v>10.6462024184962</v>
      </c>
      <c r="D39" s="10">
        <f>[4]OECD!EH32</f>
        <v>1.02384770569953</v>
      </c>
      <c r="E39" s="10">
        <f>[4]OECD!EI32</f>
        <v>0.520025895202368</v>
      </c>
      <c r="F39" s="10">
        <f>[4]OECD!CG32</f>
        <v>1.03142751305532</v>
      </c>
      <c r="G39" s="10">
        <f>[4]OECD!CH32</f>
        <v>0.542846162556721</v>
      </c>
      <c r="H39" s="12">
        <f t="shared" si="0"/>
        <v>2.2357662460293</v>
      </c>
      <c r="I39" s="12">
        <f t="shared" si="1"/>
        <v>1.97267173998342</v>
      </c>
      <c r="J39" s="11">
        <f>[4]OECD!Y32</f>
        <v>9.31416324802323</v>
      </c>
      <c r="K39" s="11">
        <f>[4]OECD!Z32</f>
        <v>1.68580475938153</v>
      </c>
      <c r="L39" s="11">
        <f>[4]OECD!AA32</f>
        <v>1.06611452078583</v>
      </c>
      <c r="M39" s="11">
        <f>[4]OECD!AV32</f>
        <v>9.42164885973201</v>
      </c>
      <c r="N39" s="11">
        <f>[4]OECD!AW32</f>
        <v>1.80118718937237</v>
      </c>
      <c r="O39" s="11">
        <f>[4]OECD!AX32</f>
        <v>1.09433697426214</v>
      </c>
      <c r="P39" s="14">
        <f>[4]OECD!BX32</f>
        <v>0.643638151588227</v>
      </c>
      <c r="Q39" s="14">
        <f>[4]OECD!BY32</f>
        <v>0.250603180002255</v>
      </c>
      <c r="R39" s="14">
        <f>[4]OECD!BZ32</f>
        <v>0.105758668409518</v>
      </c>
      <c r="S39" s="14">
        <f>[4]OECD!BR32</f>
        <v>0.00888042048956742</v>
      </c>
      <c r="T39" s="10">
        <f>[4]OECD!DR$7</f>
        <v>0.05</v>
      </c>
      <c r="U39" s="10">
        <f>[4]OECD!DS$7</f>
        <v>0.125</v>
      </c>
      <c r="V39" s="10">
        <f>[4]OECD!DT$7</f>
        <v>0.08</v>
      </c>
      <c r="W39" s="16">
        <f>[4]OECD!BM32</f>
        <v>-0.0131747180082719</v>
      </c>
      <c r="X39" s="16">
        <f>[4]OECD!BN32</f>
        <v>-0.0131747180082719</v>
      </c>
      <c r="Y39" s="16">
        <f>[4]OECD!BO32</f>
        <v>-0.0131747180082719</v>
      </c>
      <c r="Z39" s="11">
        <f>[4]Final!AL36/10</f>
        <v>15.1143782499877</v>
      </c>
      <c r="AA39" s="11">
        <f>[4]Final!AP36/10</f>
        <v>13.3357889690495</v>
      </c>
      <c r="AB39" s="10">
        <f>[4]Final!AS36</f>
        <v>1.03700353758522</v>
      </c>
      <c r="AC39" s="10">
        <f>[4]Final!AT36</f>
        <v>0.520927179506236</v>
      </c>
      <c r="AD39" s="10">
        <f>[4]Final!AD36</f>
        <v>1.05412791666741</v>
      </c>
      <c r="AE39" s="10">
        <f>[4]Final!AF36</f>
        <v>0.524298216001389</v>
      </c>
      <c r="AF39" s="12">
        <f t="shared" si="2"/>
        <v>2.15937467194825</v>
      </c>
      <c r="AG39" s="12">
        <f t="shared" si="3"/>
        <v>1.90526956874563</v>
      </c>
      <c r="AH39" s="11">
        <f>[4]Final!AI36/10</f>
        <v>11.7254501961847</v>
      </c>
      <c r="AI39" s="11">
        <f>[4]Final!AJ36/10</f>
        <v>2.07498011353585</v>
      </c>
      <c r="AJ39" s="11">
        <f>[4]Final!AK36/10</f>
        <v>1.3139479402671</v>
      </c>
      <c r="AK39" s="11">
        <f>[4]Final!M36/10</f>
        <v>12.9950042730836</v>
      </c>
      <c r="AL39" s="11">
        <f>[4]Final!N36/10</f>
        <v>2.9288156452113</v>
      </c>
      <c r="AM39" s="11">
        <f>[4]Final!O36/10</f>
        <v>1.58704361714304</v>
      </c>
      <c r="AN39" s="14">
        <f>[4]Final!X36</f>
        <v>0.546614104835122</v>
      </c>
      <c r="AO39" s="14">
        <f>[4]Final!Y36</f>
        <v>0.343443502067593</v>
      </c>
      <c r="AP39" s="14">
        <f>[4]Final!Z36</f>
        <v>0.109942393097285</v>
      </c>
      <c r="AQ39" s="14">
        <f>[4]Final!Q36</f>
        <v>0.0238598962890845</v>
      </c>
      <c r="AR39" s="10">
        <f>[4]Final!D36</f>
        <v>0.0213568097362944</v>
      </c>
      <c r="AS39" s="10">
        <f>[4]Final!E36</f>
        <v>0.101049496259349</v>
      </c>
      <c r="AT39" s="10">
        <f>[4]Final!F36</f>
        <v>0.0501939977508966</v>
      </c>
      <c r="AU39" s="11">
        <f>[4]Final!AL136/10</f>
        <v>12.0367456090792</v>
      </c>
      <c r="AV39" s="11">
        <f>[4]Final!AP136/10</f>
        <v>10.6203177306975</v>
      </c>
      <c r="AW39" s="10">
        <f>[4]Final!AS136</f>
        <v>1.0236766790183</v>
      </c>
      <c r="AX39" s="10">
        <f>[4]Final!AT136</f>
        <v>0.520269700475855</v>
      </c>
      <c r="AY39" s="10">
        <f>[4]Final!AD136</f>
        <v>1.03093783316491</v>
      </c>
      <c r="AZ39" s="10">
        <f>[4]Final!AF136</f>
        <v>0.542098144464939</v>
      </c>
      <c r="BA39" s="12">
        <f t="shared" si="4"/>
        <v>2.2326854586601</v>
      </c>
      <c r="BB39" s="12">
        <f t="shared" si="5"/>
        <v>1.96995348525043</v>
      </c>
      <c r="BC39" s="11">
        <f>[4]Final!AI136/10</f>
        <v>9.30561107221144</v>
      </c>
      <c r="BD39" s="11">
        <f>[4]Final!AJ136/10</f>
        <v>1.66836901147718</v>
      </c>
      <c r="BE39" s="11">
        <f>[4]Final!AK136/10</f>
        <v>1.06276552539058</v>
      </c>
      <c r="BF39" s="11">
        <f>[4]Final!M136/10</f>
        <v>9.18867908783921</v>
      </c>
      <c r="BG39" s="11">
        <f>[4]Final!N136/10</f>
        <v>1.68837613257374</v>
      </c>
      <c r="BH39" s="11">
        <f>[4]Final!O136/10</f>
        <v>1.05118263923619</v>
      </c>
      <c r="BI39" s="14">
        <f>[4]Final!X136</f>
        <v>0.641060086929519</v>
      </c>
      <c r="BJ39" s="14">
        <f>[4]Final!Y136</f>
        <v>0.253809526182096</v>
      </c>
      <c r="BK39" s="14">
        <f>[4]Final!Z136</f>
        <v>0.105130386888384</v>
      </c>
      <c r="BL39" s="14">
        <f>[4]Final!Q136</f>
        <v>0.0238568188721227</v>
      </c>
      <c r="BM39" s="10">
        <f>[4]Final!D136</f>
        <v>0.0507177549189683</v>
      </c>
      <c r="BN39" s="10">
        <f>[4]Final!E136</f>
        <v>0.136091808001384</v>
      </c>
      <c r="BO39" s="10">
        <f>[4]Final!F136</f>
        <v>0.0827698510076761</v>
      </c>
      <c r="BP39" s="11">
        <f>[4]Data!$BB40/10</f>
        <v>2.93</v>
      </c>
      <c r="BQ39" s="11">
        <f>[4]Data!$BD40/10</f>
        <v>0.94</v>
      </c>
      <c r="BR39" s="21">
        <f>[4]Data!$CR40/10</f>
        <v>0.935034957730367</v>
      </c>
      <c r="BS39" s="22">
        <f>[4]Data!BP40</f>
        <v>0.882324681073823</v>
      </c>
      <c r="BT39" s="22">
        <f>[4]Data!BQ40</f>
        <v>0.882324681073823</v>
      </c>
      <c r="BU39" s="22">
        <f>[4]Data!BR40</f>
        <v>0.882324681073823</v>
      </c>
      <c r="BV39" s="22">
        <f>[4]Data!BS40</f>
        <v>0.882324681073823</v>
      </c>
      <c r="BW39" s="21">
        <f>[4]Data!$AZ40</f>
        <v>101.4</v>
      </c>
      <c r="BX39" s="10"/>
    </row>
    <row r="40" spans="1:76">
      <c r="A40" s="1">
        <v>1977</v>
      </c>
      <c r="B40" s="11">
        <f>[4]OECD!AB33</f>
        <v>12.55832210713</v>
      </c>
      <c r="C40" s="11">
        <f>[4]OECD!EA33</f>
        <v>10.8981405028461</v>
      </c>
      <c r="D40" s="10">
        <f>[4]OECD!EH33</f>
        <v>1.0407577883765</v>
      </c>
      <c r="E40" s="10">
        <f>[4]OECD!EI33</f>
        <v>0.541221000589325</v>
      </c>
      <c r="F40" s="10">
        <f>[4]OECD!CG33</f>
        <v>1.03009711931824</v>
      </c>
      <c r="G40" s="10">
        <f>[4]OECD!CH33</f>
        <v>0.559184268282638</v>
      </c>
      <c r="H40" s="12">
        <f t="shared" si="0"/>
        <v>2.30305636950373</v>
      </c>
      <c r="I40" s="12">
        <f t="shared" si="1"/>
        <v>1.99859755839329</v>
      </c>
      <c r="J40" s="11">
        <f>[4]OECD!Y33</f>
        <v>9.70945931636899</v>
      </c>
      <c r="K40" s="11">
        <f>[4]OECD!Z33</f>
        <v>1.72624688328705</v>
      </c>
      <c r="L40" s="11">
        <f>[4]OECD!AA33</f>
        <v>1.12261590747395</v>
      </c>
      <c r="M40" s="11">
        <f>[4]OECD!AV33</f>
        <v>9.7557038791755</v>
      </c>
      <c r="N40" s="11">
        <f>[4]OECD!AW33</f>
        <v>1.81976087608991</v>
      </c>
      <c r="O40" s="11">
        <f>[4]OECD!AX33</f>
        <v>1.13996376471864</v>
      </c>
      <c r="P40" s="14">
        <f>[4]OECD!BX33</f>
        <v>0.674381013311478</v>
      </c>
      <c r="Q40" s="14">
        <f>[4]OECD!BY33</f>
        <v>0.222567907025722</v>
      </c>
      <c r="R40" s="14">
        <f>[4]OECD!BZ33</f>
        <v>0.103051079662799</v>
      </c>
      <c r="S40" s="14">
        <f>[4]OECD!BR33</f>
        <v>0.0200497965255089</v>
      </c>
      <c r="T40" s="10">
        <f>[4]OECD!DR$7</f>
        <v>0.05</v>
      </c>
      <c r="U40" s="10">
        <f>[4]OECD!DS$7</f>
        <v>0.125</v>
      </c>
      <c r="V40" s="10">
        <f>[4]OECD!DT$7</f>
        <v>0.08</v>
      </c>
      <c r="W40" s="16">
        <f>[4]OECD!BM33</f>
        <v>-0.0261972805068544</v>
      </c>
      <c r="X40" s="16">
        <f>[4]OECD!BN33</f>
        <v>-0.0261972805068544</v>
      </c>
      <c r="Y40" s="16">
        <f>[4]OECD!BO33</f>
        <v>-0.0261972805068544</v>
      </c>
      <c r="Z40" s="11">
        <f>[4]Final!AL37/10</f>
        <v>15.8542705718215</v>
      </c>
      <c r="AA40" s="11">
        <f>[4]Final!AP37/10</f>
        <v>13.758372080913</v>
      </c>
      <c r="AB40" s="10">
        <f>[4]Final!AS37</f>
        <v>1.04895287848407</v>
      </c>
      <c r="AC40" s="10">
        <f>[4]Final!AT37</f>
        <v>0.546428064423652</v>
      </c>
      <c r="AD40" s="10">
        <f>[4]Final!AD37</f>
        <v>1.05085727715491</v>
      </c>
      <c r="AE40" s="10">
        <f>[4]Final!AF37</f>
        <v>0.550962595684396</v>
      </c>
      <c r="AF40" s="12">
        <f t="shared" si="2"/>
        <v>2.26919458812081</v>
      </c>
      <c r="AG40" s="12">
        <f t="shared" si="3"/>
        <v>1.9692122274518</v>
      </c>
      <c r="AH40" s="11">
        <f>[4]Final!AI37/10</f>
        <v>12.3395495329097</v>
      </c>
      <c r="AI40" s="11">
        <f>[4]Final!AJ37/10</f>
        <v>2.12406920976039</v>
      </c>
      <c r="AJ40" s="11">
        <f>[4]Final!AK37/10</f>
        <v>1.39065182915142</v>
      </c>
      <c r="AK40" s="11">
        <f>[4]Final!M37/10</f>
        <v>13.735951269653</v>
      </c>
      <c r="AL40" s="11">
        <f>[4]Final!N37/10</f>
        <v>3.0328749185127</v>
      </c>
      <c r="AM40" s="11">
        <f>[4]Final!O37/10</f>
        <v>1.69042179125096</v>
      </c>
      <c r="AN40" s="14">
        <f>[4]Final!X37</f>
        <v>0.585446438943676</v>
      </c>
      <c r="AO40" s="14">
        <f>[4]Final!Y37</f>
        <v>0.306855781117674</v>
      </c>
      <c r="AP40" s="14">
        <f>[4]Final!Z37</f>
        <v>0.10769777993865</v>
      </c>
      <c r="AQ40" s="14">
        <f>[4]Final!Q37</f>
        <v>0.0205876457237351</v>
      </c>
      <c r="AR40" s="10">
        <f>[4]Final!D37</f>
        <v>0.0217983585917909</v>
      </c>
      <c r="AS40" s="10">
        <f>[4]Final!E37</f>
        <v>0.103020718998557</v>
      </c>
      <c r="AT40" s="10">
        <f>[4]Final!F37</f>
        <v>0.0510513109702061</v>
      </c>
      <c r="AU40" s="11">
        <f>[4]Final!AL137/10</f>
        <v>12.5256058264649</v>
      </c>
      <c r="AV40" s="11">
        <f>[4]Final!AP137/10</f>
        <v>10.8697492400344</v>
      </c>
      <c r="AW40" s="10">
        <f>[4]Final!AS137</f>
        <v>1.04061398597782</v>
      </c>
      <c r="AX40" s="10">
        <f>[4]Final!AT137</f>
        <v>0.541399926795666</v>
      </c>
      <c r="AY40" s="10">
        <f>[4]Final!AD137</f>
        <v>1.03042631615292</v>
      </c>
      <c r="AZ40" s="10">
        <f>[4]Final!AF137</f>
        <v>0.558592193994341</v>
      </c>
      <c r="BA40" s="12">
        <f t="shared" si="4"/>
        <v>2.30061785229532</v>
      </c>
      <c r="BB40" s="12">
        <f t="shared" si="5"/>
        <v>1.99648140761062</v>
      </c>
      <c r="BC40" s="11">
        <f>[4]Final!AI137/10</f>
        <v>9.69996894762063</v>
      </c>
      <c r="BD40" s="11">
        <f>[4]Final!AJ137/10</f>
        <v>1.70681765174202</v>
      </c>
      <c r="BE40" s="11">
        <f>[4]Final!AK137/10</f>
        <v>1.11881922710228</v>
      </c>
      <c r="BF40" s="11">
        <f>[4]Final!M137/10</f>
        <v>9.51620275431345</v>
      </c>
      <c r="BG40" s="11">
        <f>[4]Final!N137/10</f>
        <v>1.70733045530601</v>
      </c>
      <c r="BH40" s="11">
        <f>[4]Final!O137/10</f>
        <v>1.09551581613759</v>
      </c>
      <c r="BI40" s="14">
        <f>[4]Final!X137</f>
        <v>0.67332314676315</v>
      </c>
      <c r="BJ40" s="14">
        <f>[4]Final!Y137</f>
        <v>0.224262848038933</v>
      </c>
      <c r="BK40" s="14">
        <f>[4]Final!Z137</f>
        <v>0.102414005197917</v>
      </c>
      <c r="BL40" s="14">
        <f>[4]Final!Q137</f>
        <v>0.0310269245062323</v>
      </c>
      <c r="BM40" s="10">
        <f>[4]Final!D137</f>
        <v>0.050384015612258</v>
      </c>
      <c r="BN40" s="10">
        <f>[4]Final!E137</f>
        <v>0.134439430549431</v>
      </c>
      <c r="BO40" s="10">
        <f>[4]Final!F137</f>
        <v>0.081912058654258</v>
      </c>
      <c r="BP40" s="11">
        <f>[4]Data!$BB41/10</f>
        <v>3.772</v>
      </c>
      <c r="BQ40" s="11">
        <f>[4]Data!$BD41/10</f>
        <v>1.127</v>
      </c>
      <c r="BR40" s="21">
        <f>[4]Data!$CR41/10</f>
        <v>1.20373783636824</v>
      </c>
      <c r="BS40" s="22">
        <f>[4]Data!BP41</f>
        <v>0.867802275644667</v>
      </c>
      <c r="BT40" s="22">
        <f>[4]Data!BQ41</f>
        <v>0.867802275644667</v>
      </c>
      <c r="BU40" s="22">
        <f>[4]Data!BR41</f>
        <v>0.867802275644667</v>
      </c>
      <c r="BV40" s="22">
        <f>[4]Data!BS41</f>
        <v>0.867802275644667</v>
      </c>
      <c r="BW40" s="21">
        <f>[4]Data!$AZ41</f>
        <v>101</v>
      </c>
      <c r="BX40" s="10"/>
    </row>
    <row r="41" spans="1:76">
      <c r="A41" s="1">
        <v>1978</v>
      </c>
      <c r="B41" s="11">
        <f>[4]OECD!AB34</f>
        <v>13.7584609259273</v>
      </c>
      <c r="C41" s="11">
        <f>[4]OECD!EA34</f>
        <v>11.995156337905</v>
      </c>
      <c r="D41" s="10">
        <f>[4]OECD!EH34</f>
        <v>1.09556545774918</v>
      </c>
      <c r="E41" s="10">
        <f>[4]OECD!EI34</f>
        <v>0.592943033254116</v>
      </c>
      <c r="F41" s="10">
        <f>[4]OECD!CG34</f>
        <v>1.06892411478928</v>
      </c>
      <c r="G41" s="10">
        <f>[4]OECD!CH34</f>
        <v>0.597725548978109</v>
      </c>
      <c r="H41" s="12">
        <f t="shared" si="0"/>
        <v>2.46179249108159</v>
      </c>
      <c r="I41" s="12">
        <f t="shared" si="1"/>
        <v>2.14628554465398</v>
      </c>
      <c r="J41" s="11">
        <f>[4]OECD!Y34</f>
        <v>10.5860466851139</v>
      </c>
      <c r="K41" s="11">
        <f>[4]OECD!Z34</f>
        <v>1.90977115651522</v>
      </c>
      <c r="L41" s="11">
        <f>[4]OECD!AA34</f>
        <v>1.26264308429815</v>
      </c>
      <c r="M41" s="11">
        <f>[4]OECD!AV34</f>
        <v>10.4079517956323</v>
      </c>
      <c r="N41" s="11">
        <f>[4]OECD!AW34</f>
        <v>1.93920962122788</v>
      </c>
      <c r="O41" s="11">
        <f>[4]OECD!AX34</f>
        <v>1.24232239154797</v>
      </c>
      <c r="P41" s="14">
        <f>[4]OECD!BX34</f>
        <v>0.695828384293199</v>
      </c>
      <c r="Q41" s="14">
        <f>[4]OECD!BY34</f>
        <v>0.20245756698156</v>
      </c>
      <c r="R41" s="14">
        <f>[4]OECD!BZ34</f>
        <v>0.101714048725241</v>
      </c>
      <c r="S41" s="14">
        <f>[4]OECD!BR34</f>
        <v>0.0735547281293149</v>
      </c>
      <c r="T41" s="10">
        <f>[4]OECD!DR$7</f>
        <v>0.05</v>
      </c>
      <c r="U41" s="10">
        <f>[4]OECD!DS$7</f>
        <v>0.125</v>
      </c>
      <c r="V41" s="10">
        <f>[4]OECD!DT$7</f>
        <v>0.08</v>
      </c>
      <c r="W41" s="16">
        <f>[4]OECD!BM34</f>
        <v>-0.00921980156949542</v>
      </c>
      <c r="X41" s="16">
        <f>[4]OECD!BN34</f>
        <v>-0.00921980156949542</v>
      </c>
      <c r="Y41" s="16">
        <f>[4]OECD!BO34</f>
        <v>-0.00921980156949542</v>
      </c>
      <c r="Z41" s="11">
        <f>[4]Final!AL38/10</f>
        <v>17.312062768575</v>
      </c>
      <c r="AA41" s="11">
        <f>[4]Final!AP38/10</f>
        <v>15.0933233418102</v>
      </c>
      <c r="AB41" s="10">
        <f>[4]Final!AS38</f>
        <v>1.09194949651891</v>
      </c>
      <c r="AC41" s="10">
        <f>[4]Final!AT38</f>
        <v>0.596671849831207</v>
      </c>
      <c r="AD41" s="10">
        <f>[4]Final!AD38</f>
        <v>1.07588418639951</v>
      </c>
      <c r="AE41" s="10">
        <f>[4]Final!AF38</f>
        <v>0.592771943994467</v>
      </c>
      <c r="AF41" s="12">
        <f t="shared" si="2"/>
        <v>2.44139057322253</v>
      </c>
      <c r="AG41" s="12">
        <f t="shared" si="3"/>
        <v>2.12849836659459</v>
      </c>
      <c r="AH41" s="11">
        <f>[4]Final!AI38/10</f>
        <v>13.4436128273183</v>
      </c>
      <c r="AI41" s="11">
        <f>[4]Final!AJ38/10</f>
        <v>2.31644624767888</v>
      </c>
      <c r="AJ41" s="11">
        <f>[4]Final!AK38/10</f>
        <v>1.55200369357784</v>
      </c>
      <c r="AK41" s="11">
        <f>[4]Final!M38/10</f>
        <v>14.8048815135231</v>
      </c>
      <c r="AL41" s="11">
        <f>[4]Final!N38/10</f>
        <v>3.22962389386815</v>
      </c>
      <c r="AM41" s="11">
        <f>[4]Final!O38/10</f>
        <v>1.85055588976453</v>
      </c>
      <c r="AN41" s="14">
        <f>[4]Final!X38</f>
        <v>0.630254204250778</v>
      </c>
      <c r="AO41" s="14">
        <f>[4]Final!Y38</f>
        <v>0.26467789852056</v>
      </c>
      <c r="AP41" s="14">
        <f>[4]Final!Z38</f>
        <v>0.105067897228661</v>
      </c>
      <c r="AQ41" s="14">
        <f>[4]Final!Q38</f>
        <v>0.0682718165199461</v>
      </c>
      <c r="AR41" s="10">
        <f>[4]Final!D38</f>
        <v>0.0217889095647502</v>
      </c>
      <c r="AS41" s="10">
        <f>[4]Final!E38</f>
        <v>0.100821868065012</v>
      </c>
      <c r="AT41" s="10">
        <f>[4]Final!F38</f>
        <v>0.0502969832124963</v>
      </c>
      <c r="AU41" s="11">
        <f>[4]Final!AL138/10</f>
        <v>13.7220676702502</v>
      </c>
      <c r="AV41" s="11">
        <f>[4]Final!AP138/10</f>
        <v>11.9634272954022</v>
      </c>
      <c r="AW41" s="10">
        <f>[4]Final!AS138</f>
        <v>1.09552127540668</v>
      </c>
      <c r="AX41" s="10">
        <f>[4]Final!AT138</f>
        <v>0.593115138308273</v>
      </c>
      <c r="AY41" s="10">
        <f>[4]Final!AD138</f>
        <v>1.07006181863473</v>
      </c>
      <c r="AZ41" s="10">
        <f>[4]Final!AF138</f>
        <v>0.597728178980749</v>
      </c>
      <c r="BA41" s="12">
        <f t="shared" si="4"/>
        <v>2.46180332301066</v>
      </c>
      <c r="BB41" s="12">
        <f t="shared" si="5"/>
        <v>2.14629498834709</v>
      </c>
      <c r="BC41" s="11">
        <f>[4]Final!AI138/10</f>
        <v>10.5755334343771</v>
      </c>
      <c r="BD41" s="11">
        <f>[4]Final!AJ138/10</f>
        <v>1.88818215899142</v>
      </c>
      <c r="BE41" s="11">
        <f>[4]Final!AK138/10</f>
        <v>1.25835207688171</v>
      </c>
      <c r="BF41" s="11">
        <f>[4]Final!M138/10</f>
        <v>10.1583486954557</v>
      </c>
      <c r="BG41" s="11">
        <f>[4]Final!N138/10</f>
        <v>1.82408848845342</v>
      </c>
      <c r="BH41" s="11">
        <f>[4]Final!O138/10</f>
        <v>1.19552233933879</v>
      </c>
      <c r="BI41" s="14">
        <f>[4]Final!X138</f>
        <v>0.700844105388468</v>
      </c>
      <c r="BJ41" s="14">
        <f>[4]Final!Y138</f>
        <v>0.19876117709762</v>
      </c>
      <c r="BK41" s="14">
        <f>[4]Final!Z138</f>
        <v>0.100394717513912</v>
      </c>
      <c r="BL41" s="14">
        <f>[4]Final!Q138</f>
        <v>0.0937785934975957</v>
      </c>
      <c r="BM41" s="10">
        <f>[4]Final!D138</f>
        <v>0.0493044133428892</v>
      </c>
      <c r="BN41" s="10">
        <f>[4]Final!E138</f>
        <v>0.129521914751536</v>
      </c>
      <c r="BO41" s="10">
        <f>[4]Final!F138</f>
        <v>0.0793737461904272</v>
      </c>
      <c r="BP41" s="11">
        <f>[4]Data!$BB42/10</f>
        <v>4.662</v>
      </c>
      <c r="BQ41" s="11">
        <f>[4]Data!$BD42/10</f>
        <v>1.798</v>
      </c>
      <c r="BR41" s="21">
        <f>[4]Data!$CR42/10</f>
        <v>1.74961072492552</v>
      </c>
      <c r="BS41" s="22">
        <f>[4]Data!BP42</f>
        <v>0.87183852921373</v>
      </c>
      <c r="BT41" s="22">
        <f>[4]Data!BQ42</f>
        <v>0.87183852921373</v>
      </c>
      <c r="BU41" s="22">
        <f>[4]Data!BR42</f>
        <v>0.87183852921373</v>
      </c>
      <c r="BV41" s="22">
        <f>[4]Data!BS42</f>
        <v>0.87183852921373</v>
      </c>
      <c r="BW41" s="21">
        <f>[4]Data!$AZ42</f>
        <v>101.4</v>
      </c>
      <c r="BX41" s="10"/>
    </row>
    <row r="42" spans="1:76">
      <c r="A42" s="1">
        <v>1979</v>
      </c>
      <c r="B42" s="11">
        <f>[4]OECD!AB35</f>
        <v>14.8606260250203</v>
      </c>
      <c r="C42" s="11">
        <f>[4]OECD!EA35</f>
        <v>13.1961148013546</v>
      </c>
      <c r="D42" s="10">
        <f>[4]OECD!EH35</f>
        <v>1.08007417443205</v>
      </c>
      <c r="E42" s="10">
        <f>[4]OECD!EI35</f>
        <v>0.640422457127177</v>
      </c>
      <c r="F42" s="10">
        <f>[4]OECD!CG35</f>
        <v>1.08850003580299</v>
      </c>
      <c r="G42" s="10">
        <f>[4]OECD!CH35</f>
        <v>0.650624281463036</v>
      </c>
      <c r="H42" s="12">
        <f t="shared" si="0"/>
        <v>2.67966121468185</v>
      </c>
      <c r="I42" s="12">
        <f t="shared" si="1"/>
        <v>2.37951732034322</v>
      </c>
      <c r="J42" s="11">
        <f>[4]OECD!Y35</f>
        <v>11.4000218420519</v>
      </c>
      <c r="K42" s="11">
        <f>[4]OECD!Z35</f>
        <v>2.06680813243194</v>
      </c>
      <c r="L42" s="11">
        <f>[4]OECD!AA35</f>
        <v>1.39379605053654</v>
      </c>
      <c r="M42" s="11">
        <f>[4]OECD!AV35</f>
        <v>11.2749069370081</v>
      </c>
      <c r="N42" s="11">
        <f>[4]OECD!AW35</f>
        <v>2.12084228743849</v>
      </c>
      <c r="O42" s="11">
        <f>[4]OECD!AX35</f>
        <v>1.38356204939307</v>
      </c>
      <c r="P42" s="14">
        <f>[4]OECD!BX35</f>
        <v>0.690624827032158</v>
      </c>
      <c r="Q42" s="14">
        <f>[4]OECD!BY35</f>
        <v>0.205025914991314</v>
      </c>
      <c r="R42" s="14">
        <f>[4]OECD!BZ35</f>
        <v>0.104349257976527</v>
      </c>
      <c r="S42" s="14">
        <f>[4]OECD!BR35</f>
        <v>0.0718422209643317</v>
      </c>
      <c r="T42" s="10">
        <f>[4]OECD!DR$7</f>
        <v>0.05</v>
      </c>
      <c r="U42" s="10">
        <f>[4]OECD!DS$7</f>
        <v>0.125</v>
      </c>
      <c r="V42" s="10">
        <f>[4]OECD!DT$7</f>
        <v>0.08</v>
      </c>
      <c r="W42" s="16">
        <f>[4]OECD!BM35</f>
        <v>-0.00728276636530778</v>
      </c>
      <c r="X42" s="16">
        <f>[4]OECD!BN35</f>
        <v>-0.00728276636530778</v>
      </c>
      <c r="Y42" s="16">
        <f>[4]OECD!BO35</f>
        <v>-0.00728276636530778</v>
      </c>
      <c r="Z42" s="11">
        <f>[4]Final!AL39/10</f>
        <v>18.6937975777554</v>
      </c>
      <c r="AA42" s="11">
        <f>[4]Final!AP39/10</f>
        <v>16.5999399011865</v>
      </c>
      <c r="AB42" s="10">
        <f>[4]Final!AS39</f>
        <v>1.07981341262744</v>
      </c>
      <c r="AC42" s="10">
        <f>[4]Final!AT39</f>
        <v>0.644294266384962</v>
      </c>
      <c r="AD42" s="10">
        <f>[4]Final!AD39</f>
        <v>1.08840550892656</v>
      </c>
      <c r="AE42" s="10">
        <f>[4]Final!AF39</f>
        <v>0.645176249380684</v>
      </c>
      <c r="AF42" s="12">
        <f t="shared" si="2"/>
        <v>2.65722294933677</v>
      </c>
      <c r="AG42" s="12">
        <f t="shared" si="3"/>
        <v>2.35959232358074</v>
      </c>
      <c r="AH42" s="11">
        <f>[4]Final!AI39/10</f>
        <v>14.5002835777543</v>
      </c>
      <c r="AI42" s="11">
        <f>[4]Final!AJ39/10</f>
        <v>2.48638317908447</v>
      </c>
      <c r="AJ42" s="11">
        <f>[4]Final!AK39/10</f>
        <v>1.70713082091665</v>
      </c>
      <c r="AK42" s="11">
        <f>[4]Final!M39/10</f>
        <v>16.1119469220599</v>
      </c>
      <c r="AL42" s="11">
        <f>[4]Final!N39/10</f>
        <v>3.4892052676136</v>
      </c>
      <c r="AM42" s="11">
        <f>[4]Final!O39/10</f>
        <v>2.05298474733652</v>
      </c>
      <c r="AN42" s="14">
        <f>[4]Final!X39</f>
        <v>0.628316598023501</v>
      </c>
      <c r="AO42" s="14">
        <f>[4]Final!Y39</f>
        <v>0.264349569617786</v>
      </c>
      <c r="AP42" s="14">
        <f>[4]Final!Z39</f>
        <v>0.107333832358713</v>
      </c>
      <c r="AQ42" s="14">
        <f>[4]Final!Q39</f>
        <v>0.0801569803112274</v>
      </c>
      <c r="AR42" s="10">
        <f>[4]Final!D39</f>
        <v>0.022140929288093</v>
      </c>
      <c r="AS42" s="10">
        <f>[4]Final!E39</f>
        <v>0.101434618992961</v>
      </c>
      <c r="AT42" s="10">
        <f>[4]Final!F39</f>
        <v>0.050793297027149</v>
      </c>
      <c r="AU42" s="11">
        <f>[4]Final!AL139/10</f>
        <v>14.8201767136026</v>
      </c>
      <c r="AV42" s="11">
        <f>[4]Final!AP139/10</f>
        <v>13.1601961424633</v>
      </c>
      <c r="AW42" s="10">
        <f>[4]Final!AS139</f>
        <v>1.08002504212489</v>
      </c>
      <c r="AX42" s="10">
        <f>[4]Final!AT139</f>
        <v>0.640579202236304</v>
      </c>
      <c r="AY42" s="10">
        <f>[4]Final!AD139</f>
        <v>1.08810601369791</v>
      </c>
      <c r="AZ42" s="10">
        <f>[4]Final!AF139</f>
        <v>0.650391626105652</v>
      </c>
      <c r="BA42" s="12">
        <f t="shared" si="4"/>
        <v>2.67870300030939</v>
      </c>
      <c r="BB42" s="12">
        <f t="shared" si="5"/>
        <v>2.37866643378958</v>
      </c>
      <c r="BC42" s="11">
        <f>[4]Final!AI139/10</f>
        <v>11.3883832935821</v>
      </c>
      <c r="BD42" s="11">
        <f>[4]Final!AJ139/10</f>
        <v>2.04284200418775</v>
      </c>
      <c r="BE42" s="11">
        <f>[4]Final!AK139/10</f>
        <v>1.38895141583274</v>
      </c>
      <c r="BF42" s="11">
        <f>[4]Final!M139/10</f>
        <v>11.0028593678772</v>
      </c>
      <c r="BG42" s="11">
        <f>[4]Final!N139/10</f>
        <v>1.99349095401823</v>
      </c>
      <c r="BH42" s="11">
        <f>[4]Final!O139/10</f>
        <v>1.3309294826347</v>
      </c>
      <c r="BI42" s="14">
        <f>[4]Final!X139</f>
        <v>0.695782783340175</v>
      </c>
      <c r="BJ42" s="14">
        <f>[4]Final!Y139</f>
        <v>0.201240059348678</v>
      </c>
      <c r="BK42" s="14">
        <f>[4]Final!Z139</f>
        <v>0.102977157311146</v>
      </c>
      <c r="BL42" s="14">
        <f>[4]Final!Q139</f>
        <v>0.104976336686277</v>
      </c>
      <c r="BM42" s="10">
        <f>[4]Final!D139</f>
        <v>0.0496006000168294</v>
      </c>
      <c r="BN42" s="10">
        <f>[4]Final!E139</f>
        <v>0.130936419019127</v>
      </c>
      <c r="BO42" s="10">
        <f>[4]Final!F139</f>
        <v>0.0800881801701535</v>
      </c>
      <c r="BP42" s="11">
        <f>[4]Data!$BB43/10</f>
        <v>5.528</v>
      </c>
      <c r="BQ42" s="11">
        <f>[4]Data!$BD43/10</f>
        <v>1.813</v>
      </c>
      <c r="BR42" s="21">
        <f>[4]Data!$CR43/10</f>
        <v>1.91518597063622</v>
      </c>
      <c r="BS42" s="22">
        <f>[4]Data!BP43</f>
        <v>0.88799185035252</v>
      </c>
      <c r="BT42" s="22">
        <f>[4]Data!BQ43</f>
        <v>0.88799185035252</v>
      </c>
      <c r="BU42" s="22">
        <f>[4]Data!BR43</f>
        <v>0.88799185035252</v>
      </c>
      <c r="BV42" s="22">
        <f>[4]Data!BS43</f>
        <v>0.88799185035252</v>
      </c>
      <c r="BW42" s="21">
        <f>[4]Data!$AZ43</f>
        <v>102.6</v>
      </c>
      <c r="BX42" s="10"/>
    </row>
    <row r="43" spans="1:76">
      <c r="A43" s="1">
        <v>1980</v>
      </c>
      <c r="B43" s="11">
        <f>[4]OECD!AB36</f>
        <v>15.738134252419</v>
      </c>
      <c r="C43" s="11">
        <f>[4]OECD!EA36</f>
        <v>14.6559986609699</v>
      </c>
      <c r="D43" s="10">
        <f>[4]OECD!EH36</f>
        <v>1.05903234579352</v>
      </c>
      <c r="E43" s="10">
        <f>[4]OECD!EI36</f>
        <v>0.678228097070245</v>
      </c>
      <c r="F43" s="10">
        <f>[4]OECD!CG36</f>
        <v>1.06939136270925</v>
      </c>
      <c r="G43" s="10">
        <f>[4]OECD!CH36</f>
        <v>0.695771986965483</v>
      </c>
      <c r="H43" s="12">
        <f t="shared" si="0"/>
        <v>2.86560655796775</v>
      </c>
      <c r="I43" s="12">
        <f t="shared" si="1"/>
        <v>2.66857082312579</v>
      </c>
      <c r="J43" s="11">
        <f>[4]OECD!Y36</f>
        <v>12.0637630115276</v>
      </c>
      <c r="K43" s="11">
        <f>[4]OECD!Z36</f>
        <v>2.17375781116208</v>
      </c>
      <c r="L43" s="11">
        <f>[4]OECD!AA36</f>
        <v>1.50061342972934</v>
      </c>
      <c r="M43" s="11">
        <f>[4]OECD!AV36</f>
        <v>12.0327101813228</v>
      </c>
      <c r="N43" s="11">
        <f>[4]OECD!AW36</f>
        <v>2.26163516991681</v>
      </c>
      <c r="O43" s="11">
        <f>[4]OECD!AX36</f>
        <v>1.50750493763848</v>
      </c>
      <c r="P43" s="14">
        <f>[4]OECD!BX36</f>
        <v>0.678058860153053</v>
      </c>
      <c r="Q43" s="14">
        <f>[4]OECD!BY36</f>
        <v>0.213932171859052</v>
      </c>
      <c r="R43" s="14">
        <f>[4]OECD!BZ36</f>
        <v>0.108008967987894</v>
      </c>
      <c r="S43" s="14">
        <f>[4]OECD!BR36</f>
        <v>0.0119858157439715</v>
      </c>
      <c r="T43" s="10">
        <f>[4]OECD!DR$7</f>
        <v>0.05</v>
      </c>
      <c r="U43" s="10">
        <f>[4]OECD!DS$7</f>
        <v>0.125</v>
      </c>
      <c r="V43" s="10">
        <f>[4]OECD!DT$7</f>
        <v>0.08</v>
      </c>
      <c r="W43" s="16">
        <f>[4]OECD!BM36</f>
        <v>-0.0457646557100858</v>
      </c>
      <c r="X43" s="16">
        <f>[4]OECD!BN36</f>
        <v>-0.0457646557100858</v>
      </c>
      <c r="Y43" s="16">
        <f>[4]OECD!BO36</f>
        <v>-0.0457646557100858</v>
      </c>
      <c r="Z43" s="11">
        <f>[4]Final!AL40/10</f>
        <v>19.8634388420869</v>
      </c>
      <c r="AA43" s="11">
        <f>[4]Final!AP40/10</f>
        <v>18.4976521614777</v>
      </c>
      <c r="AB43" s="10">
        <f>[4]Final!AS40</f>
        <v>1.06256841390662</v>
      </c>
      <c r="AC43" s="10">
        <f>[4]Final!AT40</f>
        <v>0.684606736721796</v>
      </c>
      <c r="AD43" s="10">
        <f>[4]Final!AD40</f>
        <v>1.07505130141264</v>
      </c>
      <c r="AE43" s="10">
        <f>[4]Final!AF40</f>
        <v>0.69359756653723</v>
      </c>
      <c r="AF43" s="12">
        <f t="shared" si="2"/>
        <v>2.85665098982802</v>
      </c>
      <c r="AG43" s="12">
        <f t="shared" si="3"/>
        <v>2.66023102931294</v>
      </c>
      <c r="AH43" s="11">
        <f>[4]Final!AI40/10</f>
        <v>15.4168868693208</v>
      </c>
      <c r="AI43" s="11">
        <f>[4]Final!AJ40/10</f>
        <v>2.60712606861771</v>
      </c>
      <c r="AJ43" s="11">
        <f>[4]Final!AK40/10</f>
        <v>1.83942590414846</v>
      </c>
      <c r="AK43" s="11">
        <f>[4]Final!M40/10</f>
        <v>17.3433190659477</v>
      </c>
      <c r="AL43" s="11">
        <f>[4]Final!N40/10</f>
        <v>3.71487881572194</v>
      </c>
      <c r="AM43" s="11">
        <f>[4]Final!O40/10</f>
        <v>2.24437201878328</v>
      </c>
      <c r="AN43" s="14">
        <f>[4]Final!X40</f>
        <v>0.612398695282175</v>
      </c>
      <c r="AO43" s="14">
        <f>[4]Final!Y40</f>
        <v>0.276608276083327</v>
      </c>
      <c r="AP43" s="14">
        <f>[4]Final!Z40</f>
        <v>0.110993028634498</v>
      </c>
      <c r="AQ43" s="14">
        <f>[4]Final!Q40</f>
        <v>0.0964459641154523</v>
      </c>
      <c r="AR43" s="10">
        <f>[4]Final!D40</f>
        <v>0.0226228154835494</v>
      </c>
      <c r="AS43" s="10">
        <f>[4]Final!E40</f>
        <v>0.103144680525202</v>
      </c>
      <c r="AT43" s="10">
        <f>[4]Final!F40</f>
        <v>0.051713249638128</v>
      </c>
      <c r="AU43" s="11">
        <f>[4]Final!AL140/10</f>
        <v>15.6932763542602</v>
      </c>
      <c r="AV43" s="11">
        <f>[4]Final!AP140/10</f>
        <v>14.6142251391023</v>
      </c>
      <c r="AW43" s="10">
        <f>[4]Final!AS140</f>
        <v>1.05891290350514</v>
      </c>
      <c r="AX43" s="10">
        <f>[4]Final!AT140</f>
        <v>0.678317582965051</v>
      </c>
      <c r="AY43" s="10">
        <f>[4]Final!AD140</f>
        <v>1.06893530918554</v>
      </c>
      <c r="AZ43" s="10">
        <f>[4]Final!AF140</f>
        <v>0.695226573942934</v>
      </c>
      <c r="BA43" s="12">
        <f t="shared" si="4"/>
        <v>2.86336021985196</v>
      </c>
      <c r="BB43" s="12">
        <f t="shared" si="5"/>
        <v>2.66647894057548</v>
      </c>
      <c r="BC43" s="11">
        <f>[4]Final!AI140/10</f>
        <v>12.0509001705843</v>
      </c>
      <c r="BD43" s="11">
        <f>[4]Final!AJ140/10</f>
        <v>2.14721785793566</v>
      </c>
      <c r="BE43" s="11">
        <f>[4]Final!AK140/10</f>
        <v>1.49515832574027</v>
      </c>
      <c r="BF43" s="11">
        <f>[4]Final!M140/10</f>
        <v>11.7398219780537</v>
      </c>
      <c r="BG43" s="11">
        <f>[4]Final!N140/10</f>
        <v>2.12381886180868</v>
      </c>
      <c r="BH43" s="11">
        <f>[4]Final!O140/10</f>
        <v>1.44940945901319</v>
      </c>
      <c r="BI43" s="14">
        <f>[4]Final!X140</f>
        <v>0.684309613247315</v>
      </c>
      <c r="BJ43" s="14">
        <f>[4]Final!Y140</f>
        <v>0.209329219199783</v>
      </c>
      <c r="BK43" s="14">
        <f>[4]Final!Z140</f>
        <v>0.106361167552902</v>
      </c>
      <c r="BL43" s="14">
        <f>[4]Final!Q140</f>
        <v>0.116306246607738</v>
      </c>
      <c r="BM43" s="10">
        <f>[4]Final!D140</f>
        <v>0.050026121949898</v>
      </c>
      <c r="BN43" s="10">
        <f>[4]Final!E140</f>
        <v>0.132859467504664</v>
      </c>
      <c r="BO43" s="10">
        <f>[4]Final!F140</f>
        <v>0.0810689157192354</v>
      </c>
      <c r="BP43" s="11">
        <f>[4]Data!$BB44/10</f>
        <v>6.026</v>
      </c>
      <c r="BQ43" s="11">
        <f>[4]Data!$BD44/10</f>
        <v>1.753</v>
      </c>
      <c r="BR43" s="21">
        <f>[4]Data!$CR44/10</f>
        <v>1.91537101287073</v>
      </c>
      <c r="BS43" s="22">
        <f>[4]Data!BP44</f>
        <v>0.931241176743504</v>
      </c>
      <c r="BT43" s="22">
        <f>[4]Data!BQ44</f>
        <v>0.931241176743504</v>
      </c>
      <c r="BU43" s="22">
        <f>[4]Data!BR44</f>
        <v>0.931241176743504</v>
      </c>
      <c r="BV43" s="22">
        <f>[4]Data!BS44</f>
        <v>0.931241176743504</v>
      </c>
      <c r="BW43" s="21">
        <f>[4]Data!$AZ44</f>
        <v>109.9</v>
      </c>
      <c r="BX43" s="10"/>
    </row>
    <row r="44" spans="1:76">
      <c r="A44" s="1">
        <v>1981</v>
      </c>
      <c r="B44" s="11">
        <f>[4]OECD!AB37</f>
        <v>16.5513722810968</v>
      </c>
      <c r="C44" s="11">
        <f>[4]OECD!EA37</f>
        <v>15.3228755524332</v>
      </c>
      <c r="D44" s="10">
        <f>[4]OECD!EH37</f>
        <v>1.0516570422937</v>
      </c>
      <c r="E44" s="10">
        <f>[4]OECD!EI37</f>
        <v>0.713263354565381</v>
      </c>
      <c r="F44" s="10">
        <f>[4]OECD!CG37</f>
        <v>1.05489878785995</v>
      </c>
      <c r="G44" s="10">
        <f>[4]OECD!CH37</f>
        <v>0.733969025676796</v>
      </c>
      <c r="H44" s="12">
        <f t="shared" si="0"/>
        <v>3.0229248844837</v>
      </c>
      <c r="I44" s="12">
        <f t="shared" si="1"/>
        <v>2.79855355934438</v>
      </c>
      <c r="J44" s="11">
        <f>[4]OECD!Y37</f>
        <v>12.6834126238459</v>
      </c>
      <c r="K44" s="11">
        <f>[4]OECD!Z37</f>
        <v>2.26592169688657</v>
      </c>
      <c r="L44" s="11">
        <f>[4]OECD!AA37</f>
        <v>1.60203796036432</v>
      </c>
      <c r="M44" s="11">
        <f>[4]OECD!AV37</f>
        <v>12.6908593001915</v>
      </c>
      <c r="N44" s="11">
        <f>[4]OECD!AW37</f>
        <v>2.36782907095928</v>
      </c>
      <c r="O44" s="11">
        <f>[4]OECD!AX37</f>
        <v>1.61596426567378</v>
      </c>
      <c r="P44" s="14">
        <f>[4]OECD!BX37</f>
        <v>0.675525547454739</v>
      </c>
      <c r="Q44" s="14">
        <f>[4]OECD!BY37</f>
        <v>0.214349826081292</v>
      </c>
      <c r="R44" s="14">
        <f>[4]OECD!BZ37</f>
        <v>0.11012462646397</v>
      </c>
      <c r="S44" s="14">
        <f>[4]OECD!BR37</f>
        <v>0.019240167491676</v>
      </c>
      <c r="T44" s="10">
        <f>[4]OECD!DR$7</f>
        <v>0.05</v>
      </c>
      <c r="U44" s="10">
        <f>[4]OECD!DS$7</f>
        <v>0.125</v>
      </c>
      <c r="V44" s="10">
        <f>[4]OECD!DT$7</f>
        <v>0.08</v>
      </c>
      <c r="W44" s="16">
        <f>[4]OECD!BM37</f>
        <v>-0.0357593617596682</v>
      </c>
      <c r="X44" s="16">
        <f>[4]OECD!BN37</f>
        <v>-0.0357593617596682</v>
      </c>
      <c r="Y44" s="16">
        <f>[4]OECD!BO37</f>
        <v>-0.0357593617596682</v>
      </c>
      <c r="Z44" s="11">
        <f>[4]Final!AL41/10</f>
        <v>20.973537087209</v>
      </c>
      <c r="AA44" s="11">
        <f>[4]Final!AP41/10</f>
        <v>19.4168128916227</v>
      </c>
      <c r="AB44" s="10">
        <f>[4]Final!AS41</f>
        <v>1.05588650857222</v>
      </c>
      <c r="AC44" s="10">
        <f>[4]Final!AT41</f>
        <v>0.722867016982199</v>
      </c>
      <c r="AD44" s="10">
        <f>[4]Final!AD41</f>
        <v>1.06407824410994</v>
      </c>
      <c r="AE44" s="10">
        <f>[4]Final!AF41</f>
        <v>0.738042080719865</v>
      </c>
      <c r="AF44" s="12">
        <f t="shared" si="2"/>
        <v>3.03970016929113</v>
      </c>
      <c r="AG44" s="12">
        <f t="shared" si="3"/>
        <v>2.81408372790657</v>
      </c>
      <c r="AH44" s="11">
        <f>[4]Final!AI41/10</f>
        <v>16.294977709246</v>
      </c>
      <c r="AI44" s="11">
        <f>[4]Final!AJ41/10</f>
        <v>2.71171962527589</v>
      </c>
      <c r="AJ44" s="11">
        <f>[4]Final!AK41/10</f>
        <v>1.96683975268708</v>
      </c>
      <c r="AK44" s="11">
        <f>[4]Final!M41/10</f>
        <v>18.5025453751081</v>
      </c>
      <c r="AL44" s="11">
        <f>[4]Final!N41/10</f>
        <v>3.90686441316975</v>
      </c>
      <c r="AM44" s="11">
        <f>[4]Final!O41/10</f>
        <v>2.42504162506754</v>
      </c>
      <c r="AN44" s="14">
        <f>[4]Final!X41</f>
        <v>0.599791974246915</v>
      </c>
      <c r="AO44" s="14">
        <f>[4]Final!Y41</f>
        <v>0.285891126079585</v>
      </c>
      <c r="AP44" s="14">
        <f>[4]Final!Z41</f>
        <v>0.1143168996735</v>
      </c>
      <c r="AQ44" s="14">
        <f>[4]Final!Q41</f>
        <v>0.0358211652644759</v>
      </c>
      <c r="AR44" s="10">
        <f>[4]Final!D41</f>
        <v>0.0230808377963745</v>
      </c>
      <c r="AS44" s="10">
        <f>[4]Final!E41</f>
        <v>0.104564262578351</v>
      </c>
      <c r="AT44" s="10">
        <f>[4]Final!F41</f>
        <v>0.0525146104094902</v>
      </c>
      <c r="AU44" s="11">
        <f>[4]Final!AL141/10</f>
        <v>16.5017752380056</v>
      </c>
      <c r="AV44" s="11">
        <f>[4]Final!AP141/10</f>
        <v>15.2769597633284</v>
      </c>
      <c r="AW44" s="10">
        <f>[4]Final!AS141</f>
        <v>1.05151880751312</v>
      </c>
      <c r="AX44" s="10">
        <f>[4]Final!AT141</f>
        <v>0.713263695954594</v>
      </c>
      <c r="AY44" s="10">
        <f>[4]Final!AD141</f>
        <v>1.05475321792295</v>
      </c>
      <c r="AZ44" s="10">
        <f>[4]Final!AF141</f>
        <v>0.733292466051856</v>
      </c>
      <c r="BA44" s="12">
        <f t="shared" si="4"/>
        <v>3.02013840596142</v>
      </c>
      <c r="BB44" s="12">
        <f t="shared" si="5"/>
        <v>2.79597390232856</v>
      </c>
      <c r="BC44" s="11">
        <f>[4]Final!AI141/10</f>
        <v>12.6692294048877</v>
      </c>
      <c r="BD44" s="11">
        <f>[4]Final!AJ141/10</f>
        <v>2.23662823731742</v>
      </c>
      <c r="BE44" s="11">
        <f>[4]Final!AK141/10</f>
        <v>1.59591759580044</v>
      </c>
      <c r="BF44" s="11">
        <f>[4]Final!M141/10</f>
        <v>12.3809810901224</v>
      </c>
      <c r="BG44" s="11">
        <f>[4]Final!N141/10</f>
        <v>2.22288642167906</v>
      </c>
      <c r="BH44" s="11">
        <f>[4]Final!O141/10</f>
        <v>1.55341971437036</v>
      </c>
      <c r="BI44" s="14">
        <f>[4]Final!X141</f>
        <v>0.676642269419004</v>
      </c>
      <c r="BJ44" s="14">
        <f>[4]Final!Y141</f>
        <v>0.214191471751108</v>
      </c>
      <c r="BK44" s="14">
        <f>[4]Final!Z141</f>
        <v>0.109166258829888</v>
      </c>
      <c r="BL44" s="14">
        <f>[4]Final!Q141</f>
        <v>0.0531626293677439</v>
      </c>
      <c r="BM44" s="10">
        <f>[4]Final!D141</f>
        <v>0.0501895831785274</v>
      </c>
      <c r="BN44" s="10">
        <f>[4]Final!E141</f>
        <v>0.133563609377894</v>
      </c>
      <c r="BO44" s="10">
        <f>[4]Final!F141</f>
        <v>0.081421748949097</v>
      </c>
      <c r="BP44" s="11">
        <f>[4]Data!$BB45/10</f>
        <v>6.789</v>
      </c>
      <c r="BQ44" s="11">
        <f>[4]Data!$BD45/10</f>
        <v>1.734</v>
      </c>
      <c r="BR44" s="21">
        <f>[4]Data!$CR45/10</f>
        <v>1.85072772441206</v>
      </c>
      <c r="BS44" s="22">
        <f>[4]Data!BP45</f>
        <v>0.925776744804018</v>
      </c>
      <c r="BT44" s="22">
        <f>[4]Data!BQ45</f>
        <v>0.925776744804018</v>
      </c>
      <c r="BU44" s="22">
        <f>[4]Data!BR45</f>
        <v>0.925776744804018</v>
      </c>
      <c r="BV44" s="22">
        <f>[4]Data!BS45</f>
        <v>0.925776744804018</v>
      </c>
      <c r="BW44" s="21">
        <f>[4]Data!$AZ45</f>
        <v>103.1</v>
      </c>
      <c r="BX44" s="10"/>
    </row>
    <row r="45" spans="1:76">
      <c r="A45" s="1">
        <v>1982</v>
      </c>
      <c r="B45" s="11">
        <f>[4]OECD!AB38</f>
        <v>17.520036015669</v>
      </c>
      <c r="C45" s="11">
        <f>[4]OECD!EA38</f>
        <v>16.4742624696046</v>
      </c>
      <c r="D45" s="10">
        <f>[4]OECD!EH38</f>
        <v>1.05850887092699</v>
      </c>
      <c r="E45" s="10">
        <f>[4]OECD!EI38</f>
        <v>0.7549955881146</v>
      </c>
      <c r="F45" s="10">
        <f>[4]OECD!CG38</f>
        <v>1.05499826558782</v>
      </c>
      <c r="G45" s="10">
        <f>[4]OECD!CH38</f>
        <v>0.774336049084201</v>
      </c>
      <c r="H45" s="12">
        <f t="shared" si="0"/>
        <v>3.18918051013256</v>
      </c>
      <c r="I45" s="12">
        <f t="shared" si="1"/>
        <v>2.998817852879</v>
      </c>
      <c r="J45" s="11">
        <f>[4]OECD!Y38</f>
        <v>13.4062075933818</v>
      </c>
      <c r="K45" s="11">
        <f>[4]OECD!Z38</f>
        <v>2.38850392290476</v>
      </c>
      <c r="L45" s="11">
        <f>[4]OECD!AA38</f>
        <v>1.72532449938248</v>
      </c>
      <c r="M45" s="11">
        <f>[4]OECD!AV38</f>
        <v>13.3792924190911</v>
      </c>
      <c r="N45" s="11">
        <f>[4]OECD!AW38</f>
        <v>2.48236033055538</v>
      </c>
      <c r="O45" s="11">
        <f>[4]OECD!AX38</f>
        <v>1.73300128111812</v>
      </c>
      <c r="P45" s="14">
        <f>[4]OECD!BX38</f>
        <v>0.684022173066031</v>
      </c>
      <c r="Q45" s="14">
        <f>[4]OECD!BY38</f>
        <v>0.205446506221025</v>
      </c>
      <c r="R45" s="14">
        <f>[4]OECD!BZ38</f>
        <v>0.110531320712944</v>
      </c>
      <c r="S45" s="14">
        <f>[4]OECD!BR38</f>
        <v>0.0502081242777336</v>
      </c>
      <c r="T45" s="10">
        <f>[4]OECD!DR$7</f>
        <v>0.05</v>
      </c>
      <c r="U45" s="10">
        <f>[4]OECD!DS$7</f>
        <v>0.125</v>
      </c>
      <c r="V45" s="10">
        <f>[4]OECD!DT$7</f>
        <v>0.08</v>
      </c>
      <c r="W45" s="16">
        <f>[4]OECD!BM38</f>
        <v>-0.0195962501877158</v>
      </c>
      <c r="X45" s="16">
        <f>[4]OECD!BN38</f>
        <v>-0.0195962501877158</v>
      </c>
      <c r="Y45" s="16">
        <f>[4]OECD!BO38</f>
        <v>-0.0195962501877158</v>
      </c>
      <c r="Z45" s="11">
        <f>[4]Final!AL42/10</f>
        <v>22.2449806545358</v>
      </c>
      <c r="AA45" s="11">
        <f>[4]Final!AP42/10</f>
        <v>20.9171744627892</v>
      </c>
      <c r="AB45" s="10">
        <f>[4]Final!AS42</f>
        <v>1.06062132305295</v>
      </c>
      <c r="AC45" s="10">
        <f>[4]Final!AT42</f>
        <v>0.766688171943002</v>
      </c>
      <c r="AD45" s="10">
        <f>[4]Final!AD42</f>
        <v>1.0627762583056</v>
      </c>
      <c r="AE45" s="10">
        <f>[4]Final!AF42</f>
        <v>0.784373601019538</v>
      </c>
      <c r="AF45" s="12">
        <f t="shared" si="2"/>
        <v>3.23052117229013</v>
      </c>
      <c r="AG45" s="12">
        <f t="shared" si="3"/>
        <v>3.03769088478612</v>
      </c>
      <c r="AH45" s="11">
        <f>[4]Final!AI42/10</f>
        <v>17.2818923159968</v>
      </c>
      <c r="AI45" s="11">
        <f>[4]Final!AJ42/10</f>
        <v>2.84629039792828</v>
      </c>
      <c r="AJ45" s="11">
        <f>[4]Final!AK42/10</f>
        <v>2.11679794061072</v>
      </c>
      <c r="AK45" s="11">
        <f>[4]Final!M42/10</f>
        <v>19.7136949818756</v>
      </c>
      <c r="AL45" s="11">
        <f>[4]Final!N42/10</f>
        <v>4.10280315890712</v>
      </c>
      <c r="AM45" s="11">
        <f>[4]Final!O42/10</f>
        <v>2.61752498731384</v>
      </c>
      <c r="AN45" s="14">
        <f>[4]Final!X42</f>
        <v>0.618466678785727</v>
      </c>
      <c r="AO45" s="14">
        <f>[4]Final!Y42</f>
        <v>0.2673797326673</v>
      </c>
      <c r="AP45" s="14">
        <f>[4]Final!Z42</f>
        <v>0.114153588546973</v>
      </c>
      <c r="AQ45" s="14">
        <f>[4]Final!Q42</f>
        <v>0.067569734768632</v>
      </c>
      <c r="AR45" s="10">
        <f>[4]Final!D42</f>
        <v>0.023425963797082</v>
      </c>
      <c r="AS45" s="10">
        <f>[4]Final!E42</f>
        <v>0.104805361709527</v>
      </c>
      <c r="AT45" s="10">
        <f>[4]Final!F42</f>
        <v>0.0528952014908299</v>
      </c>
      <c r="AU45" s="11">
        <f>[4]Final!AL142/10</f>
        <v>17.465345874946</v>
      </c>
      <c r="AV45" s="11">
        <f>[4]Final!AP142/10</f>
        <v>16.4228367914858</v>
      </c>
      <c r="AW45" s="10">
        <f>[4]Final!AS142</f>
        <v>1.05839193802138</v>
      </c>
      <c r="AX45" s="10">
        <f>[4]Final!AT142</f>
        <v>0.754912545481675</v>
      </c>
      <c r="AY45" s="10">
        <f>[4]Final!AD142</f>
        <v>1.05514120304044</v>
      </c>
      <c r="AZ45" s="10">
        <f>[4]Final!AF142</f>
        <v>0.773727094810445</v>
      </c>
      <c r="BA45" s="12">
        <f t="shared" si="4"/>
        <v>3.18667247101476</v>
      </c>
      <c r="BB45" s="12">
        <f t="shared" si="5"/>
        <v>2.9964595189878</v>
      </c>
      <c r="BC45" s="11">
        <f>[4]Final!AI142/10</f>
        <v>13.3906021569167</v>
      </c>
      <c r="BD45" s="11">
        <f>[4]Final!AJ142/10</f>
        <v>2.35626419581407</v>
      </c>
      <c r="BE45" s="11">
        <f>[4]Final!AK142/10</f>
        <v>1.71847952221519</v>
      </c>
      <c r="BF45" s="11">
        <f>[4]Final!M142/10</f>
        <v>13.0535533050922</v>
      </c>
      <c r="BG45" s="11">
        <f>[4]Final!N142/10</f>
        <v>2.33127660496053</v>
      </c>
      <c r="BH45" s="11">
        <f>[4]Final!O142/10</f>
        <v>1.66623222704342</v>
      </c>
      <c r="BI45" s="14">
        <f>[4]Final!X142</f>
        <v>0.687687492940844</v>
      </c>
      <c r="BJ45" s="14">
        <f>[4]Final!Y142</f>
        <v>0.203056685767129</v>
      </c>
      <c r="BK45" s="14">
        <f>[4]Final!Z142</f>
        <v>0.109255821292027</v>
      </c>
      <c r="BL45" s="14">
        <f>[4]Final!Q142</f>
        <v>0.0922419259405848</v>
      </c>
      <c r="BM45" s="10">
        <f>[4]Final!D142</f>
        <v>0.0500639799917573</v>
      </c>
      <c r="BN45" s="10">
        <f>[4]Final!E142</f>
        <v>0.132939807597739</v>
      </c>
      <c r="BO45" s="10">
        <f>[4]Final!F142</f>
        <v>0.0810976873982277</v>
      </c>
      <c r="BP45" s="11">
        <f>[4]Data!$BB46/10</f>
        <v>7.939</v>
      </c>
      <c r="BQ45" s="11">
        <f>[4]Data!$BD46/10</f>
        <v>1.962</v>
      </c>
      <c r="BR45" s="21">
        <f>[4]Data!$CR46/10</f>
        <v>2.26412254694339</v>
      </c>
      <c r="BS45" s="22">
        <f>[4]Data!BP46</f>
        <v>0.940309851810285</v>
      </c>
      <c r="BT45" s="22">
        <f>[4]Data!BQ46</f>
        <v>0.940309851810285</v>
      </c>
      <c r="BU45" s="22">
        <f>[4]Data!BR46</f>
        <v>0.940309851810285</v>
      </c>
      <c r="BV45" s="22">
        <f>[4]Data!BS46</f>
        <v>0.940309851810285</v>
      </c>
      <c r="BW45" s="21">
        <f>[4]Data!$AZ46</f>
        <v>103.6</v>
      </c>
      <c r="BX45" s="10"/>
    </row>
    <row r="46" spans="1:76">
      <c r="A46" s="1">
        <v>1983</v>
      </c>
      <c r="B46" s="11">
        <f>[4]OECD!AB39</f>
        <v>18.8462250798491</v>
      </c>
      <c r="C46" s="11">
        <f>[4]OECD!EA39</f>
        <v>16.1354418638447</v>
      </c>
      <c r="D46" s="10">
        <f>[4]OECD!EH39</f>
        <v>1.07567557252401</v>
      </c>
      <c r="E46" s="10">
        <f>[4]OECD!EI39</f>
        <v>0.812130311498275</v>
      </c>
      <c r="F46" s="10">
        <f>[4]OECD!CG39</f>
        <v>1.06779696009263</v>
      </c>
      <c r="G46" s="10">
        <f>[4]OECD!CH39</f>
        <v>0.826833679302251</v>
      </c>
      <c r="H46" s="12">
        <f t="shared" si="0"/>
        <v>3.40539725390622</v>
      </c>
      <c r="I46" s="12">
        <f t="shared" si="1"/>
        <v>2.915575356916</v>
      </c>
      <c r="J46" s="11">
        <f>[4]OECD!Y39</f>
        <v>14.3687386534913</v>
      </c>
      <c r="K46" s="11">
        <f>[4]OECD!Z39</f>
        <v>2.58072539962846</v>
      </c>
      <c r="L46" s="11">
        <f>[4]OECD!AA39</f>
        <v>1.89676102672928</v>
      </c>
      <c r="M46" s="11">
        <f>[4]OECD!AV39</f>
        <v>14.2435621778836</v>
      </c>
      <c r="N46" s="11">
        <f>[4]OECD!AW39</f>
        <v>2.65025563868439</v>
      </c>
      <c r="O46" s="11">
        <f>[4]OECD!AX39</f>
        <v>1.88650287818321</v>
      </c>
      <c r="P46" s="14">
        <f>[4]OECD!BX39</f>
        <v>0.705554025651304</v>
      </c>
      <c r="Q46" s="14">
        <f>[4]OECD!BY39</f>
        <v>0.185546937995318</v>
      </c>
      <c r="R46" s="14">
        <f>[4]OECD!BZ39</f>
        <v>0.108899036353377</v>
      </c>
      <c r="S46" s="14">
        <f>[4]OECD!BR39</f>
        <v>0.0139637452093287</v>
      </c>
      <c r="T46" s="10">
        <f>[4]OECD!DR$7</f>
        <v>0.05</v>
      </c>
      <c r="U46" s="10">
        <f>[4]OECD!DS$7</f>
        <v>0.125</v>
      </c>
      <c r="V46" s="10">
        <f>[4]OECD!DT$7</f>
        <v>0.08</v>
      </c>
      <c r="W46" s="16">
        <f>[4]OECD!BM39</f>
        <v>-0.103827124288849</v>
      </c>
      <c r="X46" s="16">
        <f>[4]OECD!BN39</f>
        <v>-0.103827124288849</v>
      </c>
      <c r="Y46" s="16">
        <f>[4]OECD!BO39</f>
        <v>-0.103827124288849</v>
      </c>
      <c r="Z46" s="11">
        <f>[4]Final!AL43/10</f>
        <v>23.8903112165055</v>
      </c>
      <c r="AA46" s="11">
        <f>[4]Final!AP43/10</f>
        <v>20.4540021203105</v>
      </c>
      <c r="AB46" s="10">
        <f>[4]Final!AS43</f>
        <v>1.07396412644819</v>
      </c>
      <c r="AC46" s="10">
        <f>[4]Final!AT43</f>
        <v>0.823395592838928</v>
      </c>
      <c r="AD46" s="10">
        <f>[4]Final!AD43</f>
        <v>1.0701896333741</v>
      </c>
      <c r="AE46" s="10">
        <f>[4]Final!AF43</f>
        <v>0.839428496503424</v>
      </c>
      <c r="AF46" s="12">
        <f t="shared" si="2"/>
        <v>3.45727026898045</v>
      </c>
      <c r="AG46" s="12">
        <f t="shared" si="3"/>
        <v>2.95998711659129</v>
      </c>
      <c r="AH46" s="11">
        <f>[4]Final!AI43/10</f>
        <v>18.5194116688378</v>
      </c>
      <c r="AI46" s="11">
        <f>[4]Final!AJ43/10</f>
        <v>3.05388222692219</v>
      </c>
      <c r="AJ46" s="11">
        <f>[4]Final!AK43/10</f>
        <v>2.31701732074554</v>
      </c>
      <c r="AK46" s="11">
        <f>[4]Final!M43/10</f>
        <v>21.1224001703838</v>
      </c>
      <c r="AL46" s="11">
        <f>[4]Final!N43/10</f>
        <v>4.34771058109876</v>
      </c>
      <c r="AM46" s="11">
        <f>[4]Final!O43/10</f>
        <v>2.84980782683952</v>
      </c>
      <c r="AN46" s="14">
        <f>[4]Final!X43</f>
        <v>0.610219116104939</v>
      </c>
      <c r="AO46" s="14">
        <f>[4]Final!Y43</f>
        <v>0.276626378276737</v>
      </c>
      <c r="AP46" s="14">
        <f>[4]Final!Z43</f>
        <v>0.113154505618324</v>
      </c>
      <c r="AQ46" s="14">
        <f>[4]Final!Q43</f>
        <v>-0.0193134640117912</v>
      </c>
      <c r="AR46" s="10">
        <f>[4]Final!D43</f>
        <v>0.0236071114990366</v>
      </c>
      <c r="AS46" s="10">
        <f>[4]Final!E43</f>
        <v>0.10344590232732</v>
      </c>
      <c r="AT46" s="10">
        <f>[4]Final!F43</f>
        <v>0.0527131913831954</v>
      </c>
      <c r="AU46" s="11">
        <f>[4]Final!AL143/10</f>
        <v>18.7860250051812</v>
      </c>
      <c r="AV46" s="11">
        <f>[4]Final!AP143/10</f>
        <v>16.0839007832895</v>
      </c>
      <c r="AW46" s="10">
        <f>[4]Final!AS143</f>
        <v>1.07561711858966</v>
      </c>
      <c r="AX46" s="10">
        <f>[4]Final!AT143</f>
        <v>0.811996856958187</v>
      </c>
      <c r="AY46" s="10">
        <f>[4]Final!AD143</f>
        <v>1.0681338304242</v>
      </c>
      <c r="AZ46" s="10">
        <f>[4]Final!AF143</f>
        <v>0.826444085482871</v>
      </c>
      <c r="BA46" s="12">
        <f t="shared" si="4"/>
        <v>3.40379267277236</v>
      </c>
      <c r="BB46" s="12">
        <f t="shared" si="5"/>
        <v>2.91420157381134</v>
      </c>
      <c r="BC46" s="11">
        <f>[4]Final!AI143/10</f>
        <v>14.3515933425764</v>
      </c>
      <c r="BD46" s="11">
        <f>[4]Final!AJ143/10</f>
        <v>2.54531207821178</v>
      </c>
      <c r="BE46" s="11">
        <f>[4]Final!AK143/10</f>
        <v>1.88911958439304</v>
      </c>
      <c r="BF46" s="11">
        <f>[4]Final!M143/10</f>
        <v>13.8993160298224</v>
      </c>
      <c r="BG46" s="11">
        <f>[4]Final!N143/10</f>
        <v>2.4910025495803</v>
      </c>
      <c r="BH46" s="11">
        <f>[4]Final!O143/10</f>
        <v>1.81459828277418</v>
      </c>
      <c r="BI46" s="14">
        <f>[4]Final!X143</f>
        <v>0.704215573480416</v>
      </c>
      <c r="BJ46" s="14">
        <f>[4]Final!Y143</f>
        <v>0.187208399683106</v>
      </c>
      <c r="BK46" s="14">
        <f>[4]Final!Z143</f>
        <v>0.108576026836479</v>
      </c>
      <c r="BL46" s="14">
        <f>[4]Final!Q143</f>
        <v>0.0209569915478084</v>
      </c>
      <c r="BM46" s="10">
        <f>[4]Final!D143</f>
        <v>0.0497309229928269</v>
      </c>
      <c r="BN46" s="10">
        <f>[4]Final!E143</f>
        <v>0.131400605852824</v>
      </c>
      <c r="BO46" s="10">
        <f>[4]Final!F143</f>
        <v>0.0803107948681591</v>
      </c>
      <c r="BP46" s="11">
        <f>[4]Data!$BB47/10</f>
        <v>8.738</v>
      </c>
      <c r="BQ46" s="11">
        <f>[4]Data!$BD47/10</f>
        <v>2.158</v>
      </c>
      <c r="BR46" s="21">
        <f>[4]Data!$CR47/10</f>
        <v>2.85533967674661</v>
      </c>
      <c r="BS46" s="22">
        <f>[4]Data!BP47</f>
        <v>0.856163066899651</v>
      </c>
      <c r="BT46" s="22">
        <f>[4]Data!BQ47</f>
        <v>0.856163066899651</v>
      </c>
      <c r="BU46" s="22">
        <f>[4]Data!BR47</f>
        <v>0.856163066899651</v>
      </c>
      <c r="BV46" s="22">
        <f>[4]Data!BS47</f>
        <v>0.856163066899651</v>
      </c>
      <c r="BW46" s="21">
        <f>[4]Data!$AZ47</f>
        <v>101.6</v>
      </c>
      <c r="BX46" s="10"/>
    </row>
    <row r="47" spans="1:76">
      <c r="A47" s="1">
        <v>1984</v>
      </c>
      <c r="B47" s="11">
        <f>[4]OECD!AB40</f>
        <v>20.6533181555401</v>
      </c>
      <c r="C47" s="11">
        <f>[4]OECD!EA40</f>
        <v>19.9699181085836</v>
      </c>
      <c r="D47" s="10">
        <f>[4]OECD!EH40</f>
        <v>1.09584137622198</v>
      </c>
      <c r="E47" s="10">
        <f>[4]OECD!EI40</f>
        <v>0.889965998223855</v>
      </c>
      <c r="F47" s="10">
        <f>[4]OECD!CG40</f>
        <v>1.08724921769272</v>
      </c>
      <c r="G47" s="10">
        <f>[4]OECD!CH40</f>
        <v>0.898974270983362</v>
      </c>
      <c r="H47" s="12">
        <f t="shared" si="0"/>
        <v>3.70251550024246</v>
      </c>
      <c r="I47" s="12">
        <f t="shared" si="1"/>
        <v>3.58000253415793</v>
      </c>
      <c r="J47" s="11">
        <f>[4]OECD!Y40</f>
        <v>15.655737299788</v>
      </c>
      <c r="K47" s="11">
        <f>[4]OECD!Z40</f>
        <v>2.86395130852555</v>
      </c>
      <c r="L47" s="11">
        <f>[4]OECD!AA40</f>
        <v>2.1336295472265</v>
      </c>
      <c r="M47" s="11">
        <f>[4]OECD!AV40</f>
        <v>15.3971671555279</v>
      </c>
      <c r="N47" s="11">
        <f>[4]OECD!AW40</f>
        <v>2.90382757768214</v>
      </c>
      <c r="O47" s="11">
        <f>[4]OECD!AX40</f>
        <v>2.09916175726864</v>
      </c>
      <c r="P47" s="14">
        <f>[4]OECD!BX40</f>
        <v>0.692710255398592</v>
      </c>
      <c r="Q47" s="14">
        <f>[4]OECD!BY40</f>
        <v>0.194410358429698</v>
      </c>
      <c r="R47" s="14">
        <f>[4]OECD!BZ40</f>
        <v>0.11287938617171</v>
      </c>
      <c r="S47" s="14">
        <f>[4]OECD!BR40</f>
        <v>0.212463229690214</v>
      </c>
      <c r="T47" s="10">
        <f>[4]OECD!DR$7</f>
        <v>0.05</v>
      </c>
      <c r="U47" s="10">
        <f>[4]OECD!DS$7</f>
        <v>0.125</v>
      </c>
      <c r="V47" s="10">
        <f>[4]OECD!DT$7</f>
        <v>0.08</v>
      </c>
      <c r="W47" s="16">
        <f>[4]OECD!BM40</f>
        <v>0.0985930436974412</v>
      </c>
      <c r="X47" s="16">
        <f>[4]OECD!BN40</f>
        <v>0.0985930436974412</v>
      </c>
      <c r="Y47" s="16">
        <f>[4]OECD!BO40</f>
        <v>0.0985930436974412</v>
      </c>
      <c r="Z47" s="11">
        <f>[4]Final!AL44/10</f>
        <v>26.0497130776499</v>
      </c>
      <c r="AA47" s="11">
        <f>[4]Final!AP44/10</f>
        <v>25.1877510913774</v>
      </c>
      <c r="AB47" s="10">
        <f>[4]Final!AS44</f>
        <v>1.09038818463162</v>
      </c>
      <c r="AC47" s="10">
        <f>[4]Final!AT44</f>
        <v>0.897820825709318</v>
      </c>
      <c r="AD47" s="10">
        <f>[4]Final!AD44</f>
        <v>1.08288597387413</v>
      </c>
      <c r="AE47" s="10">
        <f>[4]Final!AF44</f>
        <v>0.909005344933804</v>
      </c>
      <c r="AF47" s="12">
        <f t="shared" si="2"/>
        <v>3.74382948217096</v>
      </c>
      <c r="AG47" s="12">
        <f t="shared" si="3"/>
        <v>3.61994947293252</v>
      </c>
      <c r="AH47" s="11">
        <f>[4]Final!AI44/10</f>
        <v>20.1012584966722</v>
      </c>
      <c r="AI47" s="11">
        <f>[4]Final!AJ44/10</f>
        <v>3.3613166393902</v>
      </c>
      <c r="AJ47" s="11">
        <f>[4]Final!AK44/10</f>
        <v>2.5871379415875</v>
      </c>
      <c r="AK47" s="11">
        <f>[4]Final!M44/10</f>
        <v>22.848973107554</v>
      </c>
      <c r="AL47" s="11">
        <f>[4]Final!N44/10</f>
        <v>4.67953280391978</v>
      </c>
      <c r="AM47" s="11">
        <f>[4]Final!O44/10</f>
        <v>3.14659553839491</v>
      </c>
      <c r="AN47" s="14">
        <f>[4]Final!X44</f>
        <v>0.65787130826396</v>
      </c>
      <c r="AO47" s="14">
        <f>[4]Final!Y44</f>
        <v>0.22834052077042</v>
      </c>
      <c r="AP47" s="14">
        <f>[4]Final!Z44</f>
        <v>0.11378817096562</v>
      </c>
      <c r="AQ47" s="14">
        <f>[4]Final!Q44</f>
        <v>0.201959471290307</v>
      </c>
      <c r="AR47" s="10">
        <f>[4]Final!D44</f>
        <v>0.0236308675059939</v>
      </c>
      <c r="AS47" s="10">
        <f>[4]Final!E44</f>
        <v>0.100784894725303</v>
      </c>
      <c r="AT47" s="10">
        <f>[4]Final!F44</f>
        <v>0.0520578505196015</v>
      </c>
      <c r="AU47" s="11">
        <f>[4]Final!AL144/10</f>
        <v>20.5870965135572</v>
      </c>
      <c r="AV47" s="11">
        <f>[4]Final!AP144/10</f>
        <v>19.9058876822155</v>
      </c>
      <c r="AW47" s="10">
        <f>[4]Final!AS144</f>
        <v>1.09587294320534</v>
      </c>
      <c r="AX47" s="10">
        <f>[4]Final!AT144</f>
        <v>0.889845385508258</v>
      </c>
      <c r="AY47" s="10">
        <f>[4]Final!AD144</f>
        <v>1.0875311789814</v>
      </c>
      <c r="AZ47" s="10">
        <f>[4]Final!AF144</f>
        <v>0.89878371064739</v>
      </c>
      <c r="BA47" s="12">
        <f t="shared" si="4"/>
        <v>3.70173065842836</v>
      </c>
      <c r="BB47" s="12">
        <f t="shared" si="5"/>
        <v>3.57924366206591</v>
      </c>
      <c r="BC47" s="11">
        <f>[4]Final!AI144/10</f>
        <v>15.6369103383781</v>
      </c>
      <c r="BD47" s="11">
        <f>[4]Final!AJ144/10</f>
        <v>2.8250857012089</v>
      </c>
      <c r="BE47" s="11">
        <f>[4]Final!AK144/10</f>
        <v>2.1251004739702</v>
      </c>
      <c r="BF47" s="11">
        <f>[4]Final!M144/10</f>
        <v>15.0282655856446</v>
      </c>
      <c r="BG47" s="11">
        <f>[4]Final!N144/10</f>
        <v>2.73150629829411</v>
      </c>
      <c r="BH47" s="11">
        <f>[4]Final!O144/10</f>
        <v>2.02011525918827</v>
      </c>
      <c r="BI47" s="14">
        <f>[4]Final!X144</f>
        <v>0.70455581776634</v>
      </c>
      <c r="BJ47" s="14">
        <f>[4]Final!Y144</f>
        <v>0.184972113807914</v>
      </c>
      <c r="BK47" s="14">
        <f>[4]Final!Z144</f>
        <v>0.110472068425746</v>
      </c>
      <c r="BL47" s="14">
        <f>[4]Final!Q144</f>
        <v>0.246022827353941</v>
      </c>
      <c r="BM47" s="10">
        <f>[4]Final!D144</f>
        <v>0.0493409498152464</v>
      </c>
      <c r="BN47" s="10">
        <f>[4]Final!E144</f>
        <v>0.129706059166078</v>
      </c>
      <c r="BO47" s="10">
        <f>[4]Final!F144</f>
        <v>0.0794412186950179</v>
      </c>
      <c r="BP47" s="11">
        <f>[4]Data!$BB48/10</f>
        <v>10.827</v>
      </c>
      <c r="BQ47" s="11">
        <f>[4]Data!$BD48/10</f>
        <v>3.005</v>
      </c>
      <c r="BR47" s="21">
        <f>[4]Data!$CR48/10</f>
        <v>3.72941571609632</v>
      </c>
      <c r="BS47" s="22">
        <f>[4]Data!BP48</f>
        <v>0.966910883674488</v>
      </c>
      <c r="BT47" s="22">
        <f>[4]Data!BQ48</f>
        <v>0.966910883674488</v>
      </c>
      <c r="BU47" s="22">
        <f>[4]Data!BR48</f>
        <v>0.966910883674488</v>
      </c>
      <c r="BV47" s="22">
        <f>[4]Data!BS48</f>
        <v>0.966910883674488</v>
      </c>
      <c r="BW47" s="21">
        <f>[4]Data!$AZ48</f>
        <v>102.8</v>
      </c>
      <c r="BX47" s="10"/>
    </row>
    <row r="48" spans="1:76">
      <c r="A48" s="1">
        <v>1985</v>
      </c>
      <c r="B48" s="11">
        <f>[4]OECD!AB41</f>
        <v>23.2084927198425</v>
      </c>
      <c r="C48" s="11">
        <f>[4]OECD!EA41</f>
        <v>23.2084927198425</v>
      </c>
      <c r="D48" s="10">
        <f>[4]OECD!EH41</f>
        <v>1.12363843337357</v>
      </c>
      <c r="E48" s="10">
        <f>[4]OECD!EI41</f>
        <v>1</v>
      </c>
      <c r="F48" s="10">
        <f>[4]OECD!CG41</f>
        <v>1.11237888811448</v>
      </c>
      <c r="G48" s="10">
        <f>[4]OECD!CH41</f>
        <v>1</v>
      </c>
      <c r="H48" s="13">
        <f>+$BR$48</f>
        <v>4.11860007538635</v>
      </c>
      <c r="I48" s="12">
        <f t="shared" si="1"/>
        <v>4.11860007538635</v>
      </c>
      <c r="J48" s="11">
        <f>[4]OECD!Y41</f>
        <v>17.4478280420129</v>
      </c>
      <c r="K48" s="11">
        <f>[4]OECD!Z41</f>
        <v>3.28773063556051</v>
      </c>
      <c r="L48" s="11">
        <f>[4]OECD!AA41</f>
        <v>2.47293404226907</v>
      </c>
      <c r="M48" s="11">
        <f>[4]OECD!AV41</f>
        <v>16.9761873547697</v>
      </c>
      <c r="N48" s="11">
        <f>[4]OECD!AW41</f>
        <v>3.2808970368459</v>
      </c>
      <c r="O48" s="11">
        <f>[4]OECD!AX41</f>
        <v>2.39925186952895</v>
      </c>
      <c r="P48" s="14">
        <f>[4]OECD!BX41</f>
        <v>0.689449395216536</v>
      </c>
      <c r="Q48" s="14">
        <f>[4]OECD!BY41</f>
        <v>0.195036144066926</v>
      </c>
      <c r="R48" s="14">
        <f>[4]OECD!BZ41</f>
        <v>0.115514460716538</v>
      </c>
      <c r="S48" s="14">
        <f>[4]OECD!BR41</f>
        <v>0.06757475730782</v>
      </c>
      <c r="T48" s="10">
        <f>[4]OECD!DR$7</f>
        <v>0.05</v>
      </c>
      <c r="U48" s="10">
        <f>[4]OECD!DS$7</f>
        <v>0.125</v>
      </c>
      <c r="V48" s="10">
        <f>[4]OECD!DT$7</f>
        <v>0.08</v>
      </c>
      <c r="W48" s="16">
        <f>[4]OECD!BM41</f>
        <v>-0.0397200792181075</v>
      </c>
      <c r="X48" s="16">
        <f>[4]OECD!BN41</f>
        <v>-0.0397200792181075</v>
      </c>
      <c r="Y48" s="16">
        <f>[4]OECD!BO41</f>
        <v>-0.0397200792181075</v>
      </c>
      <c r="Z48" s="11">
        <f>[4]Final!AL45/10</f>
        <v>29.0143782943212</v>
      </c>
      <c r="AA48" s="11">
        <f>[4]Final!AP45/10</f>
        <v>29.0143782943212</v>
      </c>
      <c r="AB48" s="10">
        <f>[4]Final!AS45</f>
        <v>1.11380797968231</v>
      </c>
      <c r="AC48" s="10">
        <f>[4]Final!AT45</f>
        <v>1</v>
      </c>
      <c r="AD48" s="10">
        <f>[4]Final!AD45</f>
        <v>1.10010354237557</v>
      </c>
      <c r="AE48" s="10">
        <f>[4]Final!AF45</f>
        <v>1</v>
      </c>
      <c r="AF48" s="13">
        <f>+$BR$48</f>
        <v>4.11860007538635</v>
      </c>
      <c r="AG48" s="12">
        <f t="shared" si="3"/>
        <v>4.11860007538635</v>
      </c>
      <c r="AH48" s="11">
        <f>[4]Final!AI45/10</f>
        <v>22.2215079978498</v>
      </c>
      <c r="AI48" s="11">
        <f>[4]Final!AJ45/10</f>
        <v>3.82524197649677</v>
      </c>
      <c r="AJ48" s="11">
        <f>[4]Final!AK45/10</f>
        <v>2.96762831997456</v>
      </c>
      <c r="AK48" s="11">
        <f>[4]Final!M45/10</f>
        <v>25.0415740602201</v>
      </c>
      <c r="AL48" s="11">
        <f>[4]Final!N45/10</f>
        <v>5.14595396333312</v>
      </c>
      <c r="AM48" s="11">
        <f>[4]Final!O45/10</f>
        <v>3.53973866756927</v>
      </c>
      <c r="AN48" s="14">
        <f>[4]Final!X45</f>
        <v>0.657020959149923</v>
      </c>
      <c r="AO48" s="14">
        <f>[4]Final!Y45</f>
        <v>0.226583375462935</v>
      </c>
      <c r="AP48" s="14">
        <f>[4]Final!Z45</f>
        <v>0.116395665387142</v>
      </c>
      <c r="AQ48" s="14">
        <f>[4]Final!Q45</f>
        <v>0.117719648109265</v>
      </c>
      <c r="AR48" s="10">
        <f>[4]Final!D45</f>
        <v>0.0234300304388076</v>
      </c>
      <c r="AS48" s="10">
        <f>[4]Final!E45</f>
        <v>0.0967170500081526</v>
      </c>
      <c r="AT48" s="10">
        <f>[4]Final!F45</f>
        <v>0.0507995779670667</v>
      </c>
      <c r="AU48" s="11">
        <f>[4]Final!AL145/10</f>
        <v>23.1355883267275</v>
      </c>
      <c r="AV48" s="11">
        <f>[4]Final!AP145/10</f>
        <v>23.1355883267275</v>
      </c>
      <c r="AW48" s="10">
        <f>[4]Final!AS145</f>
        <v>1.12379073520601</v>
      </c>
      <c r="AX48" s="10">
        <f>[4]Final!AT145</f>
        <v>1</v>
      </c>
      <c r="AY48" s="10">
        <f>[4]Final!AD145</f>
        <v>1.11261473495075</v>
      </c>
      <c r="AZ48" s="10">
        <f>[4]Final!AF145</f>
        <v>1</v>
      </c>
      <c r="BA48" s="13">
        <f>+$BR$48</f>
        <v>4.11860007538635</v>
      </c>
      <c r="BB48" s="12">
        <f t="shared" si="5"/>
        <v>4.11860007538635</v>
      </c>
      <c r="BC48" s="11">
        <f>[4]Final!AI145/10</f>
        <v>17.4271433770303</v>
      </c>
      <c r="BD48" s="11">
        <f>[4]Final!AJ145/10</f>
        <v>3.24504672788337</v>
      </c>
      <c r="BE48" s="11">
        <f>[4]Final!AK145/10</f>
        <v>2.46339822181386</v>
      </c>
      <c r="BF48" s="11">
        <f>[4]Final!M145/10</f>
        <v>16.5743094382788</v>
      </c>
      <c r="BG48" s="11">
        <f>[4]Final!N145/10</f>
        <v>3.08952095424467</v>
      </c>
      <c r="BH48" s="11">
        <f>[4]Final!O145/10</f>
        <v>2.31033703285186</v>
      </c>
      <c r="BI48" s="14">
        <f>[4]Final!X145</f>
        <v>0.697222361614304</v>
      </c>
      <c r="BJ48" s="14">
        <f>[4]Final!Y145</f>
        <v>0.189034733160903</v>
      </c>
      <c r="BK48" s="14">
        <f>[4]Final!Z145</f>
        <v>0.113742905224793</v>
      </c>
      <c r="BL48" s="14">
        <f>[4]Final!Q145</f>
        <v>0.157531235072284</v>
      </c>
      <c r="BM48" s="10">
        <f>[4]Final!D145</f>
        <v>0.048812765977036</v>
      </c>
      <c r="BN48" s="10">
        <f>[4]Final!E145</f>
        <v>0.127557617709935</v>
      </c>
      <c r="BO48" s="10">
        <f>[4]Final!F145</f>
        <v>0.078325499731486</v>
      </c>
      <c r="BP48" s="11">
        <f>[4]Data!$BB49/10</f>
        <v>12.392</v>
      </c>
      <c r="BQ48" s="11">
        <f>[4]Data!$BD49/10</f>
        <v>4.006</v>
      </c>
      <c r="BR48" s="21">
        <f>[4]Data!$CR49/10</f>
        <v>4.11860007538635</v>
      </c>
      <c r="BS48" s="22">
        <f>[4]Data!BP49</f>
        <v>1</v>
      </c>
      <c r="BT48" s="22">
        <f>[4]Data!BQ49</f>
        <v>1</v>
      </c>
      <c r="BU48" s="22">
        <f>[4]Data!BR49</f>
        <v>1</v>
      </c>
      <c r="BV48" s="22">
        <f>[4]Data!BS49</f>
        <v>1</v>
      </c>
      <c r="BW48" s="21">
        <f>[4]Data!$AZ49</f>
        <v>107.7</v>
      </c>
      <c r="BX48" s="10"/>
    </row>
    <row r="49" spans="1:76">
      <c r="A49" s="1">
        <v>1986</v>
      </c>
      <c r="B49" s="11">
        <f>[4]OECD!AB42</f>
        <v>25.1104613883874</v>
      </c>
      <c r="C49" s="11">
        <f>[4]OECD!EA42</f>
        <v>32.4084522704699</v>
      </c>
      <c r="D49" s="10">
        <f>[4]OECD!EH42</f>
        <v>1.08190734153934</v>
      </c>
      <c r="E49" s="10">
        <f>[4]OECD!EI42</f>
        <v>1.08190734153934</v>
      </c>
      <c r="F49" s="10">
        <f>[4]OECD!CG42</f>
        <v>1.10347095696954</v>
      </c>
      <c r="G49" s="10">
        <f>[4]OECD!CH42</f>
        <v>1.10347095696954</v>
      </c>
      <c r="H49" s="12">
        <f t="shared" ref="H49:H93" si="6">+G49*H$48</f>
        <v>4.5447555665614</v>
      </c>
      <c r="I49" s="12">
        <f t="shared" si="1"/>
        <v>5.86562276103666</v>
      </c>
      <c r="J49" s="11">
        <f>[4]OECD!Y42</f>
        <v>18.8195917989052</v>
      </c>
      <c r="K49" s="11">
        <f>[4]OECD!Z42</f>
        <v>3.56158209765603</v>
      </c>
      <c r="L49" s="11">
        <f>[4]OECD!AA42</f>
        <v>2.72928749182617</v>
      </c>
      <c r="M49" s="11">
        <f>[4]OECD!AV42</f>
        <v>18.5986768414965</v>
      </c>
      <c r="N49" s="11">
        <f>[4]OECD!AW42</f>
        <v>3.65296679104882</v>
      </c>
      <c r="O49" s="11">
        <f>[4]OECD!AX42</f>
        <v>2.70949038234127</v>
      </c>
      <c r="P49" s="14">
        <f>[4]OECD!BX42</f>
        <v>0.633472708247258</v>
      </c>
      <c r="Q49" s="14">
        <f>[4]OECD!BY42</f>
        <v>0.239961871837932</v>
      </c>
      <c r="R49" s="14">
        <f>[4]OECD!BZ42</f>
        <v>0.12656541991481</v>
      </c>
      <c r="S49" s="14">
        <f>[4]OECD!BR42</f>
        <v>0.262182063211869</v>
      </c>
      <c r="T49" s="10">
        <f>[4]OECD!DR$7</f>
        <v>0.05</v>
      </c>
      <c r="U49" s="10">
        <f>[4]OECD!DS$7</f>
        <v>0.125</v>
      </c>
      <c r="V49" s="10">
        <f>[4]OECD!DT$7</f>
        <v>0.08</v>
      </c>
      <c r="W49" s="16">
        <f>[4]OECD!BM42</f>
        <v>0.224511836203407</v>
      </c>
      <c r="X49" s="16">
        <f>[4]OECD!BN42</f>
        <v>0.224511836203407</v>
      </c>
      <c r="Y49" s="16">
        <f>[4]OECD!BO42</f>
        <v>0.224511836203407</v>
      </c>
      <c r="Z49" s="11">
        <f>[4]Final!AL46/10</f>
        <v>31.3799162967004</v>
      </c>
      <c r="AA49" s="11">
        <f>[4]Final!AP46/10</f>
        <v>40.5000331862985</v>
      </c>
      <c r="AB49" s="10">
        <f>[4]Final!AS46</f>
        <v>1.08152985317774</v>
      </c>
      <c r="AC49" s="10">
        <f>[4]Final!AT46</f>
        <v>1.08152985317774</v>
      </c>
      <c r="AD49" s="10">
        <f>[4]Final!AD46</f>
        <v>1.09549424067046</v>
      </c>
      <c r="AE49" s="10">
        <f>[4]Final!AF46</f>
        <v>1.09549424067046</v>
      </c>
      <c r="AF49" s="12">
        <f t="shared" ref="AF49:AF93" si="7">+AE49*AF$48</f>
        <v>4.51190266221067</v>
      </c>
      <c r="AG49" s="12">
        <f t="shared" si="3"/>
        <v>5.82322163721305</v>
      </c>
      <c r="AH49" s="11">
        <f>[4]Final!AI46/10</f>
        <v>23.9543208183716</v>
      </c>
      <c r="AI49" s="11">
        <f>[4]Final!AJ46/10</f>
        <v>4.15282325767967</v>
      </c>
      <c r="AJ49" s="11">
        <f>[4]Final!AK46/10</f>
        <v>3.27277222064921</v>
      </c>
      <c r="AK49" s="11">
        <f>[4]Final!M46/10</f>
        <v>27.3364439678123</v>
      </c>
      <c r="AL49" s="11">
        <f>[4]Final!N46/10</f>
        <v>5.63255398890541</v>
      </c>
      <c r="AM49" s="11">
        <f>[4]Final!O46/10</f>
        <v>3.95732477379426</v>
      </c>
      <c r="AN49" s="14">
        <f>[4]Final!X46</f>
        <v>0.614073432327647</v>
      </c>
      <c r="AO49" s="14">
        <f>[4]Final!Y46</f>
        <v>0.261374880890483</v>
      </c>
      <c r="AP49" s="14">
        <f>[4]Final!Z46</f>
        <v>0.12455168678187</v>
      </c>
      <c r="AQ49" s="14">
        <f>[4]Final!Q46</f>
        <v>0.270185713208659</v>
      </c>
      <c r="AR49" s="10">
        <f>[4]Final!D46</f>
        <v>0.0237487333812879</v>
      </c>
      <c r="AS49" s="10">
        <f>[4]Final!E46</f>
        <v>0.0970161754533319</v>
      </c>
      <c r="AT49" s="10">
        <f>[4]Final!F46</f>
        <v>0.0513230888510872</v>
      </c>
      <c r="AU49" s="11">
        <f>[4]Final!AL146/10</f>
        <v>25.0301875790144</v>
      </c>
      <c r="AV49" s="11">
        <f>[4]Final!AP146/10</f>
        <v>32.3048480443509</v>
      </c>
      <c r="AW49" s="10">
        <f>[4]Final!AS146</f>
        <v>1.08189112053391</v>
      </c>
      <c r="AX49" s="10">
        <f>[4]Final!AT146</f>
        <v>1.08189112053391</v>
      </c>
      <c r="AY49" s="10">
        <f>[4]Final!AD146</f>
        <v>1.10219867884804</v>
      </c>
      <c r="AZ49" s="10">
        <f>[4]Final!AF146</f>
        <v>1.10219867884804</v>
      </c>
      <c r="BA49" s="12">
        <f t="shared" ref="BA49:BA93" si="8">+AZ49*BA$48</f>
        <v>4.53951556179427</v>
      </c>
      <c r="BB49" s="12">
        <f t="shared" si="5"/>
        <v>5.85885982499316</v>
      </c>
      <c r="BC49" s="11">
        <f>[4]Final!AI146/10</f>
        <v>18.796863509586</v>
      </c>
      <c r="BD49" s="11">
        <f>[4]Final!AJ146/10</f>
        <v>3.51470583683102</v>
      </c>
      <c r="BE49" s="11">
        <f>[4]Final!AK146/10</f>
        <v>2.71861823259734</v>
      </c>
      <c r="BF49" s="11">
        <f>[4]Final!M146/10</f>
        <v>18.150870318081</v>
      </c>
      <c r="BG49" s="11">
        <f>[4]Final!N146/10</f>
        <v>3.43298275104248</v>
      </c>
      <c r="BH49" s="11">
        <f>[4]Final!O146/10</f>
        <v>2.60643894681416</v>
      </c>
      <c r="BI49" s="14">
        <f>[4]Final!X146</f>
        <v>0.662181223134509</v>
      </c>
      <c r="BJ49" s="14">
        <f>[4]Final!Y146</f>
        <v>0.216697487804625</v>
      </c>
      <c r="BK49" s="14">
        <f>[4]Final!Z146</f>
        <v>0.121121289060867</v>
      </c>
      <c r="BL49" s="14">
        <f>[4]Final!Q146</f>
        <v>0.287254638736749</v>
      </c>
      <c r="BM49" s="10">
        <f>[4]Final!D146</f>
        <v>0.0495815414064178</v>
      </c>
      <c r="BN49" s="10">
        <f>[4]Final!E146</f>
        <v>0.13111003407456</v>
      </c>
      <c r="BO49" s="10">
        <f>[4]Final!F146</f>
        <v>0.0801483145916901</v>
      </c>
      <c r="BP49" s="11">
        <f>[4]Data!$BB50/10</f>
        <v>13.957</v>
      </c>
      <c r="BQ49" s="11">
        <f>[4]Data!$BD50/10</f>
        <v>4.524</v>
      </c>
      <c r="BR49" s="21">
        <f>[4]Data!$CR50/10</f>
        <v>3.94981067480614</v>
      </c>
      <c r="BS49" s="22">
        <f>[4]Data!BP50</f>
        <v>1.29063547535839</v>
      </c>
      <c r="BT49" s="22">
        <f>[4]Data!BQ50</f>
        <v>1.29063547535839</v>
      </c>
      <c r="BU49" s="22">
        <f>[4]Data!BR50</f>
        <v>1.29063547535839</v>
      </c>
      <c r="BV49" s="22">
        <f>[4]Data!BS50</f>
        <v>1.29063547535839</v>
      </c>
      <c r="BW49" s="21">
        <f>[4]Data!$AZ50</f>
        <v>105.4</v>
      </c>
      <c r="BX49" s="10"/>
    </row>
    <row r="50" spans="1:76">
      <c r="A50" s="1">
        <v>1987</v>
      </c>
      <c r="B50" s="11">
        <f>[4]OECD!AB43</f>
        <v>27.047949631448</v>
      </c>
      <c r="C50" s="11">
        <f>[4]OECD!EA43</f>
        <v>36.9975006517019</v>
      </c>
      <c r="D50" s="10">
        <f>[4]OECD!EH43</f>
        <v>1.07713799288147</v>
      </c>
      <c r="E50" s="10">
        <f>[4]OECD!EI43</f>
        <v>1.1653635023494</v>
      </c>
      <c r="F50" s="10">
        <f>[4]OECD!CG43</f>
        <v>1.0801650002171</v>
      </c>
      <c r="G50" s="10">
        <f>[4]OECD!CH43</f>
        <v>1.19193070647456</v>
      </c>
      <c r="H50" s="12">
        <f t="shared" si="6"/>
        <v>4.90908589754143</v>
      </c>
      <c r="I50" s="12">
        <f t="shared" si="1"/>
        <v>6.71488638393425</v>
      </c>
      <c r="J50" s="11">
        <f>[4]OECD!Y43</f>
        <v>20.2189633639818</v>
      </c>
      <c r="K50" s="11">
        <f>[4]OECD!Z43</f>
        <v>3.83419078088974</v>
      </c>
      <c r="L50" s="11">
        <f>[4]OECD!AA43</f>
        <v>2.99479548657644</v>
      </c>
      <c r="M50" s="11">
        <f>[4]OECD!AV43</f>
        <v>20.0197718784036</v>
      </c>
      <c r="N50" s="11">
        <f>[4]OECD!AW43</f>
        <v>3.94441220189108</v>
      </c>
      <c r="O50" s="11">
        <f>[4]OECD!AX43</f>
        <v>2.98129321791803</v>
      </c>
      <c r="P50" s="14">
        <f>[4]OECD!BX43</f>
        <v>0.654790258168301</v>
      </c>
      <c r="Q50" s="14">
        <f>[4]OECD!BY43</f>
        <v>0.2201467769719</v>
      </c>
      <c r="R50" s="14">
        <f>[4]OECD!BZ43</f>
        <v>0.125062964859799</v>
      </c>
      <c r="S50" s="14">
        <f>[4]OECD!BR43</f>
        <v>0.0451489584910727</v>
      </c>
      <c r="T50" s="10">
        <f>[4]OECD!DR$7</f>
        <v>0.05</v>
      </c>
      <c r="U50" s="10">
        <f>[4]OECD!DS$7</f>
        <v>0.125</v>
      </c>
      <c r="V50" s="10">
        <f>[4]OECD!DT$7</f>
        <v>0.08</v>
      </c>
      <c r="W50" s="16">
        <f>[4]OECD!BM43</f>
        <v>-0.0104335369760974</v>
      </c>
      <c r="X50" s="16">
        <f>[4]OECD!BN43</f>
        <v>-0.0104335369760974</v>
      </c>
      <c r="Y50" s="16">
        <f>[4]OECD!BO43</f>
        <v>-0.0104335369760974</v>
      </c>
      <c r="Z50" s="11">
        <f>[4]Final!AL47/10</f>
        <v>33.8160823192609</v>
      </c>
      <c r="AA50" s="11">
        <f>[4]Final!AP47/10</f>
        <v>46.2552816273447</v>
      </c>
      <c r="AB50" s="10">
        <f>[4]Final!AS47</f>
        <v>1.07763456089322</v>
      </c>
      <c r="AC50" s="10">
        <f>[4]Final!AT47</f>
        <v>1.1654939484221</v>
      </c>
      <c r="AD50" s="10">
        <f>[4]Final!AD47</f>
        <v>1.08093907808398</v>
      </c>
      <c r="AE50" s="10">
        <f>[4]Final!AF47</f>
        <v>1.18416253455664</v>
      </c>
      <c r="AF50" s="12">
        <f t="shared" si="7"/>
        <v>4.87709190409467</v>
      </c>
      <c r="AG50" s="12">
        <f t="shared" si="3"/>
        <v>6.6711234440617</v>
      </c>
      <c r="AH50" s="11">
        <f>[4]Final!AI47/10</f>
        <v>25.738583625774</v>
      </c>
      <c r="AI50" s="11">
        <f>[4]Final!AJ47/10</f>
        <v>4.48538347814691</v>
      </c>
      <c r="AJ50" s="11">
        <f>[4]Final!AK47/10</f>
        <v>3.59211521533996</v>
      </c>
      <c r="AK50" s="11">
        <f>[4]Final!M47/10</f>
        <v>29.4905915285293</v>
      </c>
      <c r="AL50" s="11">
        <f>[4]Final!N47/10</f>
        <v>6.06649035623413</v>
      </c>
      <c r="AM50" s="11">
        <f>[4]Final!O47/10</f>
        <v>4.35178498195747</v>
      </c>
      <c r="AN50" s="14">
        <f>[4]Final!X47</f>
        <v>0.618638364033481</v>
      </c>
      <c r="AO50" s="14">
        <f>[4]Final!Y47</f>
        <v>0.255320038997402</v>
      </c>
      <c r="AP50" s="14">
        <f>[4]Final!Z47</f>
        <v>0.126041596969117</v>
      </c>
      <c r="AQ50" s="14">
        <f>[4]Final!Q47</f>
        <v>0.10467919466002</v>
      </c>
      <c r="AR50" s="10">
        <f>[4]Final!D47</f>
        <v>0.0239367231916127</v>
      </c>
      <c r="AS50" s="10">
        <f>[4]Final!E47</f>
        <v>0.096558073599045</v>
      </c>
      <c r="AT50" s="10">
        <f>[4]Final!F47</f>
        <v>0.0514093915207242</v>
      </c>
      <c r="AU50" s="11">
        <f>[4]Final!AL147/10</f>
        <v>26.959680250464</v>
      </c>
      <c r="AV50" s="11">
        <f>[4]Final!AP147/10</f>
        <v>36.8767615004917</v>
      </c>
      <c r="AW50" s="10">
        <f>[4]Final!AS147</f>
        <v>1.07708662451525</v>
      </c>
      <c r="AX50" s="10">
        <f>[4]Final!AT147</f>
        <v>1.16529045510888</v>
      </c>
      <c r="AY50" s="10">
        <f>[4]Final!AD147</f>
        <v>1.07992218452219</v>
      </c>
      <c r="AZ50" s="10">
        <f>[4]Final!AF147</f>
        <v>1.19028880503905</v>
      </c>
      <c r="BA50" s="12">
        <f t="shared" si="8"/>
        <v>4.90232356216536</v>
      </c>
      <c r="BB50" s="12">
        <f t="shared" si="5"/>
        <v>6.7056365328035</v>
      </c>
      <c r="BC50" s="11">
        <f>[4]Final!AI147/10</f>
        <v>20.1940117931048</v>
      </c>
      <c r="BD50" s="11">
        <f>[4]Final!AJ147/10</f>
        <v>3.78279672717249</v>
      </c>
      <c r="BE50" s="11">
        <f>[4]Final!AK147/10</f>
        <v>2.98287173018673</v>
      </c>
      <c r="BF50" s="11">
        <f>[4]Final!M147/10</f>
        <v>19.5368132411847</v>
      </c>
      <c r="BG50" s="11">
        <f>[4]Final!N147/10</f>
        <v>3.70603255434898</v>
      </c>
      <c r="BH50" s="11">
        <f>[4]Final!O147/10</f>
        <v>2.8675613900273</v>
      </c>
      <c r="BI50" s="14">
        <f>[4]Final!X147</f>
        <v>0.663111557853126</v>
      </c>
      <c r="BJ50" s="14">
        <f>[4]Final!Y147</f>
        <v>0.21396944377287</v>
      </c>
      <c r="BK50" s="14">
        <f>[4]Final!Z147</f>
        <v>0.122918998374004</v>
      </c>
      <c r="BL50" s="14">
        <f>[4]Final!Q147</f>
        <v>0.123536901873581</v>
      </c>
      <c r="BM50" s="10">
        <f>[4]Final!D147</f>
        <v>0.0496786812722641</v>
      </c>
      <c r="BN50" s="10">
        <f>[4]Final!E147</f>
        <v>0.131534775462425</v>
      </c>
      <c r="BO50" s="10">
        <f>[4]Final!F147</f>
        <v>0.0803782315437723</v>
      </c>
      <c r="BP50" s="11">
        <f>[4]Data!$BB51/10</f>
        <v>16.55</v>
      </c>
      <c r="BQ50" s="11">
        <f>[4]Data!$BD51/10</f>
        <v>5.02</v>
      </c>
      <c r="BR50" s="21">
        <f>[4]Data!$CR51/10</f>
        <v>4.70571048206278</v>
      </c>
      <c r="BS50" s="22">
        <f>[4]Data!BP51</f>
        <v>1.36784862275423</v>
      </c>
      <c r="BT50" s="22">
        <f>[4]Data!BQ51</f>
        <v>1.36784862275423</v>
      </c>
      <c r="BU50" s="22">
        <f>[4]Data!BR51</f>
        <v>1.36784862275423</v>
      </c>
      <c r="BV50" s="22">
        <f>[4]Data!BS51</f>
        <v>1.36784862275423</v>
      </c>
      <c r="BW50" s="21">
        <f>[4]Data!$AZ51</f>
        <v>107.1</v>
      </c>
      <c r="BX50" s="10"/>
    </row>
    <row r="51" spans="1:76">
      <c r="A51" s="1">
        <v>1988</v>
      </c>
      <c r="B51" s="11">
        <f>[4]OECD!AB44</f>
        <v>29.090211556589</v>
      </c>
      <c r="C51" s="11">
        <f>[4]OECD!EA44</f>
        <v>42.3937244660066</v>
      </c>
      <c r="D51" s="10">
        <f>[4]OECD!EH44</f>
        <v>1.0754842252334</v>
      </c>
      <c r="E51" s="10">
        <f>[4]OECD!EI44</f>
        <v>1.25333006343952</v>
      </c>
      <c r="F51" s="10">
        <f>[4]OECD!CG44</f>
        <v>1.07671720295022</v>
      </c>
      <c r="G51" s="10">
        <f>[4]OECD!CH44</f>
        <v>1.28337229638577</v>
      </c>
      <c r="H51" s="12">
        <f t="shared" si="6"/>
        <v>5.28569723664319</v>
      </c>
      <c r="I51" s="12">
        <f t="shared" si="1"/>
        <v>7.70294818327741</v>
      </c>
      <c r="J51" s="11">
        <f>[4]OECD!Y44</f>
        <v>21.6906067251686</v>
      </c>
      <c r="K51" s="11">
        <f>[4]OECD!Z44</f>
        <v>4.12023515952096</v>
      </c>
      <c r="L51" s="11">
        <f>[4]OECD!AA44</f>
        <v>3.27936967189951</v>
      </c>
      <c r="M51" s="11">
        <f>[4]OECD!AV44</f>
        <v>21.4920872252053</v>
      </c>
      <c r="N51" s="11">
        <f>[4]OECD!AW44</f>
        <v>4.24236050155237</v>
      </c>
      <c r="O51" s="11">
        <f>[4]OECD!AX44</f>
        <v>3.26779435337289</v>
      </c>
      <c r="P51" s="14">
        <f>[4]OECD!BX44</f>
        <v>0.684721139038183</v>
      </c>
      <c r="Q51" s="14">
        <f>[4]OECD!BY44</f>
        <v>0.19326589407733</v>
      </c>
      <c r="R51" s="14">
        <f>[4]OECD!BZ44</f>
        <v>0.122012966884487</v>
      </c>
      <c r="S51" s="14">
        <f>[4]OECD!BR44</f>
        <v>-0.0407582573580887</v>
      </c>
      <c r="T51" s="10">
        <f>[4]OECD!DR$7</f>
        <v>0.05</v>
      </c>
      <c r="U51" s="10">
        <f>[4]OECD!DS$7</f>
        <v>0.125</v>
      </c>
      <c r="V51" s="10">
        <f>[4]OECD!DT$7</f>
        <v>0.08</v>
      </c>
      <c r="W51" s="16">
        <f>[4]OECD!BM44</f>
        <v>-0.110676358420785</v>
      </c>
      <c r="X51" s="16">
        <f>[4]OECD!BN44</f>
        <v>-0.110676358420785</v>
      </c>
      <c r="Y51" s="16">
        <f>[4]OECD!BO44</f>
        <v>-0.110676358420785</v>
      </c>
      <c r="Z51" s="11">
        <f>[4]Final!AL48/10</f>
        <v>36.3909538918833</v>
      </c>
      <c r="AA51" s="11">
        <f>[4]Final!AP48/10</f>
        <v>53.0332366042285</v>
      </c>
      <c r="AB51" s="10">
        <f>[4]Final!AS48</f>
        <v>1.07614340266601</v>
      </c>
      <c r="AC51" s="10">
        <f>[4]Final!AT48</f>
        <v>1.2542386234416</v>
      </c>
      <c r="AD51" s="10">
        <f>[4]Final!AD48</f>
        <v>1.07878664483806</v>
      </c>
      <c r="AE51" s="10">
        <f>[4]Final!AF48</f>
        <v>1.27745872759729</v>
      </c>
      <c r="AF51" s="12">
        <f t="shared" si="7"/>
        <v>5.26134161178515</v>
      </c>
      <c r="AG51" s="12">
        <f t="shared" si="3"/>
        <v>7.66745426301422</v>
      </c>
      <c r="AH51" s="11">
        <f>[4]Final!AI48/10</f>
        <v>27.6190185057751</v>
      </c>
      <c r="AI51" s="11">
        <f>[4]Final!AJ48/10</f>
        <v>4.83636467228121</v>
      </c>
      <c r="AJ51" s="11">
        <f>[4]Final!AK48/10</f>
        <v>3.935570713827</v>
      </c>
      <c r="AK51" s="11">
        <f>[4]Final!M48/10</f>
        <v>31.744850858347</v>
      </c>
      <c r="AL51" s="11">
        <f>[4]Final!N48/10</f>
        <v>6.52588665926227</v>
      </c>
      <c r="AM51" s="11">
        <f>[4]Final!O48/10</f>
        <v>4.77249841583516</v>
      </c>
      <c r="AN51" s="14">
        <f>[4]Final!X48</f>
        <v>0.637148515974996</v>
      </c>
      <c r="AO51" s="14">
        <f>[4]Final!Y48</f>
        <v>0.237508269795827</v>
      </c>
      <c r="AP51" s="14">
        <f>[4]Final!Z48</f>
        <v>0.125343214229178</v>
      </c>
      <c r="AQ51" s="14">
        <f>[4]Final!Q48</f>
        <v>0.125953864089136</v>
      </c>
      <c r="AR51" s="10">
        <f>[4]Final!D48</f>
        <v>0.0241070421205142</v>
      </c>
      <c r="AS51" s="10">
        <f>[4]Final!E48</f>
        <v>0.096220669598818</v>
      </c>
      <c r="AT51" s="10">
        <f>[4]Final!F48</f>
        <v>0.0514645142556495</v>
      </c>
      <c r="AU51" s="11">
        <f>[4]Final!AL148/10</f>
        <v>28.9933044196274</v>
      </c>
      <c r="AV51" s="11">
        <f>[4]Final!AP148/10</f>
        <v>42.2524998325881</v>
      </c>
      <c r="AW51" s="10">
        <f>[4]Final!AS148</f>
        <v>1.07543205817986</v>
      </c>
      <c r="AX51" s="10">
        <f>[4]Final!AT148</f>
        <v>1.25319071251509</v>
      </c>
      <c r="AY51" s="10">
        <f>[4]Final!AD148</f>
        <v>1.07665094542259</v>
      </c>
      <c r="AZ51" s="10">
        <f>[4]Final!AF148</f>
        <v>1.28152556727122</v>
      </c>
      <c r="BA51" s="12">
        <f t="shared" si="8"/>
        <v>5.27809129797278</v>
      </c>
      <c r="BB51" s="12">
        <f t="shared" si="5"/>
        <v>7.69186390265363</v>
      </c>
      <c r="BC51" s="11">
        <f>[4]Final!AI148/10</f>
        <v>21.6632416697254</v>
      </c>
      <c r="BD51" s="11">
        <f>[4]Final!AJ148/10</f>
        <v>4.0640013101858</v>
      </c>
      <c r="BE51" s="11">
        <f>[4]Final!AK148/10</f>
        <v>3.26606143971622</v>
      </c>
      <c r="BF51" s="11">
        <f>[4]Final!M148/10</f>
        <v>20.9732675158725</v>
      </c>
      <c r="BG51" s="11">
        <f>[4]Final!N148/10</f>
        <v>3.98528518906413</v>
      </c>
      <c r="BH51" s="11">
        <f>[4]Final!O148/10</f>
        <v>3.14300061362608</v>
      </c>
      <c r="BI51" s="14">
        <f>[4]Final!X148</f>
        <v>0.674827471038073</v>
      </c>
      <c r="BJ51" s="14">
        <f>[4]Final!Y148</f>
        <v>0.202167243980774</v>
      </c>
      <c r="BK51" s="14">
        <f>[4]Final!Z148</f>
        <v>0.123005284981153</v>
      </c>
      <c r="BL51" s="14">
        <f>[4]Final!Q148</f>
        <v>0.153819126972228</v>
      </c>
      <c r="BM51" s="10">
        <f>[4]Final!D148</f>
        <v>0.0497163749657827</v>
      </c>
      <c r="BN51" s="10">
        <f>[4]Final!E148</f>
        <v>0.13167684197609</v>
      </c>
      <c r="BO51" s="10">
        <f>[4]Final!F148</f>
        <v>0.0804663442235347</v>
      </c>
      <c r="BP51" s="11">
        <f>[4]Data!$BB52/10</f>
        <v>21.179</v>
      </c>
      <c r="BQ51" s="11">
        <f>[4]Data!$BD52/10</f>
        <v>5.696</v>
      </c>
      <c r="BR51" s="21">
        <f>[4]Data!$CR52/10</f>
        <v>6.43797159439701</v>
      </c>
      <c r="BS51" s="22">
        <f>[4]Data!BP52</f>
        <v>1.45731922174365</v>
      </c>
      <c r="BT51" s="22">
        <f>[4]Data!BQ52</f>
        <v>1.45731922174365</v>
      </c>
      <c r="BU51" s="22">
        <f>[4]Data!BR52</f>
        <v>1.45731922174365</v>
      </c>
      <c r="BV51" s="22">
        <f>[4]Data!BS52</f>
        <v>1.45731922174365</v>
      </c>
      <c r="BW51" s="21">
        <f>[4]Data!$AZ52</f>
        <v>119.8</v>
      </c>
      <c r="BX51" s="10"/>
    </row>
    <row r="52" spans="1:76">
      <c r="A52" s="1">
        <v>1989</v>
      </c>
      <c r="B52" s="11">
        <f>[4]OECD!AB45</f>
        <v>30.3627478330812</v>
      </c>
      <c r="C52" s="11">
        <f>[4]OECD!EA45</f>
        <v>50.6014298116002</v>
      </c>
      <c r="D52" s="10">
        <f>[4]OECD!EH45</f>
        <v>1.0437339649443</v>
      </c>
      <c r="E52" s="10">
        <f>[4]OECD!EI45</f>
        <v>1.30814315649763</v>
      </c>
      <c r="F52" s="10">
        <f>[4]OECD!CG45</f>
        <v>1.05878976504874</v>
      </c>
      <c r="G52" s="10">
        <f>[4]OECD!CH45</f>
        <v>1.35882145216035</v>
      </c>
      <c r="H52" s="12">
        <f t="shared" si="6"/>
        <v>5.59644213530421</v>
      </c>
      <c r="I52" s="12">
        <f t="shared" si="1"/>
        <v>9.3268229694196</v>
      </c>
      <c r="J52" s="11">
        <f>[4]OECD!Y45</f>
        <v>22.6608976332877</v>
      </c>
      <c r="K52" s="11">
        <f>[4]OECD!Z45</f>
        <v>4.24189518528405</v>
      </c>
      <c r="L52" s="11">
        <f>[4]OECD!AA45</f>
        <v>3.45995501450951</v>
      </c>
      <c r="M52" s="11">
        <f>[4]OECD!AV45</f>
        <v>22.7443612094647</v>
      </c>
      <c r="N52" s="11">
        <f>[4]OECD!AW45</f>
        <v>4.45980285056267</v>
      </c>
      <c r="O52" s="11">
        <f>[4]OECD!AX45</f>
        <v>3.51006494083803</v>
      </c>
      <c r="P52" s="14">
        <f>[4]OECD!BX45</f>
        <v>0.647618183178533</v>
      </c>
      <c r="Q52" s="14">
        <f>[4]OECD!BY45</f>
        <v>0.222399537997922</v>
      </c>
      <c r="R52" s="14">
        <f>[4]OECD!BZ45</f>
        <v>0.129982278823545</v>
      </c>
      <c r="S52" s="14">
        <f>[4]OECD!BR45</f>
        <v>0.0148392548848117</v>
      </c>
      <c r="T52" s="10">
        <f>[4]OECD!DR$7</f>
        <v>0.05</v>
      </c>
      <c r="U52" s="10">
        <f>[4]OECD!DS$7</f>
        <v>0.125</v>
      </c>
      <c r="V52" s="10">
        <f>[4]OECD!DT$7</f>
        <v>0.08</v>
      </c>
      <c r="W52" s="16">
        <f>[4]OECD!BM45</f>
        <v>-0.0333210135605849</v>
      </c>
      <c r="X52" s="16">
        <f>[4]OECD!BN45</f>
        <v>-0.0333210135605849</v>
      </c>
      <c r="Y52" s="16">
        <f>[4]OECD!BO45</f>
        <v>-0.0333210135605849</v>
      </c>
      <c r="Z52" s="11">
        <f>[4]Final!AL49/10</f>
        <v>38.2108304704273</v>
      </c>
      <c r="AA52" s="11">
        <f>[4]Final!AP49/10</f>
        <v>63.6807533600645</v>
      </c>
      <c r="AB52" s="10">
        <f>[4]Final!AS49</f>
        <v>1.05000903751935</v>
      </c>
      <c r="AC52" s="10">
        <f>[4]Final!AT49</f>
        <v>1.31696188981951</v>
      </c>
      <c r="AD52" s="10">
        <f>[4]Final!AD49</f>
        <v>1.06652414438203</v>
      </c>
      <c r="AE52" s="10">
        <f>[4]Final!AF49</f>
        <v>1.36244057643406</v>
      </c>
      <c r="AF52" s="12">
        <f t="shared" si="7"/>
        <v>5.61134786081074</v>
      </c>
      <c r="AG52" s="12">
        <f t="shared" si="3"/>
        <v>9.35166429890521</v>
      </c>
      <c r="AH52" s="11">
        <f>[4]Final!AI49/10</f>
        <v>29.0125092118651</v>
      </c>
      <c r="AI52" s="11">
        <f>[4]Final!AJ49/10</f>
        <v>5.02095040695397</v>
      </c>
      <c r="AJ52" s="11">
        <f>[4]Final!AK49/10</f>
        <v>4.17737085160817</v>
      </c>
      <c r="AK52" s="11">
        <f>[4]Final!M49/10</f>
        <v>33.8286268492072</v>
      </c>
      <c r="AL52" s="11">
        <f>[4]Final!N49/10</f>
        <v>6.92473421799974</v>
      </c>
      <c r="AM52" s="11">
        <f>[4]Final!O49/10</f>
        <v>5.16093127067955</v>
      </c>
      <c r="AN52" s="14">
        <f>[4]Final!X49</f>
        <v>0.616232835185227</v>
      </c>
      <c r="AO52" s="14">
        <f>[4]Final!Y49</f>
        <v>0.253765709268708</v>
      </c>
      <c r="AP52" s="14">
        <f>[4]Final!Z49</f>
        <v>0.130001455546066</v>
      </c>
      <c r="AQ52" s="14">
        <f>[4]Final!Q49</f>
        <v>0.173973317873764</v>
      </c>
      <c r="AR52" s="10">
        <f>[4]Final!D49</f>
        <v>0.0246107035171668</v>
      </c>
      <c r="AS52" s="10">
        <f>[4]Final!E49</f>
        <v>0.098497218121438</v>
      </c>
      <c r="AT52" s="10">
        <f>[4]Final!F49</f>
        <v>0.0525666520633019</v>
      </c>
      <c r="AU52" s="11">
        <f>[4]Final!AL149/10</f>
        <v>30.2567129865565</v>
      </c>
      <c r="AV52" s="11">
        <f>[4]Final!AP149/10</f>
        <v>50.4247160677222</v>
      </c>
      <c r="AW52" s="10">
        <f>[4]Final!AS149</f>
        <v>1.04357587354113</v>
      </c>
      <c r="AX52" s="10">
        <f>[4]Final!AT149</f>
        <v>1.30779959252656</v>
      </c>
      <c r="AY52" s="10">
        <f>[4]Final!AD149</f>
        <v>1.05810510808613</v>
      </c>
      <c r="AZ52" s="10">
        <f>[4]Final!AF149</f>
        <v>1.35598874887266</v>
      </c>
      <c r="BA52" s="12">
        <f t="shared" si="8"/>
        <v>5.58477536332998</v>
      </c>
      <c r="BB52" s="12">
        <f t="shared" si="5"/>
        <v>9.30737955980374</v>
      </c>
      <c r="BC52" s="11">
        <f>[4]Final!AI149/10</f>
        <v>22.6309362313134</v>
      </c>
      <c r="BD52" s="11">
        <f>[4]Final!AJ149/10</f>
        <v>4.18063731561839</v>
      </c>
      <c r="BE52" s="11">
        <f>[4]Final!AK149/10</f>
        <v>3.44513943962469</v>
      </c>
      <c r="BF52" s="11">
        <f>[4]Final!M149/10</f>
        <v>22.1878262925374</v>
      </c>
      <c r="BG52" s="11">
        <f>[4]Final!N149/10</f>
        <v>4.18320703998556</v>
      </c>
      <c r="BH52" s="11">
        <f>[4]Final!O149/10</f>
        <v>3.37341479092725</v>
      </c>
      <c r="BI52" s="14">
        <f>[4]Final!X149</f>
        <v>0.660601951832006</v>
      </c>
      <c r="BJ52" s="14">
        <f>[4]Final!Y149</f>
        <v>0.212387887249908</v>
      </c>
      <c r="BK52" s="14">
        <f>[4]Final!Z149</f>
        <v>0.127010160918086</v>
      </c>
      <c r="BL52" s="14">
        <f>[4]Final!Q149</f>
        <v>0.194550645877149</v>
      </c>
      <c r="BM52" s="10">
        <f>[4]Final!D149</f>
        <v>0.0503653227314193</v>
      </c>
      <c r="BN52" s="10">
        <f>[4]Final!E149</f>
        <v>0.134548714510442</v>
      </c>
      <c r="BO52" s="10">
        <f>[4]Final!F149</f>
        <v>0.0819451702655385</v>
      </c>
      <c r="BP52" s="11">
        <f>[4]Data!$BB53/10</f>
        <v>23.584</v>
      </c>
      <c r="BQ52" s="11">
        <f>[4]Data!$BD53/10</f>
        <v>5.413</v>
      </c>
      <c r="BR52" s="21">
        <f>[4]Data!$CR53/10</f>
        <v>6.68132288659794</v>
      </c>
      <c r="BS52" s="22">
        <f>[4]Data!BP53</f>
        <v>1.6665629240733</v>
      </c>
      <c r="BT52" s="22">
        <f>[4]Data!BQ53</f>
        <v>1.6665629240733</v>
      </c>
      <c r="BU52" s="22">
        <f>[4]Data!BR53</f>
        <v>1.6665629240733</v>
      </c>
      <c r="BV52" s="22">
        <f>[4]Data!BS53</f>
        <v>1.6665629240733</v>
      </c>
      <c r="BW52" s="21">
        <f>[4]Data!$AZ53</f>
        <v>118.3</v>
      </c>
      <c r="BX52" s="10"/>
    </row>
    <row r="53" spans="1:76">
      <c r="A53" s="1">
        <v>1990</v>
      </c>
      <c r="B53" s="11">
        <f>[4]OECD!AB46</f>
        <v>31.9393576225917</v>
      </c>
      <c r="C53" s="11">
        <f>[4]OECD!EA46</f>
        <v>56.3894768687671</v>
      </c>
      <c r="D53" s="10">
        <f>[4]OECD!EH46</f>
        <v>1.05191079934785</v>
      </c>
      <c r="E53" s="10">
        <f>[4]OECD!EI46</f>
        <v>1.37604991341284</v>
      </c>
      <c r="F53" s="10">
        <f>[4]OECD!CG46</f>
        <v>1.04720813793643</v>
      </c>
      <c r="G53" s="10">
        <f>[4]OECD!CH46</f>
        <v>1.42296888270492</v>
      </c>
      <c r="H53" s="12">
        <f t="shared" si="6"/>
        <v>5.86063974758091</v>
      </c>
      <c r="I53" s="12">
        <f t="shared" si="1"/>
        <v>10.3470587413641</v>
      </c>
      <c r="J53" s="11">
        <f>[4]OECD!Y46</f>
        <v>23.8241479686546</v>
      </c>
      <c r="K53" s="11">
        <f>[4]OECD!Z46</f>
        <v>4.42682040876118</v>
      </c>
      <c r="L53" s="11">
        <f>[4]OECD!AA46</f>
        <v>3.68838924517587</v>
      </c>
      <c r="M53" s="11">
        <f>[4]OECD!AV46</f>
        <v>23.838484924073</v>
      </c>
      <c r="N53" s="11">
        <f>[4]OECD!AW46</f>
        <v>4.62331498349079</v>
      </c>
      <c r="O53" s="11">
        <f>[4]OECD!AX46</f>
        <v>3.72309596858613</v>
      </c>
      <c r="P53" s="14">
        <f>[4]OECD!BX46</f>
        <v>0.651313606473425</v>
      </c>
      <c r="Q53" s="14">
        <f>[4]OECD!BY46</f>
        <v>0.217570414876173</v>
      </c>
      <c r="R53" s="14">
        <f>[4]OECD!BZ46</f>
        <v>0.131115978650402</v>
      </c>
      <c r="S53" s="14">
        <f>[4]OECD!BR46</f>
        <v>0.0966521147645495</v>
      </c>
      <c r="T53" s="10">
        <f>[4]OECD!DR$7</f>
        <v>0.05</v>
      </c>
      <c r="U53" s="10">
        <f>[4]OECD!DS$7</f>
        <v>0.125</v>
      </c>
      <c r="V53" s="10">
        <f>[4]OECD!DT$7</f>
        <v>0.08</v>
      </c>
      <c r="W53" s="16">
        <f>[4]OECD!BM46</f>
        <v>0.0406445031461966</v>
      </c>
      <c r="X53" s="16">
        <f>[4]OECD!BN46</f>
        <v>0.0406445031461966</v>
      </c>
      <c r="Y53" s="16">
        <f>[4]OECD!BO46</f>
        <v>0.0406445031461966</v>
      </c>
      <c r="Z53" s="11">
        <f>[4]Final!AL50/10</f>
        <v>40.3359845413666</v>
      </c>
      <c r="AA53" s="11">
        <f>[4]Final!AP50/10</f>
        <v>71.2138639152058</v>
      </c>
      <c r="AB53" s="10">
        <f>[4]Final!AS50</f>
        <v>1.05561653711201</v>
      </c>
      <c r="AC53" s="10">
        <f>[4]Final!AT50</f>
        <v>1.39020674963976</v>
      </c>
      <c r="AD53" s="10">
        <f>[4]Final!AD50</f>
        <v>1.05811860671336</v>
      </c>
      <c r="AE53" s="10">
        <f>[4]Final!AF50</f>
        <v>1.44162372446615</v>
      </c>
      <c r="AF53" s="12">
        <f t="shared" si="7"/>
        <v>5.93747158026504</v>
      </c>
      <c r="AG53" s="12">
        <f t="shared" si="3"/>
        <v>10.4827066433388</v>
      </c>
      <c r="AH53" s="11">
        <f>[4]Final!AI50/10</f>
        <v>30.6063269964822</v>
      </c>
      <c r="AI53" s="11">
        <f>[4]Final!AJ50/10</f>
        <v>5.2621706111331</v>
      </c>
      <c r="AJ53" s="11">
        <f>[4]Final!AK50/10</f>
        <v>4.46748693375133</v>
      </c>
      <c r="AK53" s="11">
        <f>[4]Final!M50/10</f>
        <v>35.7926792064406</v>
      </c>
      <c r="AL53" s="11">
        <f>[4]Final!N50/10</f>
        <v>7.28171323543144</v>
      </c>
      <c r="AM53" s="11">
        <f>[4]Final!O50/10</f>
        <v>5.52904192922174</v>
      </c>
      <c r="AN53" s="14">
        <f>[4]Final!X50</f>
        <v>0.609204196911849</v>
      </c>
      <c r="AO53" s="14">
        <f>[4]Final!Y50</f>
        <v>0.258248692470639</v>
      </c>
      <c r="AP53" s="14">
        <f>[4]Final!Z50</f>
        <v>0.132547110617512</v>
      </c>
      <c r="AQ53" s="14">
        <f>[4]Final!Q50</f>
        <v>0.0996878907538726</v>
      </c>
      <c r="AR53" s="10">
        <f>[4]Final!D50</f>
        <v>0.0248757976427912</v>
      </c>
      <c r="AS53" s="10">
        <f>[4]Final!E50</f>
        <v>0.0991262790170219</v>
      </c>
      <c r="AT53" s="10">
        <f>[4]Final!F50</f>
        <v>0.0528632382169678</v>
      </c>
      <c r="AU53" s="11">
        <f>[4]Final!AL150/10</f>
        <v>31.8239041213986</v>
      </c>
      <c r="AV53" s="11">
        <f>[4]Final!AP150/10</f>
        <v>56.1856417568693</v>
      </c>
      <c r="AW53" s="10">
        <f>[4]Final!AS150</f>
        <v>1.05179647688559</v>
      </c>
      <c r="AX53" s="10">
        <f>[4]Final!AT150</f>
        <v>1.37553900389185</v>
      </c>
      <c r="AY53" s="10">
        <f>[4]Final!AD150</f>
        <v>1.04733427207895</v>
      </c>
      <c r="AZ53" s="10">
        <f>[4]Final!AF150</f>
        <v>1.42017348924779</v>
      </c>
      <c r="BA53" s="12">
        <f t="shared" si="8"/>
        <v>5.84912663987764</v>
      </c>
      <c r="BB53" s="12">
        <f t="shared" si="5"/>
        <v>10.3267321547059</v>
      </c>
      <c r="BC53" s="11">
        <f>[4]Final!AI150/10</f>
        <v>23.7914108097598</v>
      </c>
      <c r="BD53" s="11">
        <f>[4]Final!AJ150/10</f>
        <v>4.36054662487168</v>
      </c>
      <c r="BE53" s="11">
        <f>[4]Final!AK150/10</f>
        <v>3.6719466867671</v>
      </c>
      <c r="BF53" s="11">
        <f>[4]Final!M150/10</f>
        <v>23.2570890287772</v>
      </c>
      <c r="BG53" s="11">
        <f>[4]Final!N150/10</f>
        <v>4.33629474212622</v>
      </c>
      <c r="BH53" s="11">
        <f>[4]Final!O150/10</f>
        <v>3.57892220915313</v>
      </c>
      <c r="BI53" s="14">
        <f>[4]Final!X150</f>
        <v>0.658211056346179</v>
      </c>
      <c r="BJ53" s="14">
        <f>[4]Final!Y150</f>
        <v>0.212635131699512</v>
      </c>
      <c r="BK53" s="14">
        <f>[4]Final!Z150</f>
        <v>0.129153811954309</v>
      </c>
      <c r="BL53" s="14">
        <f>[4]Final!Q150</f>
        <v>0.119760459585596</v>
      </c>
      <c r="BM53" s="10">
        <f>[4]Final!D150</f>
        <v>0.0502156014486595</v>
      </c>
      <c r="BN53" s="10">
        <f>[4]Final!E150</f>
        <v>0.133682846970438</v>
      </c>
      <c r="BO53" s="10">
        <f>[4]Final!F150</f>
        <v>0.0815574643526502</v>
      </c>
      <c r="BP53" s="11">
        <f>[4]Data!$BB54/10</f>
        <v>26.014</v>
      </c>
      <c r="BQ53" s="11">
        <f>[4]Data!$BD54/10</f>
        <v>6.434</v>
      </c>
      <c r="BR53" s="21">
        <f>[4]Data!$CR54/10</f>
        <v>7.10709441251296</v>
      </c>
      <c r="BS53" s="22">
        <f>[4]Data!BP54</f>
        <v>1.76551693791365</v>
      </c>
      <c r="BT53" s="22">
        <f>[4]Data!BQ54</f>
        <v>1.76551693791365</v>
      </c>
      <c r="BU53" s="22">
        <f>[4]Data!BR54</f>
        <v>1.76551693791365</v>
      </c>
      <c r="BV53" s="22">
        <f>[4]Data!BS54</f>
        <v>1.76551693791365</v>
      </c>
      <c r="BW53" s="21">
        <f>[4]Data!$AZ54</f>
        <v>101.8</v>
      </c>
      <c r="BX53" s="10"/>
    </row>
    <row r="54" spans="1:76">
      <c r="A54" s="1">
        <v>1991</v>
      </c>
      <c r="B54" s="11">
        <f>[4]OECD!AB47</f>
        <v>33.5527469290285</v>
      </c>
      <c r="C54" s="11">
        <f>[4]OECD!EA47</f>
        <v>65.8615754103788</v>
      </c>
      <c r="D54" s="10">
        <f>[4]OECD!EH47</f>
        <v>1.05050654111224</v>
      </c>
      <c r="E54" s="10">
        <f>[4]OECD!EI47</f>
        <v>1.44554943493713</v>
      </c>
      <c r="F54" s="10">
        <f>[4]OECD!CG47</f>
        <v>1.05080528781709</v>
      </c>
      <c r="G54" s="10">
        <f>[4]OECD!CH47</f>
        <v>1.4952632263455</v>
      </c>
      <c r="H54" s="12">
        <f t="shared" si="6"/>
        <v>6.15839123674901</v>
      </c>
      <c r="I54" s="12">
        <f t="shared" si="1"/>
        <v>12.02525490689</v>
      </c>
      <c r="J54" s="11">
        <f>[4]OECD!Y47</f>
        <v>25.007953020562</v>
      </c>
      <c r="K54" s="11">
        <f>[4]OECD!Z47</f>
        <v>4.6390026582241</v>
      </c>
      <c r="L54" s="11">
        <f>[4]OECD!AA47</f>
        <v>3.90579125024244</v>
      </c>
      <c r="M54" s="11">
        <f>[4]OECD!AV47</f>
        <v>25.0421030713931</v>
      </c>
      <c r="N54" s="11">
        <f>[4]OECD!AW47</f>
        <v>4.83510563572548</v>
      </c>
      <c r="O54" s="11">
        <f>[4]OECD!AX47</f>
        <v>3.9553023413637</v>
      </c>
      <c r="P54" s="14">
        <f>[4]OECD!BX47</f>
        <v>0.663049260972952</v>
      </c>
      <c r="Q54" s="14">
        <f>[4]OECD!BY47</f>
        <v>0.235014634647291</v>
      </c>
      <c r="R54" s="14">
        <f>[4]OECD!BZ47</f>
        <v>0.101936104379757</v>
      </c>
      <c r="S54" s="14">
        <f>[4]OECD!BR47</f>
        <v>0.130753736955251</v>
      </c>
      <c r="T54" s="10">
        <f>[4]OECD!DR$7</f>
        <v>0.05</v>
      </c>
      <c r="U54" s="10">
        <f>[4]OECD!DS$7</f>
        <v>0.125</v>
      </c>
      <c r="V54" s="10">
        <f>[4]OECD!DT$7</f>
        <v>0.08</v>
      </c>
      <c r="W54" s="16">
        <f>[4]OECD!BM47</f>
        <v>0.064176245210728</v>
      </c>
      <c r="X54" s="16">
        <f>[4]OECD!BN47</f>
        <v>0.0335249042145593</v>
      </c>
      <c r="Y54" s="16">
        <f>[4]OECD!BO47</f>
        <v>0.10727969348659</v>
      </c>
      <c r="Z54" s="11">
        <f>[4]Final!AL51/10</f>
        <v>42.5046616424864</v>
      </c>
      <c r="AA54" s="11">
        <f>[4]Final!AP51/10</f>
        <v>83.4373891711846</v>
      </c>
      <c r="AB54" s="10">
        <f>[4]Final!AS51</f>
        <v>1.05376531962163</v>
      </c>
      <c r="AC54" s="10">
        <f>[4]Final!AT51</f>
        <v>1.46495165987429</v>
      </c>
      <c r="AD54" s="10">
        <f>[4]Final!AD51</f>
        <v>1.05938091476662</v>
      </c>
      <c r="AE54" s="10">
        <f>[4]Final!AF51</f>
        <v>1.52722865997421</v>
      </c>
      <c r="AF54" s="12">
        <f t="shared" si="7"/>
        <v>6.29004407410198</v>
      </c>
      <c r="AG54" s="12">
        <f t="shared" si="3"/>
        <v>12.2823283644738</v>
      </c>
      <c r="AH54" s="11">
        <f>[4]Final!AI51/10</f>
        <v>32.230631498109</v>
      </c>
      <c r="AI54" s="11">
        <f>[4]Final!AJ51/10</f>
        <v>5.52654036197217</v>
      </c>
      <c r="AJ54" s="11">
        <f>[4]Final!AK51/10</f>
        <v>4.74748978240522</v>
      </c>
      <c r="AK54" s="11">
        <f>[4]Final!M51/10</f>
        <v>37.8944663537671</v>
      </c>
      <c r="AL54" s="11">
        <f>[4]Final!N51/10</f>
        <v>7.68991339703922</v>
      </c>
      <c r="AM54" s="11">
        <f>[4]Final!O51/10</f>
        <v>5.92195002201095</v>
      </c>
      <c r="AN54" s="14">
        <f>[4]Final!X51</f>
        <v>0.623985242305952</v>
      </c>
      <c r="AO54" s="14">
        <f>[4]Final!Y51</f>
        <v>0.283363867069848</v>
      </c>
      <c r="AP54" s="14">
        <f>[4]Final!Z51</f>
        <v>0.0926508906241998</v>
      </c>
      <c r="AQ54" s="14">
        <f>[4]Final!Q51</f>
        <v>0.152502218246023</v>
      </c>
      <c r="AR54" s="10">
        <f>[4]Final!D51</f>
        <v>0.0251811914978405</v>
      </c>
      <c r="AS54" s="10">
        <f>[4]Final!E51</f>
        <v>0.09991797162818</v>
      </c>
      <c r="AT54" s="10">
        <f>[4]Final!F51</f>
        <v>0.0534647477625908</v>
      </c>
      <c r="AU54" s="11">
        <f>[4]Final!AL151/10</f>
        <v>33.4275573469789</v>
      </c>
      <c r="AV54" s="11">
        <f>[4]Final!AP151/10</f>
        <v>65.6185987502091</v>
      </c>
      <c r="AW54" s="10">
        <f>[4]Final!AS151</f>
        <v>1.05039146735306</v>
      </c>
      <c r="AX54" s="10">
        <f>[4]Final!AT151</f>
        <v>1.44485443269932</v>
      </c>
      <c r="AY54" s="10">
        <f>[4]Final!AD151</f>
        <v>1.05075021142893</v>
      </c>
      <c r="AZ54" s="10">
        <f>[4]Final!AF151</f>
        <v>1.49224759409288</v>
      </c>
      <c r="BA54" s="12">
        <f t="shared" si="8"/>
        <v>6.14597105352604</v>
      </c>
      <c r="BB54" s="12">
        <f t="shared" si="5"/>
        <v>12.0010024903895</v>
      </c>
      <c r="BC54" s="11">
        <f>[4]Final!AI151/10</f>
        <v>24.9722462101529</v>
      </c>
      <c r="BD54" s="11">
        <f>[4]Final!AJ151/10</f>
        <v>4.56771918028481</v>
      </c>
      <c r="BE54" s="11">
        <f>[4]Final!AK151/10</f>
        <v>3.88759195654122</v>
      </c>
      <c r="BF54" s="11">
        <f>[4]Final!M151/10</f>
        <v>24.4308976063229</v>
      </c>
      <c r="BG54" s="11">
        <f>[4]Final!N151/10</f>
        <v>4.53345351869302</v>
      </c>
      <c r="BH54" s="11">
        <f>[4]Final!O151/10</f>
        <v>3.80161120635921</v>
      </c>
      <c r="BI54" s="14">
        <f>[4]Final!X151</f>
        <v>0.67094279432126</v>
      </c>
      <c r="BJ54" s="14">
        <f>[4]Final!Y151</f>
        <v>0.223315977347728</v>
      </c>
      <c r="BK54" s="14">
        <f>[4]Final!Z151</f>
        <v>0.105741228331011</v>
      </c>
      <c r="BL54" s="14">
        <f>[4]Final!Q151</f>
        <v>0.179362780100478</v>
      </c>
      <c r="BM54" s="10">
        <f>[4]Final!D151</f>
        <v>0.0502587870759386</v>
      </c>
      <c r="BN54" s="10">
        <f>[4]Final!E151</f>
        <v>0.133414046368208</v>
      </c>
      <c r="BO54" s="10">
        <f>[4]Final!F151</f>
        <v>0.0818452466612836</v>
      </c>
      <c r="BP54" s="11">
        <f>[4]Data!$BB55/10</f>
        <v>29.59</v>
      </c>
      <c r="BQ54" s="11">
        <f>[4]Data!$BD55/10</f>
        <v>7.423</v>
      </c>
      <c r="BR54" s="21">
        <f>[4]Data!$CR55/10</f>
        <v>9.26442808469214</v>
      </c>
      <c r="BS54" s="22">
        <f>[4]Data!BP55</f>
        <v>1.9526617333325</v>
      </c>
      <c r="BT54" s="22">
        <f>[4]Data!BQ55</f>
        <v>1.96148931802206</v>
      </c>
      <c r="BU54" s="22">
        <f>[4]Data!BR55</f>
        <v>1.90499277600883</v>
      </c>
      <c r="BV54" s="22">
        <f>[4]Data!BS55</f>
        <v>2.04093758022818</v>
      </c>
      <c r="BW54" s="21">
        <f>[4]Data!$AZ55</f>
        <v>104.4</v>
      </c>
      <c r="BX54" s="10"/>
    </row>
    <row r="55" spans="1:76">
      <c r="A55" s="1">
        <v>1992</v>
      </c>
      <c r="B55" s="11">
        <f>[4]OECD!AB48</f>
        <v>35.1774614664783</v>
      </c>
      <c r="C55" s="11">
        <f>[4]OECD!EA48</f>
        <v>83.8463672180592</v>
      </c>
      <c r="D55" s="10">
        <f>[4]OECD!EH48</f>
        <v>1.048436029077</v>
      </c>
      <c r="E55" s="10">
        <f>[4]OECD!EI48</f>
        <v>1.51556610939998</v>
      </c>
      <c r="F55" s="10">
        <f>[4]OECD!CG48</f>
        <v>1.05006822696776</v>
      </c>
      <c r="G55" s="10">
        <f>[4]OECD!CH48</f>
        <v>1.57012840493871</v>
      </c>
      <c r="H55" s="12">
        <f t="shared" si="6"/>
        <v>6.46673096694682</v>
      </c>
      <c r="I55" s="12">
        <f t="shared" si="1"/>
        <v>15.1780603948938</v>
      </c>
      <c r="J55" s="11">
        <f>[4]OECD!Y48</f>
        <v>26.1397893783726</v>
      </c>
      <c r="K55" s="11">
        <f>[4]OECD!Z48</f>
        <v>4.89313238603941</v>
      </c>
      <c r="L55" s="11">
        <f>[4]OECD!AA48</f>
        <v>4.14453970206633</v>
      </c>
      <c r="M55" s="11">
        <f>[4]OECD!AV48</f>
        <v>26.2296114866331</v>
      </c>
      <c r="N55" s="11">
        <f>[4]OECD!AW48</f>
        <v>5.08380535694054</v>
      </c>
      <c r="O55" s="11">
        <f>[4]OECD!AX48</f>
        <v>4.19288070432748</v>
      </c>
      <c r="P55" s="14">
        <f>[4]OECD!BX48</f>
        <v>0.58596712453211</v>
      </c>
      <c r="Q55" s="14">
        <f>[4]OECD!BY48</f>
        <v>0.249799873322549</v>
      </c>
      <c r="R55" s="14">
        <f>[4]OECD!BZ48</f>
        <v>0.164233002145342</v>
      </c>
      <c r="S55" s="14">
        <f>[4]OECD!BR48</f>
        <v>0.198403036743438</v>
      </c>
      <c r="T55" s="10">
        <f>[4]OECD!DR$7</f>
        <v>0.05</v>
      </c>
      <c r="U55" s="10">
        <f>[4]OECD!DS$7</f>
        <v>0.125</v>
      </c>
      <c r="V55" s="10">
        <f>[4]OECD!DT$7</f>
        <v>0.08</v>
      </c>
      <c r="W55" s="16">
        <f>[4]OECD!BM48</f>
        <v>0.144712430426716</v>
      </c>
      <c r="X55" s="16">
        <f>[4]OECD!BN48</f>
        <v>0.0593692022263452</v>
      </c>
      <c r="Y55" s="16">
        <f>[4]OECD!BO48</f>
        <v>0.0890538033395174</v>
      </c>
      <c r="Z55" s="11">
        <f>[4]Final!AL52/10</f>
        <v>44.6908601629577</v>
      </c>
      <c r="AA55" s="11">
        <f>[4]Final!AP52/10</f>
        <v>106.621644029413</v>
      </c>
      <c r="AB55" s="10">
        <f>[4]Final!AS52</f>
        <v>1.05147617551779</v>
      </c>
      <c r="AC55" s="10">
        <f>[4]Final!AT52</f>
        <v>1.54036176864305</v>
      </c>
      <c r="AD55" s="10">
        <f>[4]Final!AD52</f>
        <v>1.05829550182879</v>
      </c>
      <c r="AE55" s="10">
        <f>[4]Final!AF52</f>
        <v>1.61625922111472</v>
      </c>
      <c r="AF55" s="12">
        <f t="shared" si="7"/>
        <v>6.65672534992697</v>
      </c>
      <c r="AG55" s="12">
        <f t="shared" si="3"/>
        <v>15.6239960978483</v>
      </c>
      <c r="AH55" s="11">
        <f>[4]Final!AI52/10</f>
        <v>33.8109734924754</v>
      </c>
      <c r="AI55" s="11">
        <f>[4]Final!AJ52/10</f>
        <v>5.83035192462042</v>
      </c>
      <c r="AJ55" s="11">
        <f>[4]Final!AK52/10</f>
        <v>5.0495347458619</v>
      </c>
      <c r="AK55" s="11">
        <f>[4]Final!M52/10</f>
        <v>40.012071258377</v>
      </c>
      <c r="AL55" s="11">
        <f>[4]Final!N52/10</f>
        <v>8.1410357398096</v>
      </c>
      <c r="AM55" s="11">
        <f>[4]Final!O52/10</f>
        <v>6.32701980977514</v>
      </c>
      <c r="AN55" s="14">
        <f>[4]Final!X52</f>
        <v>0.542513867140212</v>
      </c>
      <c r="AO55" s="14">
        <f>[4]Final!Y52</f>
        <v>0.290908934660511</v>
      </c>
      <c r="AP55" s="14">
        <f>[4]Final!Z52</f>
        <v>0.166577198199277</v>
      </c>
      <c r="AQ55" s="14">
        <f>[4]Final!Q52</f>
        <v>0.236679443710891</v>
      </c>
      <c r="AR55" s="10">
        <f>[4]Final!D52</f>
        <v>0.0255235164396518</v>
      </c>
      <c r="AS55" s="10">
        <f>[4]Final!E52</f>
        <v>0.100473151939756</v>
      </c>
      <c r="AT55" s="10">
        <f>[4]Final!F52</f>
        <v>0.0538928749696051</v>
      </c>
      <c r="AU55" s="11">
        <f>[4]Final!AL152/10</f>
        <v>35.0420004354953</v>
      </c>
      <c r="AV55" s="11">
        <f>[4]Final!AP152/10</f>
        <v>83.5377160153182</v>
      </c>
      <c r="AW55" s="10">
        <f>[4]Final!AS152</f>
        <v>1.04833183679271</v>
      </c>
      <c r="AX55" s="10">
        <f>[4]Final!AT152</f>
        <v>1.51468690132977</v>
      </c>
      <c r="AY55" s="10">
        <f>[4]Final!AD152</f>
        <v>1.04991491900044</v>
      </c>
      <c r="AZ55" s="10">
        <f>[4]Final!AF152</f>
        <v>1.56673301188062</v>
      </c>
      <c r="BA55" s="12">
        <f t="shared" si="8"/>
        <v>6.45274670084181</v>
      </c>
      <c r="BB55" s="12">
        <f t="shared" si="5"/>
        <v>15.1452379322608</v>
      </c>
      <c r="BC55" s="11">
        <f>[4]Final!AI152/10</f>
        <v>26.1009124339267</v>
      </c>
      <c r="BD55" s="11">
        <f>[4]Final!AJ152/10</f>
        <v>4.81664075721699</v>
      </c>
      <c r="BE55" s="11">
        <f>[4]Final!AK152/10</f>
        <v>4.12444724435166</v>
      </c>
      <c r="BF55" s="11">
        <f>[4]Final!M152/10</f>
        <v>25.5880685396794</v>
      </c>
      <c r="BG55" s="11">
        <f>[4]Final!N152/10</f>
        <v>4.76681394560231</v>
      </c>
      <c r="BH55" s="11">
        <f>[4]Final!O152/10</f>
        <v>4.03013181242832</v>
      </c>
      <c r="BI55" s="14">
        <f>[4]Final!X152</f>
        <v>0.625163808716442</v>
      </c>
      <c r="BJ55" s="14">
        <f>[4]Final!Y152</f>
        <v>0.223080785917307</v>
      </c>
      <c r="BK55" s="14">
        <f>[4]Final!Z152</f>
        <v>0.151755405366251</v>
      </c>
      <c r="BL55" s="14">
        <f>[4]Final!Q152</f>
        <v>0.270035196070963</v>
      </c>
      <c r="BM55" s="10">
        <f>[4]Final!D152</f>
        <v>0.050367998118702</v>
      </c>
      <c r="BN55" s="10">
        <f>[4]Final!E152</f>
        <v>0.133014657474869</v>
      </c>
      <c r="BO55" s="10">
        <f>[4]Final!F152</f>
        <v>0.0817863826047502</v>
      </c>
      <c r="BP55" s="11">
        <f>[4]Data!$BB56/10</f>
        <v>33.991</v>
      </c>
      <c r="BQ55" s="11">
        <f>[4]Data!$BD56/10</f>
        <v>9.225</v>
      </c>
      <c r="BR55" s="21">
        <f>[4]Data!$CR56/10</f>
        <v>12.956053109758</v>
      </c>
      <c r="BS55" s="22">
        <f>[4]Data!BP56</f>
        <v>2.34709940346566</v>
      </c>
      <c r="BT55" s="22">
        <f>[4]Data!BQ56</f>
        <v>2.42047781843923</v>
      </c>
      <c r="BU55" s="22">
        <f>[4]Data!BR56</f>
        <v>2.17550175020208</v>
      </c>
      <c r="BV55" s="22">
        <f>[4]Data!BS56</f>
        <v>2.39606071918788</v>
      </c>
      <c r="BW55" s="21">
        <f>[4]Data!$AZ56</f>
        <v>107.8</v>
      </c>
      <c r="BX55" s="10"/>
    </row>
    <row r="56" spans="1:76">
      <c r="A56" s="1">
        <v>1993</v>
      </c>
      <c r="B56" s="11">
        <f>[4]OECD!AB49</f>
        <v>36.8701743652118</v>
      </c>
      <c r="C56" s="11">
        <f>[4]OECD!EA49</f>
        <v>113.185264297014</v>
      </c>
      <c r="D56" s="10">
        <f>[4]OECD!EH49</f>
        <v>1.04798317751606</v>
      </c>
      <c r="E56" s="10">
        <f>[4]OECD!EI49</f>
        <v>1.58828778706464</v>
      </c>
      <c r="F56" s="10">
        <f>[4]OECD!CG49</f>
        <v>1.05432407333273</v>
      </c>
      <c r="G56" s="10">
        <f>[4]OECD!CH49</f>
        <v>1.6554241755504</v>
      </c>
      <c r="H56" s="12">
        <f t="shared" si="6"/>
        <v>6.81803013421826</v>
      </c>
      <c r="I56" s="12">
        <f t="shared" si="1"/>
        <v>20.3072923707991</v>
      </c>
      <c r="J56" s="11">
        <f>[4]OECD!Y49</f>
        <v>27.192359174813</v>
      </c>
      <c r="K56" s="11">
        <f>[4]OECD!Z49</f>
        <v>5.20248037533824</v>
      </c>
      <c r="L56" s="11">
        <f>[4]OECD!AA49</f>
        <v>4.47533481506053</v>
      </c>
      <c r="M56" s="11">
        <f>[4]OECD!AV49</f>
        <v>27.3498197708644</v>
      </c>
      <c r="N56" s="11">
        <f>[4]OECD!AW49</f>
        <v>5.38432680606808</v>
      </c>
      <c r="O56" s="11">
        <f>[4]OECD!AX49</f>
        <v>4.48951797767024</v>
      </c>
      <c r="P56" s="14">
        <f>[4]OECD!BX49</f>
        <v>0.333749918158106</v>
      </c>
      <c r="Q56" s="14">
        <f>[4]OECD!BY49</f>
        <v>0.345979859643659</v>
      </c>
      <c r="R56" s="14">
        <f>[4]OECD!BZ49</f>
        <v>0.320270222198235</v>
      </c>
      <c r="S56" s="14">
        <f>[4]OECD!BR49</f>
        <v>0.123667132966039</v>
      </c>
      <c r="T56" s="10">
        <f>[4]OECD!DR$7</f>
        <v>0.05</v>
      </c>
      <c r="U56" s="10">
        <f>[4]OECD!DS$7</f>
        <v>0.125</v>
      </c>
      <c r="V56" s="10">
        <f>[4]OECD!DT$7</f>
        <v>0.08</v>
      </c>
      <c r="W56" s="16">
        <f>[4]OECD!BM49</f>
        <v>0.147413793103448</v>
      </c>
      <c r="X56" s="16">
        <f>[4]OECD!BN49</f>
        <v>0.0344827586206897</v>
      </c>
      <c r="Y56" s="16">
        <f>[4]OECD!BO49</f>
        <v>-0.0353448275862068</v>
      </c>
      <c r="Z56" s="11">
        <f>[4]Final!AL53/10</f>
        <v>46.9523573245954</v>
      </c>
      <c r="AA56" s="11">
        <f>[4]Final!AP53/10</f>
        <v>144.538612547148</v>
      </c>
      <c r="AB56" s="10">
        <f>[4]Final!AS53</f>
        <v>1.05042359040207</v>
      </c>
      <c r="AC56" s="10">
        <f>[4]Final!AT53</f>
        <v>1.61803233953611</v>
      </c>
      <c r="AD56" s="10">
        <f>[4]Final!AD53</f>
        <v>1.05829378410214</v>
      </c>
      <c r="AE56" s="10">
        <f>[4]Final!AF53</f>
        <v>1.71047708720348</v>
      </c>
      <c r="AF56" s="12">
        <f t="shared" si="7"/>
        <v>7.04477106030288</v>
      </c>
      <c r="AG56" s="12">
        <f t="shared" si="3"/>
        <v>20.9826332225969</v>
      </c>
      <c r="AH56" s="11">
        <f>[4]Final!AI53/10</f>
        <v>35.3163940875763</v>
      </c>
      <c r="AI56" s="11">
        <f>[4]Final!AJ53/10</f>
        <v>6.18942330344719</v>
      </c>
      <c r="AJ56" s="11">
        <f>[4]Final!AK53/10</f>
        <v>5.44653993357185</v>
      </c>
      <c r="AK56" s="11">
        <f>[4]Final!M53/10</f>
        <v>42.0919260680504</v>
      </c>
      <c r="AL56" s="11">
        <f>[4]Final!N53/10</f>
        <v>8.65056808245199</v>
      </c>
      <c r="AM56" s="11">
        <f>[4]Final!O53/10</f>
        <v>6.79768232466262</v>
      </c>
      <c r="AN56" s="14">
        <f>[4]Final!X53</f>
        <v>0.591901102119338</v>
      </c>
      <c r="AO56" s="14">
        <f>[4]Final!Y53</f>
        <v>0.277507164733666</v>
      </c>
      <c r="AP56" s="14">
        <f>[4]Final!Z53</f>
        <v>0.130591733146997</v>
      </c>
      <c r="AQ56" s="14">
        <f>[4]Final!Q53</f>
        <v>0.243493658054705</v>
      </c>
      <c r="AR56" s="10">
        <f>[4]Final!D53</f>
        <v>0.0258984591579369</v>
      </c>
      <c r="AS56" s="10">
        <f>[4]Final!E53</f>
        <v>0.100706872138379</v>
      </c>
      <c r="AT56" s="10">
        <f>[4]Final!F53</f>
        <v>0.0537866915639694</v>
      </c>
      <c r="AU56" s="11">
        <f>[4]Final!AL153/10</f>
        <v>36.7236209841669</v>
      </c>
      <c r="AV56" s="11">
        <f>[4]Final!AP153/10</f>
        <v>112.775290983155</v>
      </c>
      <c r="AW56" s="10">
        <f>[4]Final!AS153</f>
        <v>1.04773776269338</v>
      </c>
      <c r="AX56" s="10">
        <f>[4]Final!AT153</f>
        <v>1.58699466518022</v>
      </c>
      <c r="AY56" s="10">
        <f>[4]Final!AD153</f>
        <v>1.05267723423969</v>
      </c>
      <c r="AZ56" s="10">
        <f>[4]Final!AF153</f>
        <v>1.64926417373851</v>
      </c>
      <c r="BA56" s="12">
        <f t="shared" si="8"/>
        <v>6.79265955029143</v>
      </c>
      <c r="BB56" s="12">
        <f t="shared" si="5"/>
        <v>20.2317268694332</v>
      </c>
      <c r="BC56" s="11">
        <f>[4]Final!AI153/10</f>
        <v>27.1501082143481</v>
      </c>
      <c r="BD56" s="11">
        <f>[4]Final!AJ153/10</f>
        <v>5.12032188148765</v>
      </c>
      <c r="BE56" s="11">
        <f>[4]Final!AK153/10</f>
        <v>4.45319088833118</v>
      </c>
      <c r="BF56" s="11">
        <f>[4]Final!M153/10</f>
        <v>26.6792710479548</v>
      </c>
      <c r="BG56" s="11">
        <f>[4]Final!N153/10</f>
        <v>5.05100881367868</v>
      </c>
      <c r="BH56" s="11">
        <f>[4]Final!O153/10</f>
        <v>4.31682184079621</v>
      </c>
      <c r="BI56" s="14">
        <f>[4]Final!X153</f>
        <v>0.462300546730042</v>
      </c>
      <c r="BJ56" s="14">
        <f>[4]Final!Y153</f>
        <v>0.281034870010107</v>
      </c>
      <c r="BK56" s="14">
        <f>[4]Final!Z153</f>
        <v>0.256664583259851</v>
      </c>
      <c r="BL56" s="14">
        <f>[4]Final!Q153</f>
        <v>0.253578050323301</v>
      </c>
      <c r="BM56" s="10">
        <f>[4]Final!D153</f>
        <v>0.0504920641103664</v>
      </c>
      <c r="BN56" s="10">
        <f>[4]Final!E153</f>
        <v>0.132551767544247</v>
      </c>
      <c r="BO56" s="10">
        <f>[4]Final!F153</f>
        <v>0.0811132772625582</v>
      </c>
      <c r="BP56" s="11">
        <f>[4]Data!$BB57/10</f>
        <v>41.607</v>
      </c>
      <c r="BQ56" s="11">
        <f>[4]Data!$BD57/10</f>
        <v>12.211</v>
      </c>
      <c r="BR56" s="21">
        <f>[4]Data!$CR57/10</f>
        <v>10.2972252016827</v>
      </c>
      <c r="BS56" s="22">
        <f>[4]Data!BP57</f>
        <v>2.97846914299792</v>
      </c>
      <c r="BT56" s="22">
        <f>[4]Data!BQ57</f>
        <v>3.22165597634261</v>
      </c>
      <c r="BU56" s="22">
        <f>[4]Data!BR57</f>
        <v>2.6106021002425</v>
      </c>
      <c r="BV56" s="22">
        <f>[4]Data!BS57</f>
        <v>2.68119194477124</v>
      </c>
      <c r="BW56" s="21">
        <f>[4]Data!$AZ57</f>
        <v>116</v>
      </c>
      <c r="BX56" s="10"/>
    </row>
    <row r="57" spans="1:76">
      <c r="A57" s="1">
        <v>1994</v>
      </c>
      <c r="B57" s="11">
        <f>[4]OECD!AB50</f>
        <v>39.0780404933142</v>
      </c>
      <c r="C57" s="11">
        <f>[4]OECD!EA50</f>
        <v>138.277734703898</v>
      </c>
      <c r="D57" s="10">
        <f>[4]OECD!EH50</f>
        <v>1.05766461595592</v>
      </c>
      <c r="E57" s="10">
        <f>[4]OECD!EI50</f>
        <v>1.67987579233319</v>
      </c>
      <c r="F57" s="10">
        <f>[4]OECD!CG50</f>
        <v>1.07960472410508</v>
      </c>
      <c r="G57" s="10">
        <f>[4]OECD!CH50</f>
        <v>1.78720376032196</v>
      </c>
      <c r="H57" s="12">
        <f t="shared" si="6"/>
        <v>7.36077754199279</v>
      </c>
      <c r="I57" s="12">
        <f t="shared" si="1"/>
        <v>24.7958729671236</v>
      </c>
      <c r="J57" s="11">
        <f>[4]OECD!Y50</f>
        <v>28.1775532936877</v>
      </c>
      <c r="K57" s="11">
        <f>[4]OECD!Z50</f>
        <v>5.59611409144445</v>
      </c>
      <c r="L57" s="11">
        <f>[4]OECD!AA50</f>
        <v>5.3043731081821</v>
      </c>
      <c r="M57" s="11">
        <f>[4]OECD!AV50</f>
        <v>28.3948269069234</v>
      </c>
      <c r="N57" s="11">
        <f>[4]OECD!AW50</f>
        <v>5.7592503822841</v>
      </c>
      <c r="O57" s="11">
        <f>[4]OECD!AX50</f>
        <v>5.09359787668887</v>
      </c>
      <c r="P57" s="14">
        <f>[4]OECD!BX50</f>
        <v>0.368625152496438</v>
      </c>
      <c r="Q57" s="14">
        <f>[4]OECD!BY50</f>
        <v>0.281234608827425</v>
      </c>
      <c r="R57" s="14">
        <f>[4]OECD!BZ50</f>
        <v>0.350140238676138</v>
      </c>
      <c r="S57" s="14">
        <f>[4]OECD!BR50</f>
        <v>-0.0315482545694009</v>
      </c>
      <c r="T57" s="10">
        <f>[4]OECD!DR$7</f>
        <v>0.05</v>
      </c>
      <c r="U57" s="10">
        <f>[4]OECD!DS$7</f>
        <v>0.125</v>
      </c>
      <c r="V57" s="10">
        <f>[4]OECD!DT$7</f>
        <v>0.08</v>
      </c>
      <c r="W57" s="16">
        <f>[4]OECD!BM50</f>
        <v>0.00814332247556981</v>
      </c>
      <c r="X57" s="16">
        <f>[4]OECD!BN50</f>
        <v>-0.111563517915309</v>
      </c>
      <c r="Y57" s="16">
        <f>[4]OECD!BO50</f>
        <v>-0.429967426710098</v>
      </c>
      <c r="Z57" s="11">
        <f>[4]Final!AL54/10</f>
        <v>49.7497389712101</v>
      </c>
      <c r="AA57" s="11">
        <f>[4]Final!AP54/10</f>
        <v>177.429390943152</v>
      </c>
      <c r="AB57" s="10">
        <f>[4]Final!AS54</f>
        <v>1.05705215574621</v>
      </c>
      <c r="AC57" s="10">
        <f>[4]Final!AT54</f>
        <v>1.71034457257373</v>
      </c>
      <c r="AD57" s="10">
        <f>[4]Final!AD54</f>
        <v>1.0880617205424</v>
      </c>
      <c r="AE57" s="10">
        <f>[4]Final!AF54</f>
        <v>1.86110464245097</v>
      </c>
      <c r="AF57" s="12">
        <f t="shared" si="7"/>
        <v>7.66514572070045</v>
      </c>
      <c r="AG57" s="12">
        <f t="shared" si="3"/>
        <v>25.8211824064341</v>
      </c>
      <c r="AH57" s="11">
        <f>[4]Final!AI54/10</f>
        <v>36.754968319449</v>
      </c>
      <c r="AI57" s="11">
        <f>[4]Final!AJ54/10</f>
        <v>6.63673030995518</v>
      </c>
      <c r="AJ57" s="11">
        <f>[4]Final!AK54/10</f>
        <v>6.35804034180591</v>
      </c>
      <c r="AK57" s="11">
        <f>[4]Final!M54/10</f>
        <v>44.1212866026834</v>
      </c>
      <c r="AL57" s="11">
        <f>[4]Final!N54/10</f>
        <v>9.24281965256168</v>
      </c>
      <c r="AM57" s="11">
        <f>[4]Final!O54/10</f>
        <v>7.58557494596292</v>
      </c>
      <c r="AN57" s="14">
        <f>[4]Final!X54</f>
        <v>-0.26618097015473</v>
      </c>
      <c r="AO57" s="14">
        <f>[4]Final!Y54</f>
        <v>0.416570211674047</v>
      </c>
      <c r="AP57" s="14">
        <f>[4]Final!Z54</f>
        <v>0.849610758480682</v>
      </c>
      <c r="AQ57" s="14">
        <f>[4]Final!Q54</f>
        <v>0.149993058238343</v>
      </c>
      <c r="AR57" s="10">
        <f>[4]Final!D54</f>
        <v>0.0262919892611308</v>
      </c>
      <c r="AS57" s="10">
        <f>[4]Final!E54</f>
        <v>0.100385728554373</v>
      </c>
      <c r="AT57" s="10">
        <f>[4]Final!F54</f>
        <v>0.0511204235187823</v>
      </c>
      <c r="AU57" s="11">
        <f>[4]Final!AL154/10</f>
        <v>38.9193379117304</v>
      </c>
      <c r="AV57" s="11">
        <f>[4]Final!AP154/10</f>
        <v>137.797208536212</v>
      </c>
      <c r="AW57" s="10">
        <f>[4]Final!AS154</f>
        <v>1.05666419426548</v>
      </c>
      <c r="AX57" s="10">
        <f>[4]Final!AT154</f>
        <v>1.67692043918627</v>
      </c>
      <c r="AY57" s="10">
        <f>[4]Final!AD154</f>
        <v>1.0876401257745</v>
      </c>
      <c r="AZ57" s="10">
        <f>[4]Final!AF154</f>
        <v>1.79380589336033</v>
      </c>
      <c r="BA57" s="12">
        <f t="shared" si="8"/>
        <v>7.38796908762233</v>
      </c>
      <c r="BB57" s="12">
        <f t="shared" si="5"/>
        <v>24.8874717292603</v>
      </c>
      <c r="BC57" s="11">
        <f>[4]Final!AI154/10</f>
        <v>28.1317214293901</v>
      </c>
      <c r="BD57" s="11">
        <f>[4]Final!AJ154/10</f>
        <v>5.50768890847981</v>
      </c>
      <c r="BE57" s="11">
        <f>[4]Final!AK154/10</f>
        <v>5.27992757386051</v>
      </c>
      <c r="BF57" s="11">
        <f>[4]Final!M154/10</f>
        <v>27.6973041005347</v>
      </c>
      <c r="BG57" s="11">
        <f>[4]Final!N154/10</f>
        <v>5.4060660209205</v>
      </c>
      <c r="BH57" s="11">
        <f>[4]Final!O154/10</f>
        <v>4.90711916871645</v>
      </c>
      <c r="BI57" s="14">
        <f>[4]Final!X154</f>
        <v>0.128527986861749</v>
      </c>
      <c r="BJ57" s="14">
        <f>[4]Final!Y154</f>
        <v>0.295300173183841</v>
      </c>
      <c r="BK57" s="14">
        <f>[4]Final!Z154</f>
        <v>0.576171839954411</v>
      </c>
      <c r="BL57" s="14">
        <f>[4]Final!Q154</f>
        <v>0.153927236146989</v>
      </c>
      <c r="BM57" s="10">
        <f>[4]Final!D154</f>
        <v>0.050594921919419</v>
      </c>
      <c r="BN57" s="10">
        <f>[4]Final!E154</f>
        <v>0.131847132066869</v>
      </c>
      <c r="BO57" s="10">
        <f>[4]Final!F154</f>
        <v>0.0776127005522026</v>
      </c>
      <c r="BP57" s="11">
        <f>[4]Data!$BB58/10</f>
        <v>52.117</v>
      </c>
      <c r="BQ57" s="11">
        <f>[4]Data!$BD58/10</f>
        <v>15.084</v>
      </c>
      <c r="BR57" s="21">
        <f>[4]Data!$CR58/10</f>
        <v>10.5515857435664</v>
      </c>
      <c r="BS57" s="22">
        <f>[4]Data!BP58</f>
        <v>3.36864860073065</v>
      </c>
      <c r="BT57" s="22">
        <f>[4]Data!BQ58</f>
        <v>3.98841009871215</v>
      </c>
      <c r="BU57" s="22">
        <f>[4]Data!BR58</f>
        <v>2.84816689136457</v>
      </c>
      <c r="BV57" s="22">
        <f>[4]Data!BS58</f>
        <v>1.87683436133987</v>
      </c>
      <c r="BW57" s="21">
        <f>[4]Data!$AZ58</f>
        <v>122.8</v>
      </c>
      <c r="BX57" s="10"/>
    </row>
    <row r="58" spans="1:76">
      <c r="A58" s="1">
        <v>1995</v>
      </c>
      <c r="B58" s="11">
        <f>[4]OECD!AB51</f>
        <v>41.6775046348601</v>
      </c>
      <c r="C58" s="11">
        <f>[4]OECD!EA51</f>
        <v>157.804392635415</v>
      </c>
      <c r="D58" s="10">
        <f>[4]OECD!EH51</f>
        <v>1.05945193587565</v>
      </c>
      <c r="E58" s="10">
        <f>[4]OECD!EI51</f>
        <v>1.77974766021805</v>
      </c>
      <c r="F58" s="10">
        <f>[4]OECD!CG51</f>
        <v>1.07663709951735</v>
      </c>
      <c r="G58" s="10">
        <f>[4]OECD!CH51</f>
        <v>1.92416987275955</v>
      </c>
      <c r="H58" s="12">
        <f t="shared" si="6"/>
        <v>7.92488618300363</v>
      </c>
      <c r="I58" s="12">
        <f t="shared" si="1"/>
        <v>28.7250646644255</v>
      </c>
      <c r="J58" s="11">
        <f>[4]OECD!Y51</f>
        <v>29.3956750702653</v>
      </c>
      <c r="K58" s="11">
        <f>[4]OECD!Z51</f>
        <v>6.11284807850898</v>
      </c>
      <c r="L58" s="11">
        <f>[4]OECD!AA51</f>
        <v>6.16898148608581</v>
      </c>
      <c r="M58" s="11">
        <f>[4]OECD!AV51</f>
        <v>29.5247324943349</v>
      </c>
      <c r="N58" s="11">
        <f>[4]OECD!AW51</f>
        <v>6.24477982397517</v>
      </c>
      <c r="O58" s="11">
        <f>[4]OECD!AX51</f>
        <v>5.97570551784787</v>
      </c>
      <c r="P58" s="14">
        <f>[4]OECD!BX51</f>
        <v>0.755912197958217</v>
      </c>
      <c r="Q58" s="14">
        <f>[4]OECD!BY51</f>
        <v>0.176031881199014</v>
      </c>
      <c r="R58" s="14">
        <f>[4]OECD!BZ51</f>
        <v>0.0680559208427684</v>
      </c>
      <c r="S58" s="14">
        <f>[4]OECD!BR51</f>
        <v>-0.101248162373789</v>
      </c>
      <c r="T58" s="10">
        <f>[4]OECD!DR$7</f>
        <v>0.05</v>
      </c>
      <c r="U58" s="10">
        <f>[4]OECD!DS$7</f>
        <v>0.125</v>
      </c>
      <c r="V58" s="10">
        <f>[4]OECD!DT$7</f>
        <v>0.08</v>
      </c>
      <c r="W58" s="16">
        <f>[4]OECD!BM51</f>
        <v>-0.111202635914333</v>
      </c>
      <c r="X58" s="16">
        <f>[4]OECD!BN51</f>
        <v>-0.140856672158155</v>
      </c>
      <c r="Y58" s="16">
        <f>[4]OECD!BO51</f>
        <v>-0.0650741350906096</v>
      </c>
      <c r="Z58" s="11">
        <f>[4]Final!AL55/10</f>
        <v>52.9783311696855</v>
      </c>
      <c r="AA58" s="11">
        <f>[4]Final!AP55/10</f>
        <v>202.437369772595</v>
      </c>
      <c r="AB58" s="10">
        <f>[4]Final!AS55</f>
        <v>1.05725052167866</v>
      </c>
      <c r="AC58" s="10">
        <f>[4]Final!AT55</f>
        <v>1.80826269160383</v>
      </c>
      <c r="AD58" s="10">
        <f>[4]Final!AD55</f>
        <v>1.1006780360964</v>
      </c>
      <c r="AE58" s="10">
        <f>[4]Final!AF55</f>
        <v>2.04847700282282</v>
      </c>
      <c r="AF58" s="12">
        <f t="shared" si="7"/>
        <v>8.43685753825327</v>
      </c>
      <c r="AG58" s="12">
        <f t="shared" si="3"/>
        <v>30.5807897747016</v>
      </c>
      <c r="AH58" s="11">
        <f>[4]Final!AI55/10</f>
        <v>38.4289335812062</v>
      </c>
      <c r="AI58" s="11">
        <f>[4]Final!AJ55/10</f>
        <v>7.21705472658336</v>
      </c>
      <c r="AJ58" s="11">
        <f>[4]Final!AK55/10</f>
        <v>7.33234286189595</v>
      </c>
      <c r="AK58" s="11">
        <f>[4]Final!M55/10</f>
        <v>46.2549868379431</v>
      </c>
      <c r="AL58" s="11">
        <f>[4]Final!N55/10</f>
        <v>9.95792380519173</v>
      </c>
      <c r="AM58" s="11">
        <f>[4]Final!O55/10</f>
        <v>8.68001960775037</v>
      </c>
      <c r="AN58" s="14">
        <f>[4]Final!X55</f>
        <v>0.629150651928306</v>
      </c>
      <c r="AO58" s="14">
        <f>[4]Final!Y55</f>
        <v>0.345548791248357</v>
      </c>
      <c r="AP58" s="14">
        <f>[4]Final!Z55</f>
        <v>0.0253005568233368</v>
      </c>
      <c r="AQ58" s="14">
        <f>[4]Final!Q55</f>
        <v>0.0855319943729053</v>
      </c>
      <c r="AR58" s="10">
        <f>[4]Final!D55</f>
        <v>0.0265527310920798</v>
      </c>
      <c r="AS58" s="10">
        <f>[4]Final!E55</f>
        <v>0.0993489831512861</v>
      </c>
      <c r="AT58" s="10">
        <f>[4]Final!F55</f>
        <v>0.0502380079845653</v>
      </c>
      <c r="AU58" s="11">
        <f>[4]Final!AL155/10</f>
        <v>41.5054688117762</v>
      </c>
      <c r="AV58" s="11">
        <f>[4]Final!AP155/10</f>
        <v>157.249944760087</v>
      </c>
      <c r="AW58" s="10">
        <f>[4]Final!AS155</f>
        <v>1.05742564634446</v>
      </c>
      <c r="AX58" s="10">
        <f>[4]Final!AT155</f>
        <v>1.77321867927477</v>
      </c>
      <c r="AY58" s="10">
        <f>[4]Final!AD155</f>
        <v>1.09254410287818</v>
      </c>
      <c r="AZ58" s="10">
        <f>[4]Final!AF155</f>
        <v>1.95981205049896</v>
      </c>
      <c r="BA58" s="12">
        <f t="shared" si="8"/>
        <v>8.0716820589281</v>
      </c>
      <c r="BB58" s="12">
        <f t="shared" si="5"/>
        <v>29.2571506693255</v>
      </c>
      <c r="BC58" s="11">
        <f>[4]Final!AI155/10</f>
        <v>29.3460414758912</v>
      </c>
      <c r="BD58" s="11">
        <f>[4]Final!AJ155/10</f>
        <v>6.01753045668383</v>
      </c>
      <c r="BE58" s="11">
        <f>[4]Final!AK155/10</f>
        <v>6.14189687920108</v>
      </c>
      <c r="BF58" s="11">
        <f>[4]Final!M155/10</f>
        <v>28.8019624416601</v>
      </c>
      <c r="BG58" s="11">
        <f>[4]Final!N155/10</f>
        <v>5.86558969604251</v>
      </c>
      <c r="BH58" s="11">
        <f>[4]Final!O155/10</f>
        <v>5.75468406158298</v>
      </c>
      <c r="BI58" s="14">
        <f>[4]Final!X155</f>
        <v>0.692671229679658</v>
      </c>
      <c r="BJ58" s="14">
        <f>[4]Final!Y155</f>
        <v>0.25666191697649</v>
      </c>
      <c r="BK58" s="14">
        <f>[4]Final!Z155</f>
        <v>0.050666853343852</v>
      </c>
      <c r="BL58" s="14">
        <f>[4]Final!Q155</f>
        <v>0.0915061769050946</v>
      </c>
      <c r="BM58" s="10">
        <f>[4]Final!D155</f>
        <v>0.0504340033734746</v>
      </c>
      <c r="BN58" s="10">
        <f>[4]Final!E155</f>
        <v>0.130865962794207</v>
      </c>
      <c r="BO58" s="10">
        <f>[4]Final!F155</f>
        <v>0.0782649926309884</v>
      </c>
      <c r="BP58" s="11">
        <f>[4]Data!$BB59/10</f>
        <v>64.834</v>
      </c>
      <c r="BQ58" s="11">
        <f>[4]Data!$BD59/10</f>
        <v>18.309</v>
      </c>
      <c r="BR58" s="21">
        <f>[4]Data!$CR59/10</f>
        <v>12.2977631774313</v>
      </c>
      <c r="BS58" s="22">
        <f>[4]Data!BP59</f>
        <v>3.62466589438618</v>
      </c>
      <c r="BT58" s="22">
        <f>[4]Data!BQ59</f>
        <v>4.30349449651041</v>
      </c>
      <c r="BU58" s="22">
        <f>[4]Data!BR59</f>
        <v>2.97063806769324</v>
      </c>
      <c r="BV58" s="22">
        <f>[4]Data!BS59</f>
        <v>2.13020700012075</v>
      </c>
      <c r="BW58" s="21">
        <f>[4]Data!$AZ59</f>
        <v>121.4</v>
      </c>
      <c r="BX58" s="10"/>
    </row>
    <row r="59" spans="1:76">
      <c r="A59" s="1">
        <v>1996</v>
      </c>
      <c r="B59" s="11">
        <f>[4]OECD!AB52</f>
        <v>45.0893136185223</v>
      </c>
      <c r="C59" s="11">
        <f>[4]OECD!EA52</f>
        <v>181.388018007013</v>
      </c>
      <c r="D59" s="10">
        <f>[4]OECD!EH52</f>
        <v>1.07057787123343</v>
      </c>
      <c r="E59" s="10">
        <f>[4]OECD!EI52</f>
        <v>1.90535846140892</v>
      </c>
      <c r="F59" s="10">
        <f>[4]OECD!CG52</f>
        <v>1.07587424198259</v>
      </c>
      <c r="G59" s="10">
        <f>[4]OECD!CH52</f>
        <v>2.07016480330091</v>
      </c>
      <c r="H59" s="12">
        <f t="shared" si="6"/>
        <v>8.5261809149373</v>
      </c>
      <c r="I59" s="12">
        <f t="shared" si="1"/>
        <v>32.5734032590135</v>
      </c>
      <c r="J59" s="11">
        <f>[4]OECD!Y52</f>
        <v>30.9283635838717</v>
      </c>
      <c r="K59" s="11">
        <f>[4]OECD!Z52</f>
        <v>6.87936939680965</v>
      </c>
      <c r="L59" s="11">
        <f>[4]OECD!AA52</f>
        <v>7.28158063784098</v>
      </c>
      <c r="M59" s="11">
        <f>[4]OECD!AV52</f>
        <v>30.935404438019</v>
      </c>
      <c r="N59" s="11">
        <f>[4]OECD!AW52</f>
        <v>6.92918265350327</v>
      </c>
      <c r="O59" s="11">
        <f>[4]OECD!AX52</f>
        <v>7.00550110621187</v>
      </c>
      <c r="P59" s="14">
        <f>[4]OECD!BX52</f>
        <v>0.537303780871377</v>
      </c>
      <c r="Q59" s="14">
        <f>[4]OECD!BY52</f>
        <v>0.305175001633079</v>
      </c>
      <c r="R59" s="14">
        <f>[4]OECD!BZ52</f>
        <v>0.157521217495545</v>
      </c>
      <c r="S59" s="14">
        <f>[4]OECD!BR52</f>
        <v>-0.00637189795553082</v>
      </c>
      <c r="T59" s="10">
        <f>[4]OECD!DR$7</f>
        <v>0.05</v>
      </c>
      <c r="U59" s="10">
        <f>[4]OECD!DS$7</f>
        <v>0.125</v>
      </c>
      <c r="V59" s="10">
        <f>[4]OECD!DT$7</f>
        <v>0.08</v>
      </c>
      <c r="W59" s="16">
        <f>[4]OECD!BM52</f>
        <v>0</v>
      </c>
      <c r="X59" s="16">
        <f>[4]OECD!BN52</f>
        <v>-0.087076076993584</v>
      </c>
      <c r="Y59" s="16">
        <f>[4]OECD!BO52</f>
        <v>-0.0650779101741521</v>
      </c>
      <c r="Z59" s="11">
        <f>[4]Final!AL56/10</f>
        <v>57.0828032428641</v>
      </c>
      <c r="AA59" s="11">
        <f>[4]Final!AP56/10</f>
        <v>232.344581112304</v>
      </c>
      <c r="AB59" s="10">
        <f>[4]Final!AS56</f>
        <v>1.06819236214115</v>
      </c>
      <c r="AC59" s="10">
        <f>[4]Final!AT56</f>
        <v>1.93157239591602</v>
      </c>
      <c r="AD59" s="10">
        <f>[4]Final!AD56</f>
        <v>1.07787155553851</v>
      </c>
      <c r="AE59" s="10">
        <f>[4]Final!AF56</f>
        <v>2.20799509351749</v>
      </c>
      <c r="AF59" s="12">
        <f t="shared" si="7"/>
        <v>9.09384875861383</v>
      </c>
      <c r="AG59" s="12">
        <f t="shared" si="3"/>
        <v>34.7421202700325</v>
      </c>
      <c r="AH59" s="11">
        <f>[4]Final!AI56/10</f>
        <v>40.4286843244712</v>
      </c>
      <c r="AI59" s="11">
        <f>[4]Final!AJ56/10</f>
        <v>8.0681346422539</v>
      </c>
      <c r="AJ59" s="11">
        <f>[4]Final!AK56/10</f>
        <v>8.58598427613908</v>
      </c>
      <c r="AK59" s="11">
        <f>[4]Final!M56/10</f>
        <v>48.6906891661557</v>
      </c>
      <c r="AL59" s="11">
        <f>[4]Final!N56/10</f>
        <v>10.8920839600622</v>
      </c>
      <c r="AM59" s="11">
        <f>[4]Final!O56/10</f>
        <v>9.97132197437702</v>
      </c>
      <c r="AN59" s="14">
        <f>[4]Final!X56</f>
        <v>0.392811421069552</v>
      </c>
      <c r="AO59" s="14">
        <f>[4]Final!Y56</f>
        <v>0.431912092878153</v>
      </c>
      <c r="AP59" s="14">
        <f>[4]Final!Z56</f>
        <v>0.175276486052295</v>
      </c>
      <c r="AQ59" s="14">
        <f>[4]Final!Q56</f>
        <v>0.0798793608872746</v>
      </c>
      <c r="AR59" s="10">
        <f>[4]Final!D56</f>
        <v>0.0267064835347334</v>
      </c>
      <c r="AS59" s="10">
        <f>[4]Final!E56</f>
        <v>0.0968735982943013</v>
      </c>
      <c r="AT59" s="10">
        <f>[4]Final!F56</f>
        <v>0.0488467964208277</v>
      </c>
      <c r="AU59" s="11">
        <f>[4]Final!AL156/10</f>
        <v>44.9026896080681</v>
      </c>
      <c r="AV59" s="11">
        <f>[4]Final!AP156/10</f>
        <v>180.7662980937</v>
      </c>
      <c r="AW59" s="10">
        <f>[4]Final!AS156</f>
        <v>1.07120417930951</v>
      </c>
      <c r="AX59" s="10">
        <f>[4]Final!AT156</f>
        <v>1.89947926006883</v>
      </c>
      <c r="AY59" s="10">
        <f>[4]Final!AD156</f>
        <v>1.07770101256832</v>
      </c>
      <c r="AZ59" s="10">
        <f>[4]Final!AF156</f>
        <v>2.11209143126632</v>
      </c>
      <c r="BA59" s="12">
        <f t="shared" si="8"/>
        <v>8.69885992803633</v>
      </c>
      <c r="BB59" s="12">
        <f t="shared" si="5"/>
        <v>33.2331057898604</v>
      </c>
      <c r="BC59" s="11">
        <f>[4]Final!AI156/10</f>
        <v>30.8746797102133</v>
      </c>
      <c r="BD59" s="11">
        <f>[4]Final!AJ156/10</f>
        <v>6.77654497357805</v>
      </c>
      <c r="BE59" s="11">
        <f>[4]Final!AK156/10</f>
        <v>7.25146492427675</v>
      </c>
      <c r="BF59" s="11">
        <f>[4]Final!M156/10</f>
        <v>30.1814139279456</v>
      </c>
      <c r="BG59" s="11">
        <f>[4]Final!N156/10</f>
        <v>6.51492987629845</v>
      </c>
      <c r="BH59" s="11">
        <f>[4]Final!O156/10</f>
        <v>6.74845477367491</v>
      </c>
      <c r="BI59" s="14">
        <f>[4]Final!X156</f>
        <v>0.535185511650161</v>
      </c>
      <c r="BJ59" s="14">
        <f>[4]Final!Y156</f>
        <v>0.310206615208515</v>
      </c>
      <c r="BK59" s="14">
        <f>[4]Final!Z156</f>
        <v>0.154607873141324</v>
      </c>
      <c r="BL59" s="14">
        <f>[4]Final!Q156</f>
        <v>0.0841211914707702</v>
      </c>
      <c r="BM59" s="10">
        <f>[4]Final!D156</f>
        <v>0.0502295251559262</v>
      </c>
      <c r="BN59" s="10">
        <f>[4]Final!E156</f>
        <v>0.128923313650358</v>
      </c>
      <c r="BO59" s="10">
        <f>[4]Final!F156</f>
        <v>0.0777044640028577</v>
      </c>
      <c r="BP59" s="11">
        <f>[4]Data!$BB60/10</f>
        <v>72.792</v>
      </c>
      <c r="BQ59" s="11">
        <f>[4]Data!$BD60/10</f>
        <v>22.924</v>
      </c>
      <c r="BR59" s="21">
        <f>[4]Data!$CR60/10</f>
        <v>13.4880357675112</v>
      </c>
      <c r="BS59" s="22">
        <f>[4]Data!BP60</f>
        <v>3.82039785268303</v>
      </c>
      <c r="BT59" s="22">
        <f>[4]Data!BQ60</f>
        <v>4.69511249569286</v>
      </c>
      <c r="BU59" s="22">
        <f>[4]Data!BR60</f>
        <v>2.95875551542247</v>
      </c>
      <c r="BV59" s="22">
        <f>[4]Data!BS60</f>
        <v>2.17281114012316</v>
      </c>
      <c r="BW59" s="21">
        <f>[4]Data!$AZ60</f>
        <v>109.1</v>
      </c>
      <c r="BX59" s="10"/>
    </row>
    <row r="60" spans="1:76">
      <c r="A60" s="1">
        <v>1997</v>
      </c>
      <c r="B60" s="11">
        <f>[4]OECD!AB53</f>
        <v>49.4772743000796</v>
      </c>
      <c r="C60" s="11">
        <f>[4]OECD!EA53</f>
        <v>202.217545266412</v>
      </c>
      <c r="D60" s="10">
        <f>[4]OECD!EH53</f>
        <v>1.08420055096391</v>
      </c>
      <c r="E60" s="10">
        <f>[4]OECD!EI53</f>
        <v>2.06579069364329</v>
      </c>
      <c r="F60" s="10">
        <f>[4]OECD!CG53</f>
        <v>1.09952999840482</v>
      </c>
      <c r="G60" s="10">
        <f>[4]OECD!CH53</f>
        <v>2.27620830287115</v>
      </c>
      <c r="H60" s="12">
        <f t="shared" si="6"/>
        <v>9.37479168780015</v>
      </c>
      <c r="I60" s="12">
        <f t="shared" si="1"/>
        <v>36.3168501098904</v>
      </c>
      <c r="J60" s="11">
        <f>[4]OECD!Y53</f>
        <v>32.8803813981309</v>
      </c>
      <c r="K60" s="11">
        <f>[4]OECD!Z53</f>
        <v>7.94176860375587</v>
      </c>
      <c r="L60" s="11">
        <f>[4]OECD!AA53</f>
        <v>8.6551242981928</v>
      </c>
      <c r="M60" s="11">
        <f>[4]OECD!AV53</f>
        <v>32.7224333241039</v>
      </c>
      <c r="N60" s="11">
        <f>[4]OECD!AW53</f>
        <v>7.90460693363495</v>
      </c>
      <c r="O60" s="11">
        <f>[4]OECD!AX53</f>
        <v>8.30036715418426</v>
      </c>
      <c r="P60" s="14">
        <f>[4]OECD!BX53</f>
        <v>0.582529859616559</v>
      </c>
      <c r="Q60" s="14">
        <f>[4]OECD!BY53</f>
        <v>0.285944481033276</v>
      </c>
      <c r="R60" s="14">
        <f>[4]OECD!BZ53</f>
        <v>0.131525659350165</v>
      </c>
      <c r="S60" s="14">
        <f>[4]OECD!BR53</f>
        <v>0.00936519458889318</v>
      </c>
      <c r="T60" s="10">
        <f>[4]OECD!DR$7</f>
        <v>0.05</v>
      </c>
      <c r="U60" s="10">
        <f>[4]OECD!DS$7</f>
        <v>0.125</v>
      </c>
      <c r="V60" s="10">
        <f>[4]OECD!DT$7</f>
        <v>0.08</v>
      </c>
      <c r="W60" s="16">
        <f>[4]OECD!BM53</f>
        <v>0.00483558994197297</v>
      </c>
      <c r="X60" s="16">
        <f>[4]OECD!BN53</f>
        <v>-0.0628626692456479</v>
      </c>
      <c r="Y60" s="16">
        <f>[4]OECD!BO53</f>
        <v>-0.0203094777562864</v>
      </c>
      <c r="Z60" s="11">
        <f>[4]Final!AL57/10</f>
        <v>62.2633363892033</v>
      </c>
      <c r="AA60" s="11">
        <f>[4]Final!AP57/10</f>
        <v>257.978780420452</v>
      </c>
      <c r="AB60" s="10">
        <f>[4]Final!AS57</f>
        <v>1.07896151767679</v>
      </c>
      <c r="AC60" s="10">
        <f>[4]Final!AT57</f>
        <v>2.08409228380013</v>
      </c>
      <c r="AD60" s="10">
        <f>[4]Final!AD57</f>
        <v>1.09652881649187</v>
      </c>
      <c r="AE60" s="10">
        <f>[4]Final!AF57</f>
        <v>2.4211302467146</v>
      </c>
      <c r="AF60" s="12">
        <f t="shared" si="7"/>
        <v>9.97166721663893</v>
      </c>
      <c r="AG60" s="12">
        <f t="shared" si="3"/>
        <v>38.6290763264268</v>
      </c>
      <c r="AH60" s="11">
        <f>[4]Final!AI57/10</f>
        <v>42.8708128886023</v>
      </c>
      <c r="AI60" s="11">
        <f>[4]Final!AJ57/10</f>
        <v>9.25164896961849</v>
      </c>
      <c r="AJ60" s="11">
        <f>[4]Final!AK57/10</f>
        <v>10.1408745309826</v>
      </c>
      <c r="AK60" s="11">
        <f>[4]Final!M57/10</f>
        <v>51.5352670540713</v>
      </c>
      <c r="AL60" s="11">
        <f>[4]Final!N57/10</f>
        <v>12.154586556222</v>
      </c>
      <c r="AM60" s="11">
        <f>[4]Final!O57/10</f>
        <v>11.5847015957878</v>
      </c>
      <c r="AN60" s="14">
        <f>[4]Final!X57</f>
        <v>0.498861336495973</v>
      </c>
      <c r="AO60" s="14">
        <f>[4]Final!Y57</f>
        <v>0.375668603595431</v>
      </c>
      <c r="AP60" s="14">
        <f>[4]Final!Z57</f>
        <v>0.125470059908596</v>
      </c>
      <c r="AQ60" s="14">
        <f>[4]Final!Q57</f>
        <v>0.0415991345959607</v>
      </c>
      <c r="AR60" s="10">
        <f>[4]Final!D57</f>
        <v>0.0267317281645933</v>
      </c>
      <c r="AS60" s="10">
        <f>[4]Final!E57</f>
        <v>0.09370878090306</v>
      </c>
      <c r="AT60" s="10">
        <f>[4]Final!F57</f>
        <v>0.047597746759254</v>
      </c>
      <c r="AU60" s="11">
        <f>[4]Final!AL157/10</f>
        <v>49.2746552100372</v>
      </c>
      <c r="AV60" s="11">
        <f>[4]Final!AP157/10</f>
        <v>201.542339975965</v>
      </c>
      <c r="AW60" s="10">
        <f>[4]Final!AS157</f>
        <v>1.0843115305706</v>
      </c>
      <c r="AX60" s="10">
        <f>[4]Final!AT157</f>
        <v>2.05962726377235</v>
      </c>
      <c r="AY60" s="10">
        <f>[4]Final!AD157</f>
        <v>1.09938708554884</v>
      </c>
      <c r="AZ60" s="10">
        <f>[4]Final!AF157</f>
        <v>2.32200604303256</v>
      </c>
      <c r="BA60" s="12">
        <f t="shared" si="8"/>
        <v>9.56341426388146</v>
      </c>
      <c r="BB60" s="12">
        <f t="shared" si="5"/>
        <v>37.0475519805038</v>
      </c>
      <c r="BC60" s="11">
        <f>[4]Final!AI157/10</f>
        <v>32.822363407258</v>
      </c>
      <c r="BD60" s="11">
        <f>[4]Final!AJ157/10</f>
        <v>7.83079575827901</v>
      </c>
      <c r="BE60" s="11">
        <f>[4]Final!AK157/10</f>
        <v>8.6214960445002</v>
      </c>
      <c r="BF60" s="11">
        <f>[4]Final!M157/10</f>
        <v>31.9291558711465</v>
      </c>
      <c r="BG60" s="11">
        <f>[4]Final!N157/10</f>
        <v>7.43681143602931</v>
      </c>
      <c r="BH60" s="11">
        <f>[4]Final!O157/10</f>
        <v>7.99696295864017</v>
      </c>
      <c r="BI60" s="14">
        <f>[4]Final!X157</f>
        <v>0.591413940803396</v>
      </c>
      <c r="BJ60" s="14">
        <f>[4]Final!Y157</f>
        <v>0.282601959615219</v>
      </c>
      <c r="BK60" s="14">
        <f>[4]Final!Z157</f>
        <v>0.125984099581384</v>
      </c>
      <c r="BL60" s="14">
        <f>[4]Final!Q157</f>
        <v>0.0464821124375136</v>
      </c>
      <c r="BM60" s="10">
        <f>[4]Final!D157</f>
        <v>0.049979819035728</v>
      </c>
      <c r="BN60" s="10">
        <f>[4]Final!E157</f>
        <v>0.12721878078564</v>
      </c>
      <c r="BO60" s="10">
        <f>[4]Final!F157</f>
        <v>0.0774276191762503</v>
      </c>
      <c r="BP60" s="11">
        <f>[4]Data!$BB61/10</f>
        <v>80.878</v>
      </c>
      <c r="BQ60" s="11">
        <f>[4]Data!$BD61/10</f>
        <v>27.867</v>
      </c>
      <c r="BR60" s="21">
        <f>[4]Data!$CR61/10</f>
        <v>15.518981126423</v>
      </c>
      <c r="BS60" s="22">
        <f>[4]Data!BP61</f>
        <v>3.8738834226206</v>
      </c>
      <c r="BT60" s="22">
        <f>[4]Data!BQ61</f>
        <v>4.87822188302488</v>
      </c>
      <c r="BU60" s="22">
        <f>[4]Data!BR61</f>
        <v>2.86703409444437</v>
      </c>
      <c r="BV60" s="22">
        <f>[4]Data!BS61</f>
        <v>2.20105768494477</v>
      </c>
      <c r="BW60" s="21">
        <f>[4]Data!$AZ61</f>
        <v>103.4</v>
      </c>
      <c r="BX60" s="10"/>
    </row>
    <row r="61" spans="1:76">
      <c r="A61" s="1">
        <v>1998</v>
      </c>
      <c r="B61" s="11">
        <f>[4]OECD!AB54</f>
        <v>55.1715707801168</v>
      </c>
      <c r="C61" s="11">
        <f>[4]OECD!EA54</f>
        <v>225.456643999564</v>
      </c>
      <c r="D61" s="10">
        <f>[4]OECD!EH54</f>
        <v>1.0994044713498</v>
      </c>
      <c r="E61" s="10">
        <f>[4]OECD!EI54</f>
        <v>2.27113952546423</v>
      </c>
      <c r="F61" s="10">
        <f>[4]OECD!CG54</f>
        <v>1.11590347937738</v>
      </c>
      <c r="G61" s="10">
        <f>[4]OECD!CH54</f>
        <v>2.54002876496159</v>
      </c>
      <c r="H61" s="12">
        <f t="shared" si="6"/>
        <v>10.4613626628543</v>
      </c>
      <c r="I61" s="12">
        <f t="shared" si="1"/>
        <v>40.5260993976534</v>
      </c>
      <c r="J61" s="11">
        <f>[4]OECD!Y54</f>
        <v>35.3785596737197</v>
      </c>
      <c r="K61" s="11">
        <f>[4]OECD!Z54</f>
        <v>9.39452892666836</v>
      </c>
      <c r="L61" s="11">
        <f>[4]OECD!AA54</f>
        <v>10.3984821797287</v>
      </c>
      <c r="M61" s="11">
        <f>[4]OECD!AV54</f>
        <v>35.0045851650516</v>
      </c>
      <c r="N61" s="11">
        <f>[4]OECD!AW54</f>
        <v>9.24602534955959</v>
      </c>
      <c r="O61" s="11">
        <f>[4]OECD!AX54</f>
        <v>9.92375337391745</v>
      </c>
      <c r="P61" s="14">
        <f>[4]OECD!BX54</f>
        <v>0.541440558150793</v>
      </c>
      <c r="Q61" s="14">
        <f>[4]OECD!BY54</f>
        <v>0.30508424795744</v>
      </c>
      <c r="R61" s="14">
        <f>[4]OECD!BZ54</f>
        <v>0.153475193891767</v>
      </c>
      <c r="S61" s="14">
        <f>[4]OECD!BR54</f>
        <v>0.0194838524943356</v>
      </c>
      <c r="T61" s="10">
        <f>[4]OECD!DR$7</f>
        <v>0.05</v>
      </c>
      <c r="U61" s="10">
        <f>[4]OECD!DS$7</f>
        <v>0.125</v>
      </c>
      <c r="V61" s="10">
        <f>[4]OECD!DT$7</f>
        <v>0.08</v>
      </c>
      <c r="W61" s="16">
        <f>[4]OECD!BM54</f>
        <v>0.0239760239760241</v>
      </c>
      <c r="X61" s="16">
        <f>[4]OECD!BN54</f>
        <v>-0.0419580419580418</v>
      </c>
      <c r="Y61" s="16">
        <f>[4]OECD!BO54</f>
        <v>-0.00799200799200805</v>
      </c>
      <c r="Z61" s="11">
        <f>[4]Final!AL58/10</f>
        <v>68.8948226508468</v>
      </c>
      <c r="AA61" s="11">
        <f>[4]Final!AP58/10</f>
        <v>285.895111035308</v>
      </c>
      <c r="AB61" s="10">
        <f>[4]Final!AS58</f>
        <v>1.09219552820313</v>
      </c>
      <c r="AC61" s="10">
        <f>[4]Final!AT58</f>
        <v>2.27623627272916</v>
      </c>
      <c r="AD61" s="10">
        <f>[4]Final!AD58</f>
        <v>1.10810558566193</v>
      </c>
      <c r="AE61" s="10">
        <f>[4]Final!AF58</f>
        <v>2.6828679499995</v>
      </c>
      <c r="AF61" s="12">
        <f t="shared" si="7"/>
        <v>11.0496601411196</v>
      </c>
      <c r="AG61" s="12">
        <f t="shared" si="3"/>
        <v>42.8050952462747</v>
      </c>
      <c r="AH61" s="11">
        <f>[4]Final!AI58/10</f>
        <v>45.8977471972737</v>
      </c>
      <c r="AI61" s="11">
        <f>[4]Final!AJ58/10</f>
        <v>10.8802441430826</v>
      </c>
      <c r="AJ61" s="11">
        <f>[4]Final!AK58/10</f>
        <v>12.1168313104905</v>
      </c>
      <c r="AK61" s="11">
        <f>[4]Final!M58/10</f>
        <v>54.9231518573722</v>
      </c>
      <c r="AL61" s="11">
        <f>[4]Final!N58/10</f>
        <v>13.848439678152</v>
      </c>
      <c r="AM61" s="11">
        <f>[4]Final!O58/10</f>
        <v>13.6002914085842</v>
      </c>
      <c r="AN61" s="14">
        <f>[4]Final!X58</f>
        <v>0.45745217821889</v>
      </c>
      <c r="AO61" s="14">
        <f>[4]Final!Y58</f>
        <v>0.392430641256482</v>
      </c>
      <c r="AP61" s="14">
        <f>[4]Final!Z58</f>
        <v>0.150117180524628</v>
      </c>
      <c r="AQ61" s="14">
        <f>[4]Final!Q58</f>
        <v>0.0229527569434863</v>
      </c>
      <c r="AR61" s="10">
        <f>[4]Final!D58</f>
        <v>0.0266129232861901</v>
      </c>
      <c r="AS61" s="10">
        <f>[4]Final!E58</f>
        <v>0.0900640008860726</v>
      </c>
      <c r="AT61" s="10">
        <f>[4]Final!F58</f>
        <v>0.0463241054990527</v>
      </c>
      <c r="AU61" s="11">
        <f>[4]Final!AL158/10</f>
        <v>54.9511142594303</v>
      </c>
      <c r="AV61" s="11">
        <f>[4]Final!AP158/10</f>
        <v>224.730702205906</v>
      </c>
      <c r="AW61" s="10">
        <f>[4]Final!AS158</f>
        <v>1.09988585077273</v>
      </c>
      <c r="AX61" s="10">
        <f>[4]Final!AT158</f>
        <v>2.26535488528896</v>
      </c>
      <c r="AY61" s="10">
        <f>[4]Final!AD158</f>
        <v>1.11534600183039</v>
      </c>
      <c r="AZ61" s="10">
        <f>[4]Final!AF158</f>
        <v>2.58984015632237</v>
      </c>
      <c r="BA61" s="12">
        <f t="shared" si="8"/>
        <v>10.6665158630679</v>
      </c>
      <c r="BB61" s="12">
        <f t="shared" si="5"/>
        <v>41.3208389790584</v>
      </c>
      <c r="BC61" s="11">
        <f>[4]Final!AI158/10</f>
        <v>35.3158790061212</v>
      </c>
      <c r="BD61" s="11">
        <f>[4]Final!AJ158/10</f>
        <v>9.27448592348544</v>
      </c>
      <c r="BE61" s="11">
        <f>[4]Final!AK158/10</f>
        <v>10.3607493298236</v>
      </c>
      <c r="BF61" s="11">
        <f>[4]Final!M158/10</f>
        <v>34.1612680977304</v>
      </c>
      <c r="BG61" s="11">
        <f>[4]Final!N158/10</f>
        <v>8.70480983698026</v>
      </c>
      <c r="BH61" s="11">
        <f>[4]Final!O158/10</f>
        <v>9.56311859270942</v>
      </c>
      <c r="BI61" s="14">
        <f>[4]Final!X158</f>
        <v>0.548283812456203</v>
      </c>
      <c r="BJ61" s="14">
        <f>[4]Final!Y158</f>
        <v>0.303348321059969</v>
      </c>
      <c r="BK61" s="14">
        <f>[4]Final!Z158</f>
        <v>0.148367866483828</v>
      </c>
      <c r="BL61" s="14">
        <f>[4]Final!Q158</f>
        <v>0.0232119514578069</v>
      </c>
      <c r="BM61" s="10">
        <f>[4]Final!D158</f>
        <v>0.0496912999014989</v>
      </c>
      <c r="BN61" s="10">
        <f>[4]Final!E158</f>
        <v>0.125594381835371</v>
      </c>
      <c r="BO61" s="10">
        <f>[4]Final!F158</f>
        <v>0.0770219258011384</v>
      </c>
      <c r="BP61" s="11">
        <f>[4]Data!$BB62/10</f>
        <v>87.52</v>
      </c>
      <c r="BQ61" s="11">
        <f>[4]Data!$BD62/10</f>
        <v>33.96</v>
      </c>
      <c r="BR61" s="21">
        <f>[4]Data!$CR62/10</f>
        <v>15.1137478991597</v>
      </c>
      <c r="BS61" s="22">
        <f>[4]Data!BP62</f>
        <v>3.8738834226206</v>
      </c>
      <c r="BT61" s="22">
        <f>[4]Data!BQ62</f>
        <v>5.0001774301005</v>
      </c>
      <c r="BU61" s="22">
        <f>[4]Data!BR62</f>
        <v>2.74948569657215</v>
      </c>
      <c r="BV61" s="22">
        <f>[4]Data!BS62</f>
        <v>2.18565028115015</v>
      </c>
      <c r="BW61" s="21">
        <f>[4]Data!$AZ62</f>
        <v>100.1</v>
      </c>
      <c r="BX61" s="10"/>
    </row>
    <row r="62" spans="1:76">
      <c r="A62" s="1">
        <v>1999</v>
      </c>
      <c r="B62" s="11">
        <f>[4]OECD!AB55</f>
        <v>62.0635027406805</v>
      </c>
      <c r="C62" s="11">
        <f>[4]OECD!EA55</f>
        <v>249.833944967366</v>
      </c>
      <c r="D62" s="10">
        <f>[4]OECD!EH55</f>
        <v>1.10901838699361</v>
      </c>
      <c r="E62" s="10">
        <f>[4]OECD!EI55</f>
        <v>2.51873549316777</v>
      </c>
      <c r="F62" s="10">
        <f>[4]OECD!CG55</f>
        <v>1.1269888877676</v>
      </c>
      <c r="G62" s="10">
        <f>[4]OECD!CH55</f>
        <v>2.86258419272177</v>
      </c>
      <c r="H62" s="12">
        <f t="shared" si="6"/>
        <v>11.7898394719437</v>
      </c>
      <c r="I62" s="12">
        <f t="shared" si="1"/>
        <v>45.3984289036061</v>
      </c>
      <c r="J62" s="11">
        <f>[4]OECD!Y55</f>
        <v>38.439951702845</v>
      </c>
      <c r="K62" s="11">
        <f>[4]OECD!Z55</f>
        <v>11.1663706073618</v>
      </c>
      <c r="L62" s="11">
        <f>[4]OECD!AA55</f>
        <v>12.4571804304736</v>
      </c>
      <c r="M62" s="11">
        <f>[4]OECD!AV55</f>
        <v>37.8556468597768</v>
      </c>
      <c r="N62" s="11">
        <f>[4]OECD!AW55</f>
        <v>10.9658130848161</v>
      </c>
      <c r="O62" s="11">
        <f>[4]OECD!AX55</f>
        <v>11.9039909428137</v>
      </c>
      <c r="P62" s="14">
        <f>[4]OECD!BX55</f>
        <v>0.599430494367984</v>
      </c>
      <c r="Q62" s="14">
        <f>[4]OECD!BY55</f>
        <v>0.271358607916028</v>
      </c>
      <c r="R62" s="14">
        <f>[4]OECD!BZ55</f>
        <v>0.129210897715988</v>
      </c>
      <c r="S62" s="14">
        <f>[4]OECD!BR55</f>
        <v>0.0114170518220788</v>
      </c>
      <c r="T62" s="10">
        <f>[4]OECD!DR$7</f>
        <v>0.05</v>
      </c>
      <c r="U62" s="10">
        <f>[4]OECD!DS$7</f>
        <v>0.125</v>
      </c>
      <c r="V62" s="10">
        <f>[4]OECD!DT$7</f>
        <v>0.08</v>
      </c>
      <c r="W62" s="16">
        <f>[4]OECD!BM55</f>
        <v>0.0100806451612905</v>
      </c>
      <c r="X62" s="16">
        <f>[4]OECD!BN55</f>
        <v>-0.0171370967741936</v>
      </c>
      <c r="Y62" s="16">
        <f>[4]OECD!BO55</f>
        <v>0.0110887096774195</v>
      </c>
      <c r="Z62" s="11">
        <f>[4]Final!AL59/10</f>
        <v>76.9133013723035</v>
      </c>
      <c r="AA62" s="11">
        <f>[4]Final!AP59/10</f>
        <v>314.525433567974</v>
      </c>
      <c r="AB62" s="10">
        <f>[4]Final!AS59</f>
        <v>1.10117904757147</v>
      </c>
      <c r="AC62" s="10">
        <f>[4]Final!AT59</f>
        <v>2.50654369085154</v>
      </c>
      <c r="AD62" s="10">
        <f>[4]Final!AD59</f>
        <v>1.11596775667388</v>
      </c>
      <c r="AE62" s="10">
        <f>[4]Final!AF59</f>
        <v>2.9939941276132</v>
      </c>
      <c r="AF62" s="12">
        <f t="shared" si="7"/>
        <v>12.331064439694</v>
      </c>
      <c r="AG62" s="12">
        <f t="shared" si="3"/>
        <v>47.4824914794998</v>
      </c>
      <c r="AH62" s="11">
        <f>[4]Final!AI59/10</f>
        <v>49.5441761437279</v>
      </c>
      <c r="AI62" s="11">
        <f>[4]Final!AJ59/10</f>
        <v>12.8986194886237</v>
      </c>
      <c r="AJ62" s="11">
        <f>[4]Final!AK59/10</f>
        <v>14.4705057399518</v>
      </c>
      <c r="AK62" s="11">
        <f>[4]Final!M59/10</f>
        <v>58.9492447524652</v>
      </c>
      <c r="AL62" s="11">
        <f>[4]Final!N59/10</f>
        <v>16.0219044660032</v>
      </c>
      <c r="AM62" s="11">
        <f>[4]Final!O59/10</f>
        <v>16.0665879742491</v>
      </c>
      <c r="AN62" s="14">
        <f>[4]Final!X59</f>
        <v>0.575340824907548</v>
      </c>
      <c r="AO62" s="14">
        <f>[4]Final!Y59</f>
        <v>0.317006735783763</v>
      </c>
      <c r="AP62" s="14">
        <f>[4]Final!Z59</f>
        <v>0.107652439308689</v>
      </c>
      <c r="AQ62" s="14">
        <f>[4]Final!Q59</f>
        <v>0.00729753571902797</v>
      </c>
      <c r="AR62" s="10">
        <f>[4]Final!D59</f>
        <v>0.0263955428760407</v>
      </c>
      <c r="AS62" s="10">
        <f>[4]Final!E59</f>
        <v>0.0871560690464518</v>
      </c>
      <c r="AT62" s="10">
        <f>[4]Final!F59</f>
        <v>0.0454264079308426</v>
      </c>
      <c r="AU62" s="11">
        <f>[4]Final!AL159/10</f>
        <v>61.8227005039196</v>
      </c>
      <c r="AV62" s="11">
        <f>[4]Final!AP159/10</f>
        <v>249.051446474879</v>
      </c>
      <c r="AW62" s="10">
        <f>[4]Final!AS159</f>
        <v>1.10952744069405</v>
      </c>
      <c r="AX62" s="10">
        <f>[4]Final!AT159</f>
        <v>2.51347340813842</v>
      </c>
      <c r="AY62" s="10">
        <f>[4]Final!AD159</f>
        <v>1.12623268765341</v>
      </c>
      <c r="AZ62" s="10">
        <f>[4]Final!AF159</f>
        <v>2.91676263984768</v>
      </c>
      <c r="BA62" s="12">
        <f t="shared" si="8"/>
        <v>12.0129788283607</v>
      </c>
      <c r="BB62" s="12">
        <f t="shared" si="5"/>
        <v>46.257658262242</v>
      </c>
      <c r="BC62" s="11">
        <f>[4]Final!AI159/10</f>
        <v>38.3722283040686</v>
      </c>
      <c r="BD62" s="11">
        <f>[4]Final!AJ159/10</f>
        <v>11.0358441990772</v>
      </c>
      <c r="BE62" s="11">
        <f>[4]Final!AK159/10</f>
        <v>12.4146280007739</v>
      </c>
      <c r="BF62" s="11">
        <f>[4]Final!M159/10</f>
        <v>36.9482854574757</v>
      </c>
      <c r="BG62" s="11">
        <f>[4]Final!N159/10</f>
        <v>10.3271095235289</v>
      </c>
      <c r="BH62" s="11">
        <f>[4]Final!O159/10</f>
        <v>11.4707166180444</v>
      </c>
      <c r="BI62" s="14">
        <f>[4]Final!X159</f>
        <v>0.609159399984401</v>
      </c>
      <c r="BJ62" s="14">
        <f>[4]Final!Y159</f>
        <v>0.266916205898201</v>
      </c>
      <c r="BK62" s="14">
        <f>[4]Final!Z159</f>
        <v>0.123924394117398</v>
      </c>
      <c r="BL62" s="14">
        <f>[4]Final!Q159</f>
        <v>0.00608146771105055</v>
      </c>
      <c r="BM62" s="10">
        <f>[4]Final!D159</f>
        <v>0.0494582972645746</v>
      </c>
      <c r="BN62" s="10">
        <f>[4]Final!E159</f>
        <v>0.12515671803515</v>
      </c>
      <c r="BO62" s="10">
        <f>[4]Final!F159</f>
        <v>0.0770976669748038</v>
      </c>
      <c r="BP62" s="11">
        <f>[4]Data!$BB63/10</f>
        <v>91.186</v>
      </c>
      <c r="BQ62" s="11">
        <f>[4]Data!$BD63/10</f>
        <v>39.846</v>
      </c>
      <c r="BR62" s="21">
        <f>[4]Data!$CR63/10</f>
        <v>16.2714148550725</v>
      </c>
      <c r="BS62" s="22">
        <f>[4]Data!BP63</f>
        <v>3.85064012208487</v>
      </c>
      <c r="BT62" s="22">
        <f>[4]Data!BQ63</f>
        <v>5.01017778496071</v>
      </c>
      <c r="BU62" s="22">
        <f>[4]Data!BR63</f>
        <v>2.68074855415785</v>
      </c>
      <c r="BV62" s="22">
        <f>[4]Data!BS63</f>
        <v>2.1922072319936</v>
      </c>
      <c r="BW62" s="21">
        <f>[4]Data!$AZ63</f>
        <v>99.2</v>
      </c>
      <c r="BX62" s="10"/>
    </row>
    <row r="63" spans="1:76">
      <c r="A63" s="1">
        <v>2000</v>
      </c>
      <c r="B63" s="11">
        <f>[4]OECD!AB56</f>
        <v>69.7682619737476</v>
      </c>
      <c r="C63" s="11">
        <f>[4]OECD!EA56</f>
        <v>283.567944343411</v>
      </c>
      <c r="D63" s="10">
        <f>[4]OECD!EH56</f>
        <v>1.1096394736944</v>
      </c>
      <c r="E63" s="10">
        <f>[4]OECD!EI56</f>
        <v>2.79488832701408</v>
      </c>
      <c r="F63" s="10">
        <f>[4]OECD!CG56</f>
        <v>1.1245999530009</v>
      </c>
      <c r="G63" s="10">
        <f>[4]OECD!CH56</f>
        <v>3.21926204859602</v>
      </c>
      <c r="H63" s="12">
        <f t="shared" si="6"/>
        <v>13.258852916036</v>
      </c>
      <c r="I63" s="12">
        <f t="shared" si="1"/>
        <v>52.178282573559</v>
      </c>
      <c r="J63" s="11">
        <f>[4]OECD!Y56</f>
        <v>41.8915866949062</v>
      </c>
      <c r="K63" s="11">
        <f>[4]OECD!Z56</f>
        <v>13.0590292922148</v>
      </c>
      <c r="L63" s="11">
        <f>[4]OECD!AA56</f>
        <v>14.8176459866266</v>
      </c>
      <c r="M63" s="11">
        <f>[4]OECD!AV56</f>
        <v>41.1956607167955</v>
      </c>
      <c r="N63" s="11">
        <f>[4]OECD!AW56</f>
        <v>12.9202132797742</v>
      </c>
      <c r="O63" s="11">
        <f>[4]OECD!AX56</f>
        <v>14.2056387589063</v>
      </c>
      <c r="P63" s="14">
        <f>[4]OECD!BX56</f>
        <v>0.619898297542861</v>
      </c>
      <c r="Q63" s="14">
        <f>[4]OECD!BY56</f>
        <v>0.217746113666217</v>
      </c>
      <c r="R63" s="14">
        <f>[4]OECD!BZ56</f>
        <v>0.162355588790922</v>
      </c>
      <c r="S63" s="14">
        <f>[4]OECD!BR56</f>
        <v>0.0479678965286645</v>
      </c>
      <c r="T63" s="10">
        <f>[4]OECD!DR$7</f>
        <v>0.05</v>
      </c>
      <c r="U63" s="10">
        <f>[4]OECD!DS$7</f>
        <v>0.125</v>
      </c>
      <c r="V63" s="10">
        <f>[4]OECD!DT$7</f>
        <v>0.08</v>
      </c>
      <c r="W63" s="16">
        <f>[4]OECD!BM56</f>
        <v>0.0301507537688441</v>
      </c>
      <c r="X63" s="16">
        <f>[4]OECD!BN56</f>
        <v>0.0321608040201007</v>
      </c>
      <c r="Y63" s="16">
        <f>[4]OECD!BO56</f>
        <v>0.00502512562814061</v>
      </c>
      <c r="Z63" s="11">
        <f>[4]Final!AL60/10</f>
        <v>85.9599855519893</v>
      </c>
      <c r="AA63" s="11">
        <f>[4]Final!AP60/10</f>
        <v>354.826651239454</v>
      </c>
      <c r="AB63" s="10">
        <f>[4]Final!AS60</f>
        <v>1.10329002300384</v>
      </c>
      <c r="AC63" s="10">
        <f>[4]Final!AT60</f>
        <v>2.76544464633971</v>
      </c>
      <c r="AD63" s="10">
        <f>[4]Final!AD60</f>
        <v>1.11262882565227</v>
      </c>
      <c r="AE63" s="10">
        <f>[4]Final!AF60</f>
        <v>3.33120417021606</v>
      </c>
      <c r="AF63" s="12">
        <f t="shared" si="7"/>
        <v>13.7198977465792</v>
      </c>
      <c r="AG63" s="12">
        <f t="shared" si="3"/>
        <v>53.992657286025</v>
      </c>
      <c r="AH63" s="11">
        <f>[4]Final!AI60/10</f>
        <v>53.6513091188569</v>
      </c>
      <c r="AI63" s="11">
        <f>[4]Final!AJ60/10</f>
        <v>15.1120515038206</v>
      </c>
      <c r="AJ63" s="11">
        <f>[4]Final!AK60/10</f>
        <v>17.1966249293118</v>
      </c>
      <c r="AK63" s="11">
        <f>[4]Final!M60/10</f>
        <v>63.55822920003</v>
      </c>
      <c r="AL63" s="11">
        <f>[4]Final!N60/10</f>
        <v>18.5695236542911</v>
      </c>
      <c r="AM63" s="11">
        <f>[4]Final!O60/10</f>
        <v>18.9705608607093</v>
      </c>
      <c r="AN63" s="14">
        <f>[4]Final!X60</f>
        <v>0.622206853275514</v>
      </c>
      <c r="AO63" s="14">
        <f>[4]Final!Y60</f>
        <v>0.222483336275888</v>
      </c>
      <c r="AP63" s="14">
        <f>[4]Final!Z60</f>
        <v>0.155309810448599</v>
      </c>
      <c r="AQ63" s="14">
        <f>[4]Final!Q60</f>
        <v>0.0430910058603248</v>
      </c>
      <c r="AR63" s="10">
        <f>[4]Final!D60</f>
        <v>0.0261742924047026</v>
      </c>
      <c r="AS63" s="10">
        <f>[4]Final!E60</f>
        <v>0.0856437876287486</v>
      </c>
      <c r="AT63" s="10">
        <f>[4]Final!F60</f>
        <v>0.0448226015671016</v>
      </c>
      <c r="AU63" s="11">
        <f>[4]Final!AL160/10</f>
        <v>69.5041158021116</v>
      </c>
      <c r="AV63" s="11">
        <f>[4]Final!AP160/10</f>
        <v>282.693383993098</v>
      </c>
      <c r="AW63" s="10">
        <f>[4]Final!AS160</f>
        <v>1.11029494166677</v>
      </c>
      <c r="AX63" s="10">
        <f>[4]Final!AT160</f>
        <v>2.79069681107002</v>
      </c>
      <c r="AY63" s="10">
        <f>[4]Final!AD160</f>
        <v>1.12344010234346</v>
      </c>
      <c r="AZ63" s="10">
        <f>[4]Final!AF160</f>
        <v>3.27680811862204</v>
      </c>
      <c r="BA63" s="12">
        <f t="shared" si="8"/>
        <v>13.4958621643833</v>
      </c>
      <c r="BB63" s="12">
        <f t="shared" si="5"/>
        <v>53.1109979156123</v>
      </c>
      <c r="BC63" s="11">
        <f>[4]Final!AI160/10</f>
        <v>41.8183923511128</v>
      </c>
      <c r="BD63" s="11">
        <f>[4]Final!AJ160/10</f>
        <v>12.9162824453126</v>
      </c>
      <c r="BE63" s="11">
        <f>[4]Final!AK160/10</f>
        <v>14.7694410056862</v>
      </c>
      <c r="BF63" s="11">
        <f>[4]Final!M160/10</f>
        <v>40.2098130253066</v>
      </c>
      <c r="BG63" s="11">
        <f>[4]Final!N160/10</f>
        <v>12.1631433853183</v>
      </c>
      <c r="BH63" s="11">
        <f>[4]Final!O160/10</f>
        <v>13.6865856790717</v>
      </c>
      <c r="BI63" s="14">
        <f>[4]Final!X160</f>
        <v>0.6325515634956</v>
      </c>
      <c r="BJ63" s="14">
        <f>[4]Final!Y160</f>
        <v>0.208837333380153</v>
      </c>
      <c r="BK63" s="14">
        <f>[4]Final!Z160</f>
        <v>0.158611103124247</v>
      </c>
      <c r="BL63" s="14">
        <f>[4]Final!Q160</f>
        <v>0.0471157062306881</v>
      </c>
      <c r="BM63" s="10">
        <f>[4]Final!D160</f>
        <v>0.0493862596035879</v>
      </c>
      <c r="BN63" s="10">
        <f>[4]Final!E160</f>
        <v>0.125984168082348</v>
      </c>
      <c r="BO63" s="10">
        <f>[4]Final!F160</f>
        <v>0.077328834010267</v>
      </c>
      <c r="BP63" s="11">
        <f>[4]Data!$BB64/10</f>
        <v>102.992</v>
      </c>
      <c r="BQ63" s="11">
        <f>[4]Data!$BD64/10</f>
        <v>45.626</v>
      </c>
      <c r="BR63" s="21">
        <f>[4]Data!$CR64/10</f>
        <v>23.540679173593</v>
      </c>
      <c r="BS63" s="22">
        <f>[4]Data!BP64</f>
        <v>3.93535420477074</v>
      </c>
      <c r="BT63" s="22">
        <f>[4]Data!BQ64</f>
        <v>5.13543222958472</v>
      </c>
      <c r="BU63" s="22">
        <f>[4]Data!BR64</f>
        <v>2.75312876512011</v>
      </c>
      <c r="BV63" s="22">
        <f>[4]Data!BS64</f>
        <v>2.1922072319936</v>
      </c>
      <c r="BW63" s="21">
        <f>[4]Data!$AZ64</f>
        <v>99.5</v>
      </c>
      <c r="BX63" s="10"/>
    </row>
    <row r="64" spans="1:76">
      <c r="A64" s="1">
        <v>2001</v>
      </c>
      <c r="B64" s="11">
        <f>[4]OECD!AB57</f>
        <v>80.0410531616415</v>
      </c>
      <c r="C64" s="11">
        <f>[4]OECD!EA57</f>
        <v>323.275867513448</v>
      </c>
      <c r="D64" s="10">
        <f>[4]OECD!EH57</f>
        <v>1.13152058974001</v>
      </c>
      <c r="E64" s="10">
        <f>[4]OECD!EI57</f>
        <v>3.16247368804045</v>
      </c>
      <c r="F64" s="10">
        <f>[4]OECD!CG57</f>
        <v>1.13445783675892</v>
      </c>
      <c r="G64" s="10">
        <f>[4]OECD!CH57</f>
        <v>3.65211705961032</v>
      </c>
      <c r="H64" s="12">
        <f t="shared" si="6"/>
        <v>15.0416095970308</v>
      </c>
      <c r="I64" s="12">
        <f t="shared" si="1"/>
        <v>59.430837820492</v>
      </c>
      <c r="J64" s="11">
        <f>[4]OECD!Y57</f>
        <v>46.4711467265679</v>
      </c>
      <c r="K64" s="11">
        <f>[4]OECD!Z57</f>
        <v>15.6409005060781</v>
      </c>
      <c r="L64" s="11">
        <f>[4]OECD!AA57</f>
        <v>17.9290059289955</v>
      </c>
      <c r="M64" s="11">
        <f>[4]OECD!AV57</f>
        <v>45.3142222674227</v>
      </c>
      <c r="N64" s="11">
        <f>[4]OECD!AW57</f>
        <v>15.3066292257562</v>
      </c>
      <c r="O64" s="11">
        <f>[4]OECD!AX57</f>
        <v>17.0555478727198</v>
      </c>
      <c r="P64" s="14">
        <f>[4]OECD!BX57</f>
        <v>0.604140275336654</v>
      </c>
      <c r="Q64" s="14">
        <f>[4]OECD!BY57</f>
        <v>0.246942853632929</v>
      </c>
      <c r="R64" s="14">
        <f>[4]OECD!BZ57</f>
        <v>0.148916871030417</v>
      </c>
      <c r="S64" s="14">
        <f>[4]OECD!BR57</f>
        <v>0.0179988070820778</v>
      </c>
      <c r="T64" s="10">
        <f>[4]OECD!DR$7</f>
        <v>0.05</v>
      </c>
      <c r="U64" s="10">
        <f>[4]OECD!DS$7</f>
        <v>0.125</v>
      </c>
      <c r="V64" s="10">
        <f>[4]OECD!DT$7</f>
        <v>0.08</v>
      </c>
      <c r="W64" s="16">
        <f>[4]OECD!BM57</f>
        <v>-0.0058939096267191</v>
      </c>
      <c r="X64" s="16">
        <f>[4]OECD!BN57</f>
        <v>-0.031434184675835</v>
      </c>
      <c r="Y64" s="16">
        <f>[4]OECD!BO57</f>
        <v>-0.0176817288801572</v>
      </c>
      <c r="Z64" s="11">
        <f>[4]Final!AL61/10</f>
        <v>97.8456033649057</v>
      </c>
      <c r="AA64" s="11">
        <f>[4]Final!AP61/10</f>
        <v>401.182361484756</v>
      </c>
      <c r="AB64" s="10">
        <f>[4]Final!AS61</f>
        <v>1.12236619093367</v>
      </c>
      <c r="AC64" s="10">
        <f>[4]Final!AT61</f>
        <v>3.10384157395022</v>
      </c>
      <c r="AD64" s="10">
        <f>[4]Final!AD61</f>
        <v>1.12073547466566</v>
      </c>
      <c r="AE64" s="10">
        <f>[4]Final!AF61</f>
        <v>3.73339868691532</v>
      </c>
      <c r="AF64" s="12">
        <f t="shared" si="7"/>
        <v>15.3763761133767</v>
      </c>
      <c r="AG64" s="12">
        <f t="shared" si="3"/>
        <v>60.7535323374811</v>
      </c>
      <c r="AH64" s="11">
        <f>[4]Final!AI61/10</f>
        <v>58.9805867634156</v>
      </c>
      <c r="AI64" s="11">
        <f>[4]Final!AJ61/10</f>
        <v>18.1031744079709</v>
      </c>
      <c r="AJ64" s="11">
        <f>[4]Final!AK61/10</f>
        <v>20.7618421935192</v>
      </c>
      <c r="AK64" s="11">
        <f>[4]Final!M61/10</f>
        <v>69.0607531995142</v>
      </c>
      <c r="AL64" s="11">
        <f>[4]Final!N61/10</f>
        <v>21.7117648527621</v>
      </c>
      <c r="AM64" s="11">
        <f>[4]Final!O61/10</f>
        <v>22.5582010479853</v>
      </c>
      <c r="AN64" s="14">
        <f>[4]Final!X61</f>
        <v>0.599695220111523</v>
      </c>
      <c r="AO64" s="14">
        <f>[4]Final!Y61</f>
        <v>0.266857356132945</v>
      </c>
      <c r="AP64" s="14">
        <f>[4]Final!Z61</f>
        <v>0.133447423755532</v>
      </c>
      <c r="AQ64" s="14">
        <f>[4]Final!Q61</f>
        <v>0.0349533340093542</v>
      </c>
      <c r="AR64" s="10">
        <f>[4]Final!D61</f>
        <v>0.0257032624404894</v>
      </c>
      <c r="AS64" s="10">
        <f>[4]Final!E61</f>
        <v>0.08308360340771</v>
      </c>
      <c r="AT64" s="10">
        <f>[4]Final!F61</f>
        <v>0.0438586566399882</v>
      </c>
      <c r="AU64" s="11">
        <f>[4]Final!AL161/10</f>
        <v>79.7500482675682</v>
      </c>
      <c r="AV64" s="11">
        <f>[4]Final!AP161/10</f>
        <v>322.318054548155</v>
      </c>
      <c r="AW64" s="10">
        <f>[4]Final!AS161</f>
        <v>1.13216639532758</v>
      </c>
      <c r="AX64" s="10">
        <f>[4]Final!AT161</f>
        <v>3.15953314904131</v>
      </c>
      <c r="AY64" s="10">
        <f>[4]Final!AD161</f>
        <v>1.13389745896756</v>
      </c>
      <c r="AZ64" s="10">
        <f>[4]Final!AF161</f>
        <v>3.71556439922981</v>
      </c>
      <c r="BA64" s="12">
        <f t="shared" si="8"/>
        <v>15.3029238147707</v>
      </c>
      <c r="BB64" s="12">
        <f t="shared" si="5"/>
        <v>60.4633152820632</v>
      </c>
      <c r="BC64" s="11">
        <f>[4]Final!AI161/10</f>
        <v>46.3919835841394</v>
      </c>
      <c r="BD64" s="11">
        <f>[4]Final!AJ161/10</f>
        <v>15.4839325802533</v>
      </c>
      <c r="BE64" s="11">
        <f>[4]Final!AK161/10</f>
        <v>17.8741321031755</v>
      </c>
      <c r="BF64" s="11">
        <f>[4]Final!M161/10</f>
        <v>44.2398815098106</v>
      </c>
      <c r="BG64" s="11">
        <f>[4]Final!N161/10</f>
        <v>14.4226389601203</v>
      </c>
      <c r="BH64" s="11">
        <f>[4]Final!O161/10</f>
        <v>16.4381423729974</v>
      </c>
      <c r="BI64" s="14">
        <f>[4]Final!X161</f>
        <v>0.614137198678629</v>
      </c>
      <c r="BJ64" s="14">
        <f>[4]Final!Y161</f>
        <v>0.240745862012647</v>
      </c>
      <c r="BK64" s="14">
        <f>[4]Final!Z161</f>
        <v>0.145116939308724</v>
      </c>
      <c r="BL64" s="14">
        <f>[4]Final!Q161</f>
        <v>0.0409027534236416</v>
      </c>
      <c r="BM64" s="10">
        <f>[4]Final!D161</f>
        <v>0.048967078717085</v>
      </c>
      <c r="BN64" s="10">
        <f>[4]Final!E161</f>
        <v>0.124487091515776</v>
      </c>
      <c r="BO64" s="10">
        <f>[4]Final!F161</f>
        <v>0.0767093286981837</v>
      </c>
      <c r="BP64" s="11">
        <f>[4]Data!$BB65/10</f>
        <v>113.327</v>
      </c>
      <c r="BQ64" s="11">
        <f>[4]Data!$BD65/10</f>
        <v>57.589</v>
      </c>
      <c r="BR64" s="21">
        <f>[4]Data!$CR65/10</f>
        <v>29.2057371465296</v>
      </c>
      <c r="BS64" s="22">
        <f>[4]Data!BP65</f>
        <v>3.95109562158982</v>
      </c>
      <c r="BT64" s="22">
        <f>[4]Data!BQ65</f>
        <v>5.19705741633974</v>
      </c>
      <c r="BU64" s="22">
        <f>[4]Data!BR65</f>
        <v>2.71458496240843</v>
      </c>
      <c r="BV64" s="22">
        <f>[4]Data!BS65</f>
        <v>2.1922072319936</v>
      </c>
      <c r="BW64" s="21">
        <f>[4]Data!$AZ65</f>
        <v>101.8</v>
      </c>
      <c r="BX64" s="10"/>
    </row>
    <row r="65" spans="1:76">
      <c r="A65" s="1">
        <v>2002</v>
      </c>
      <c r="B65" s="11">
        <f>[4]OECD!AB58</f>
        <v>91.8985940119557</v>
      </c>
      <c r="C65" s="11">
        <f>[4]OECD!EA58</f>
        <v>367.982512640596</v>
      </c>
      <c r="D65" s="10">
        <f>[4]OECD!EH58</f>
        <v>1.1338475705125</v>
      </c>
      <c r="E65" s="10">
        <f>[4]OECD!EI58</f>
        <v>3.58576310799436</v>
      </c>
      <c r="F65" s="10">
        <f>[4]OECD!CG58</f>
        <v>1.14530628013422</v>
      </c>
      <c r="G65" s="10">
        <f>[4]OECD!CH58</f>
        <v>4.18279260415704</v>
      </c>
      <c r="H65" s="12">
        <f t="shared" si="6"/>
        <v>17.2272499348067</v>
      </c>
      <c r="I65" s="12">
        <f t="shared" si="1"/>
        <v>68.202644813027</v>
      </c>
      <c r="J65" s="11">
        <f>[4]OECD!Y58</f>
        <v>51.748477676714</v>
      </c>
      <c r="K65" s="11">
        <f>[4]OECD!Z58</f>
        <v>18.6334608488351</v>
      </c>
      <c r="L65" s="11">
        <f>[4]OECD!AA58</f>
        <v>21.5166554864066</v>
      </c>
      <c r="M65" s="11">
        <f>[4]OECD!AV58</f>
        <v>50.3690381555292</v>
      </c>
      <c r="N65" s="11">
        <f>[4]OECD!AW58</f>
        <v>18.2796593892871</v>
      </c>
      <c r="O65" s="11">
        <f>[4]OECD!AX58</f>
        <v>20.5446153205219</v>
      </c>
      <c r="P65" s="14">
        <f>[4]OECD!BX58</f>
        <v>0.598052094727</v>
      </c>
      <c r="Q65" s="14">
        <f>[4]OECD!BY58</f>
        <v>0.250150388607938</v>
      </c>
      <c r="R65" s="14">
        <f>[4]OECD!BZ58</f>
        <v>0.151797516665062</v>
      </c>
      <c r="S65" s="14">
        <f>[4]OECD!BR58</f>
        <v>0.0452507996161398</v>
      </c>
      <c r="T65" s="10">
        <f>[4]OECD!DR$7</f>
        <v>0.05</v>
      </c>
      <c r="U65" s="10">
        <f>[4]OECD!DS$7</f>
        <v>0.125</v>
      </c>
      <c r="V65" s="10">
        <f>[4]OECD!DT$7</f>
        <v>0.08</v>
      </c>
      <c r="W65" s="16">
        <f>[4]OECD!BM58</f>
        <v>0.0181818181818183</v>
      </c>
      <c r="X65" s="16">
        <f>[4]OECD!BN58</f>
        <v>-0.00707070707070723</v>
      </c>
      <c r="Y65" s="16">
        <f>[4]OECD!BO58</f>
        <v>0.0101010101010102</v>
      </c>
      <c r="Z65" s="11">
        <f>[4]Final!AL62/10</f>
        <v>111.655593531881</v>
      </c>
      <c r="AA65" s="11">
        <f>[4]Final!AP62/10</f>
        <v>453.479856257574</v>
      </c>
      <c r="AB65" s="10">
        <f>[4]Final!AS62</f>
        <v>1.1260949109454</v>
      </c>
      <c r="AC65" s="10">
        <f>[4]Final!AT62</f>
        <v>3.49522020080611</v>
      </c>
      <c r="AD65" s="10">
        <f>[4]Final!AD62</f>
        <v>1.13069010646133</v>
      </c>
      <c r="AE65" s="10">
        <f>[4]Final!AF62</f>
        <v>4.22131695877088</v>
      </c>
      <c r="AF65" s="12">
        <f t="shared" si="7"/>
        <v>17.3859163446234</v>
      </c>
      <c r="AG65" s="12">
        <f t="shared" si="3"/>
        <v>68.8308047824617</v>
      </c>
      <c r="AH65" s="11">
        <f>[4]Final!AI62/10</f>
        <v>65.1302118099101</v>
      </c>
      <c r="AI65" s="11">
        <f>[4]Final!AJ62/10</f>
        <v>21.6140282692328</v>
      </c>
      <c r="AJ65" s="11">
        <f>[4]Final!AK62/10</f>
        <v>24.9113534527381</v>
      </c>
      <c r="AK65" s="11">
        <f>[4]Final!M62/10</f>
        <v>75.6475997334235</v>
      </c>
      <c r="AL65" s="11">
        <f>[4]Final!N62/10</f>
        <v>25.6405326252838</v>
      </c>
      <c r="AM65" s="11">
        <f>[4]Final!O62/10</f>
        <v>26.952401349234</v>
      </c>
      <c r="AN65" s="14">
        <f>[4]Final!X62</f>
        <v>0.598184524082269</v>
      </c>
      <c r="AO65" s="14">
        <f>[4]Final!Y62</f>
        <v>0.267380380356984</v>
      </c>
      <c r="AP65" s="14">
        <f>[4]Final!Z62</f>
        <v>0.134435095560747</v>
      </c>
      <c r="AQ65" s="14">
        <f>[4]Final!Q62</f>
        <v>0.0340745648953506</v>
      </c>
      <c r="AR65" s="10">
        <f>[4]Final!D62</f>
        <v>0.025274872684776</v>
      </c>
      <c r="AS65" s="10">
        <f>[4]Final!E62</f>
        <v>0.0817369110075069</v>
      </c>
      <c r="AT65" s="10">
        <f>[4]Final!F62</f>
        <v>0.043422270326907</v>
      </c>
      <c r="AU65" s="11">
        <f>[4]Final!AL162/10</f>
        <v>91.5767156293185</v>
      </c>
      <c r="AV65" s="11">
        <f>[4]Final!AP162/10</f>
        <v>366.933195897076</v>
      </c>
      <c r="AW65" s="10">
        <f>[4]Final!AS162</f>
        <v>1.13439855480188</v>
      </c>
      <c r="AX65" s="10">
        <f>[4]Final!AT162</f>
        <v>3.58416983812109</v>
      </c>
      <c r="AY65" s="10">
        <f>[4]Final!AD162</f>
        <v>1.14443841752694</v>
      </c>
      <c r="AZ65" s="10">
        <f>[4]Final!AF162</f>
        <v>4.25223464127401</v>
      </c>
      <c r="BA65" s="12">
        <f t="shared" si="8"/>
        <v>17.5132539141116</v>
      </c>
      <c r="BB65" s="12">
        <f t="shared" si="5"/>
        <v>69.3349339415568</v>
      </c>
      <c r="BC65" s="11">
        <f>[4]Final!AI162/10</f>
        <v>51.6627648069434</v>
      </c>
      <c r="BD65" s="11">
        <f>[4]Final!AJ162/10</f>
        <v>18.4600683867856</v>
      </c>
      <c r="BE65" s="11">
        <f>[4]Final!AK162/10</f>
        <v>21.4538824355895</v>
      </c>
      <c r="BF65" s="11">
        <f>[4]Final!M162/10</f>
        <v>49.177282657172</v>
      </c>
      <c r="BG65" s="11">
        <f>[4]Final!N162/10</f>
        <v>17.2207953825827</v>
      </c>
      <c r="BH65" s="11">
        <f>[4]Final!O162/10</f>
        <v>19.7974909837143</v>
      </c>
      <c r="BI65" s="14">
        <f>[4]Final!X162</f>
        <v>0.607186887555226</v>
      </c>
      <c r="BJ65" s="14">
        <f>[4]Final!Y162</f>
        <v>0.244601661656971</v>
      </c>
      <c r="BK65" s="14">
        <f>[4]Final!Z162</f>
        <v>0.148211450787803</v>
      </c>
      <c r="BL65" s="14">
        <f>[4]Final!Q162</f>
        <v>0.0393386426180678</v>
      </c>
      <c r="BM65" s="10">
        <f>[4]Final!D162</f>
        <v>0.0488746903994402</v>
      </c>
      <c r="BN65" s="10">
        <f>[4]Final!E162</f>
        <v>0.124668116697391</v>
      </c>
      <c r="BO65" s="10">
        <f>[4]Final!F162</f>
        <v>0.0769776032658427</v>
      </c>
      <c r="BP65" s="11">
        <f>[4]Data!$BB66/10</f>
        <v>124.343</v>
      </c>
      <c r="BQ65" s="11">
        <f>[4]Data!$BD66/10</f>
        <v>66.389</v>
      </c>
      <c r="BR65" s="21">
        <f>[4]Data!$CR66/10</f>
        <v>34.0604497576812</v>
      </c>
      <c r="BS65" s="22">
        <f>[4]Data!BP66</f>
        <v>3.958997812833</v>
      </c>
      <c r="BT65" s="22">
        <f>[4]Data!BQ66</f>
        <v>5.23863387567046</v>
      </c>
      <c r="BU65" s="22">
        <f>[4]Data!BR66</f>
        <v>2.66843701804749</v>
      </c>
      <c r="BV65" s="22">
        <f>[4]Data!BS66</f>
        <v>2.1922072319936</v>
      </c>
      <c r="BW65" s="21">
        <f>[4]Data!$AZ66</f>
        <v>99</v>
      </c>
      <c r="BX65" s="10"/>
    </row>
    <row r="66" spans="1:76">
      <c r="A66" s="1">
        <v>2003</v>
      </c>
      <c r="B66" s="11">
        <f>[4]OECD!AB59</f>
        <v>105.232375190666</v>
      </c>
      <c r="C66" s="11">
        <f>[4]OECD!EA59</f>
        <v>428.032474464716</v>
      </c>
      <c r="D66" s="10">
        <f>[4]OECD!EH59</f>
        <v>1.13303546626661</v>
      </c>
      <c r="E66" s="10">
        <f>[4]OECD!EI59</f>
        <v>4.06279677498801</v>
      </c>
      <c r="F66" s="10">
        <f>[4]OECD!CG59</f>
        <v>1.14565710619467</v>
      </c>
      <c r="G66" s="10">
        <f>[4]OECD!CH59</f>
        <v>4.79204607069102</v>
      </c>
      <c r="H66" s="12">
        <f t="shared" si="6"/>
        <v>19.7365213080029</v>
      </c>
      <c r="I66" s="12">
        <f t="shared" si="1"/>
        <v>79.9339921192156</v>
      </c>
      <c r="J66" s="11">
        <f>[4]OECD!Y59</f>
        <v>57.7305885192154</v>
      </c>
      <c r="K66" s="11">
        <f>[4]OECD!Z59</f>
        <v>22.0373494469499</v>
      </c>
      <c r="L66" s="11">
        <f>[4]OECD!AA59</f>
        <v>25.464437224501</v>
      </c>
      <c r="M66" s="11">
        <f>[4]OECD!AV59</f>
        <v>56.1431108697074</v>
      </c>
      <c r="N66" s="11">
        <f>[4]OECD!AW59</f>
        <v>21.6910988244187</v>
      </c>
      <c r="O66" s="11">
        <f>[4]OECD!AX59</f>
        <v>24.4693191202644</v>
      </c>
      <c r="P66" s="14">
        <f>[4]OECD!BX59</f>
        <v>0.544578752264782</v>
      </c>
      <c r="Q66" s="14">
        <f>[4]OECD!BY59</f>
        <v>0.272004533592912</v>
      </c>
      <c r="R66" s="14">
        <f>[4]OECD!BZ59</f>
        <v>0.183416714142306</v>
      </c>
      <c r="S66" s="14">
        <f>[4]OECD!BR59</f>
        <v>0.0483018173042</v>
      </c>
      <c r="T66" s="10">
        <f>[4]OECD!DR$7</f>
        <v>0.05</v>
      </c>
      <c r="U66" s="10">
        <f>[4]OECD!DS$7</f>
        <v>0.125</v>
      </c>
      <c r="V66" s="10">
        <f>[4]OECD!DT$7</f>
        <v>0.08</v>
      </c>
      <c r="W66" s="16">
        <f>[4]OECD!BM59</f>
        <v>0.0266798418972334</v>
      </c>
      <c r="X66" s="16">
        <f>[4]OECD!BN59</f>
        <v>-0.0247035573122528</v>
      </c>
      <c r="Y66" s="16">
        <f>[4]OECD!BO59</f>
        <v>-0.0128458498023716</v>
      </c>
      <c r="Z66" s="11">
        <f>[4]Final!AL63/10</f>
        <v>127.315612582889</v>
      </c>
      <c r="AA66" s="11">
        <f>[4]Final!AP63/10</f>
        <v>524.828585854548</v>
      </c>
      <c r="AB66" s="10">
        <f>[4]Final!AS63</f>
        <v>1.12694573332626</v>
      </c>
      <c r="AC66" s="10">
        <f>[4]Final!AT63</f>
        <v>3.93892349233421</v>
      </c>
      <c r="AD66" s="10">
        <f>[4]Final!AD63</f>
        <v>1.13502078865873</v>
      </c>
      <c r="AE66" s="10">
        <f>[4]Final!AF63</f>
        <v>4.79128250372259</v>
      </c>
      <c r="AF66" s="12">
        <f t="shared" si="7"/>
        <v>19.7333764810292</v>
      </c>
      <c r="AG66" s="12">
        <f t="shared" si="3"/>
        <v>79.9212553977533</v>
      </c>
      <c r="AH66" s="11">
        <f>[4]Final!AI63/10</f>
        <v>72.1267971701627</v>
      </c>
      <c r="AI66" s="11">
        <f>[4]Final!AJ63/10</f>
        <v>25.6514528163782</v>
      </c>
      <c r="AJ66" s="11">
        <f>[4]Final!AK63/10</f>
        <v>29.5373625963481</v>
      </c>
      <c r="AK66" s="11">
        <f>[4]Final!M63/10</f>
        <v>83.1438423441854</v>
      </c>
      <c r="AL66" s="11">
        <f>[4]Final!N63/10</f>
        <v>30.2656716273496</v>
      </c>
      <c r="AM66" s="11">
        <f>[4]Final!O63/10</f>
        <v>31.990704083928</v>
      </c>
      <c r="AN66" s="14">
        <f>[4]Final!X63</f>
        <v>0.524453709247383</v>
      </c>
      <c r="AO66" s="14">
        <f>[4]Final!Y63</f>
        <v>0.297972909608802</v>
      </c>
      <c r="AP66" s="14">
        <f>[4]Final!Z63</f>
        <v>0.177573381143815</v>
      </c>
      <c r="AQ66" s="14">
        <f>[4]Final!Q63</f>
        <v>0.0606940005461846</v>
      </c>
      <c r="AR66" s="10">
        <f>[4]Final!D63</f>
        <v>0.0248545768849942</v>
      </c>
      <c r="AS66" s="10">
        <f>[4]Final!E63</f>
        <v>0.081003263982576</v>
      </c>
      <c r="AT66" s="10">
        <f>[4]Final!F63</f>
        <v>0.0433118603576258</v>
      </c>
      <c r="AU66" s="11">
        <f>[4]Final!AL163/10</f>
        <v>104.875159411012</v>
      </c>
      <c r="AV66" s="11">
        <f>[4]Final!AP163/10</f>
        <v>426.862621074958</v>
      </c>
      <c r="AW66" s="10">
        <f>[4]Final!AS163</f>
        <v>1.13344970481463</v>
      </c>
      <c r="AX66" s="10">
        <f>[4]Final!AT163</f>
        <v>4.06247624502386</v>
      </c>
      <c r="AY66" s="10">
        <f>[4]Final!AD163</f>
        <v>1.14479257359231</v>
      </c>
      <c r="AZ66" s="10">
        <f>[4]Final!AF163</f>
        <v>4.86792663850244</v>
      </c>
      <c r="BA66" s="12">
        <f t="shared" si="8"/>
        <v>20.0490430203114</v>
      </c>
      <c r="BB66" s="12">
        <f t="shared" si="5"/>
        <v>81.199722168544</v>
      </c>
      <c r="BC66" s="11">
        <f>[4]Final!AI163/10</f>
        <v>57.6376732429735</v>
      </c>
      <c r="BD66" s="11">
        <f>[4]Final!AJ163/10</f>
        <v>21.8451187150572</v>
      </c>
      <c r="BE66" s="11">
        <f>[4]Final!AK163/10</f>
        <v>25.3923674529809</v>
      </c>
      <c r="BF66" s="11">
        <f>[4]Final!M163/10</f>
        <v>54.81604857482</v>
      </c>
      <c r="BG66" s="11">
        <f>[4]Final!N163/10</f>
        <v>20.4277612512561</v>
      </c>
      <c r="BH66" s="11">
        <f>[4]Final!O163/10</f>
        <v>23.5726505983136</v>
      </c>
      <c r="BI66" s="14">
        <f>[4]Final!X163</f>
        <v>0.555333759836851</v>
      </c>
      <c r="BJ66" s="14">
        <f>[4]Final!Y163</f>
        <v>0.264883622295027</v>
      </c>
      <c r="BK66" s="14">
        <f>[4]Final!Z163</f>
        <v>0.179782617868122</v>
      </c>
      <c r="BL66" s="14">
        <f>[4]Final!Q163</f>
        <v>0.0658199132901972</v>
      </c>
      <c r="BM66" s="10">
        <f>[4]Final!D163</f>
        <v>0.0488284448626638</v>
      </c>
      <c r="BN66" s="10">
        <f>[4]Final!E163</f>
        <v>0.124981038487725</v>
      </c>
      <c r="BO66" s="10">
        <f>[4]Final!F163</f>
        <v>0.077458009930195</v>
      </c>
      <c r="BP66" s="11">
        <f>[4]Data!$BB67/10</f>
        <v>142.634</v>
      </c>
      <c r="BQ66" s="11">
        <f>[4]Data!$BD67/10</f>
        <v>76.876</v>
      </c>
      <c r="BR66" s="21">
        <f>[4]Data!$CR67/10</f>
        <v>41.4295969989282</v>
      </c>
      <c r="BS66" s="22">
        <f>[4]Data!BP67</f>
        <v>4.05005476252816</v>
      </c>
      <c r="BT66" s="22">
        <f>[4]Data!BQ67</f>
        <v>5.44294059682161</v>
      </c>
      <c r="BU66" s="22">
        <f>[4]Data!BR67</f>
        <v>2.63374733681287</v>
      </c>
      <c r="BV66" s="22">
        <f>[4]Data!BS67</f>
        <v>2.19001502476161</v>
      </c>
      <c r="BW66" s="21">
        <f>[4]Data!$AZ67</f>
        <v>101.2</v>
      </c>
      <c r="BX66" s="10"/>
    </row>
    <row r="67" spans="1:76">
      <c r="A67" s="1">
        <v>2004</v>
      </c>
      <c r="B67" s="11">
        <f>[4]OECD!AB60</f>
        <v>119.577252547887</v>
      </c>
      <c r="C67" s="11">
        <f>[4]OECD!EA60</f>
        <v>505.75088214569</v>
      </c>
      <c r="D67" s="10">
        <f>[4]OECD!EH60</f>
        <v>1.12340992836783</v>
      </c>
      <c r="E67" s="10">
        <f>[4]OECD!EI60</f>
        <v>4.56418623396233</v>
      </c>
      <c r="F67" s="10">
        <f>[4]OECD!CG60</f>
        <v>1.13830001145313</v>
      </c>
      <c r="G67" s="10">
        <f>[4]OECD!CH60</f>
        <v>5.45478609715151</v>
      </c>
      <c r="H67" s="12">
        <f t="shared" si="6"/>
        <v>22.4660824309446</v>
      </c>
      <c r="I67" s="12">
        <f t="shared" si="1"/>
        <v>95.4473184878926</v>
      </c>
      <c r="J67" s="11">
        <f>[4]OECD!Y60</f>
        <v>63.8543385214693</v>
      </c>
      <c r="K67" s="11">
        <f>[4]OECD!Z60</f>
        <v>25.4777380705805</v>
      </c>
      <c r="L67" s="11">
        <f>[4]OECD!AA60</f>
        <v>30.2451759558372</v>
      </c>
      <c r="M67" s="11">
        <f>[4]OECD!AV60</f>
        <v>62.3512446362486</v>
      </c>
      <c r="N67" s="11">
        <f>[4]OECD!AW60</f>
        <v>25.3413800093495</v>
      </c>
      <c r="O67" s="11">
        <f>[4]OECD!AX60</f>
        <v>29.0154235314262</v>
      </c>
      <c r="P67" s="14">
        <f>[4]OECD!BX60</f>
        <v>0.590664706391985</v>
      </c>
      <c r="Q67" s="14">
        <f>[4]OECD!BY60</f>
        <v>0.222457409377102</v>
      </c>
      <c r="R67" s="14">
        <f>[4]OECD!BZ60</f>
        <v>0.186877884230913</v>
      </c>
      <c r="S67" s="14">
        <f>[4]OECD!BR60</f>
        <v>0.0769816095477299</v>
      </c>
      <c r="T67" s="10">
        <f>[4]OECD!DR$7</f>
        <v>0.05</v>
      </c>
      <c r="U67" s="10">
        <f>[4]OECD!DS$7</f>
        <v>0.125</v>
      </c>
      <c r="V67" s="10">
        <f>[4]OECD!DT$7</f>
        <v>0.08</v>
      </c>
      <c r="W67" s="16">
        <f>[4]OECD!BM60</f>
        <v>0.023076923076923</v>
      </c>
      <c r="X67" s="16">
        <f>[4]OECD!BN60</f>
        <v>-0.00576923076923075</v>
      </c>
      <c r="Y67" s="16">
        <f>[4]OECD!BO60</f>
        <v>-0.0336538461538463</v>
      </c>
      <c r="Z67" s="11">
        <f>[4]Final!AL64/10</f>
        <v>144.374491091215</v>
      </c>
      <c r="AA67" s="11">
        <f>[4]Final!AP64/10</f>
        <v>618.473349376955</v>
      </c>
      <c r="AB67" s="10">
        <f>[4]Final!AS64</f>
        <v>1.11989529178364</v>
      </c>
      <c r="AC67" s="10">
        <f>[4]Final!AT64</f>
        <v>4.41118187376104</v>
      </c>
      <c r="AD67" s="10">
        <f>[4]Final!AD64</f>
        <v>1.13202689318832</v>
      </c>
      <c r="AE67" s="10">
        <f>[4]Final!AF64</f>
        <v>5.42386064707665</v>
      </c>
      <c r="AF67" s="12">
        <f t="shared" si="7"/>
        <v>22.338712869935</v>
      </c>
      <c r="AG67" s="12">
        <f t="shared" si="3"/>
        <v>94.906187959563</v>
      </c>
      <c r="AH67" s="11">
        <f>[4]Final!AI64/10</f>
        <v>79.4158826734861</v>
      </c>
      <c r="AI67" s="11">
        <f>[4]Final!AJ64/10</f>
        <v>29.8306020862192</v>
      </c>
      <c r="AJ67" s="11">
        <f>[4]Final!AK64/10</f>
        <v>35.1280063315101</v>
      </c>
      <c r="AK67" s="11">
        <f>[4]Final!M64/10</f>
        <v>91.2953059232913</v>
      </c>
      <c r="AL67" s="11">
        <f>[4]Final!N64/10</f>
        <v>35.4234613057512</v>
      </c>
      <c r="AM67" s="11">
        <f>[4]Final!O64/10</f>
        <v>37.8839943968689</v>
      </c>
      <c r="AN67" s="14">
        <f>[4]Final!X64</f>
        <v>0.586964917431812</v>
      </c>
      <c r="AO67" s="14">
        <f>[4]Final!Y64</f>
        <v>0.228571208468583</v>
      </c>
      <c r="AP67" s="14">
        <f>[4]Final!Z64</f>
        <v>0.184463874099605</v>
      </c>
      <c r="AQ67" s="14">
        <f>[4]Final!Q64</f>
        <v>0.109721694395877</v>
      </c>
      <c r="AR67" s="10">
        <f>[4]Final!D64</f>
        <v>0.0245823211305143</v>
      </c>
      <c r="AS67" s="10">
        <f>[4]Final!E64</f>
        <v>0.0814234941667645</v>
      </c>
      <c r="AT67" s="10">
        <f>[4]Final!F64</f>
        <v>0.0430234743305833</v>
      </c>
      <c r="AU67" s="11">
        <f>[4]Final!AL164/10</f>
        <v>119.179506841431</v>
      </c>
      <c r="AV67" s="11">
        <f>[4]Final!AP164/10</f>
        <v>504.401719406897</v>
      </c>
      <c r="AW67" s="10">
        <f>[4]Final!AS164</f>
        <v>1.12354815706492</v>
      </c>
      <c r="AX67" s="10">
        <f>[4]Final!AT164</f>
        <v>4.56438769821655</v>
      </c>
      <c r="AY67" s="10">
        <f>[4]Final!AD164</f>
        <v>1.1372664529705</v>
      </c>
      <c r="AZ67" s="10">
        <f>[4]Final!AF164</f>
        <v>5.53612966149027</v>
      </c>
      <c r="BA67" s="12">
        <f t="shared" si="8"/>
        <v>22.8011040411624</v>
      </c>
      <c r="BB67" s="12">
        <f t="shared" si="5"/>
        <v>96.8706602934377</v>
      </c>
      <c r="BC67" s="11">
        <f>[4]Final!AI164/10</f>
        <v>63.7535127912207</v>
      </c>
      <c r="BD67" s="11">
        <f>[4]Final!AJ164/10</f>
        <v>25.2638093521226</v>
      </c>
      <c r="BE67" s="11">
        <f>[4]Final!AK164/10</f>
        <v>30.1621846980875</v>
      </c>
      <c r="BF67" s="11">
        <f>[4]Final!M164/10</f>
        <v>60.8708037964558</v>
      </c>
      <c r="BG67" s="11">
        <f>[4]Final!N164/10</f>
        <v>23.8482500905275</v>
      </c>
      <c r="BH67" s="11">
        <f>[4]Final!O164/10</f>
        <v>27.9541402531559</v>
      </c>
      <c r="BI67" s="14">
        <f>[4]Final!X164</f>
        <v>0.604607170046282</v>
      </c>
      <c r="BJ67" s="14">
        <f>[4]Final!Y164</f>
        <v>0.212982491087022</v>
      </c>
      <c r="BK67" s="14">
        <f>[4]Final!Z164</f>
        <v>0.182410338866696</v>
      </c>
      <c r="BL67" s="14">
        <f>[4]Final!Q164</f>
        <v>0.125686061945241</v>
      </c>
      <c r="BM67" s="10">
        <f>[4]Final!D164</f>
        <v>0.0490243211547318</v>
      </c>
      <c r="BN67" s="10">
        <f>[4]Final!E164</f>
        <v>0.126242659738324</v>
      </c>
      <c r="BO67" s="10">
        <f>[4]Final!F164</f>
        <v>0.0773205055299459</v>
      </c>
      <c r="BP67" s="11">
        <f>[4]Data!$BB68/10</f>
        <v>167.78</v>
      </c>
      <c r="BQ67" s="11">
        <f>[4]Data!$BD68/10</f>
        <v>87.146</v>
      </c>
      <c r="BR67" s="21">
        <f>[4]Data!$CR68/10</f>
        <v>66.7950067476383</v>
      </c>
      <c r="BS67" s="22">
        <f>[4]Data!BP68</f>
        <v>4.24850744589204</v>
      </c>
      <c r="BT67" s="22">
        <f>[4]Data!BQ68</f>
        <v>5.79128879501819</v>
      </c>
      <c r="BU67" s="22">
        <f>[4]Data!BR68</f>
        <v>2.72329474626451</v>
      </c>
      <c r="BV67" s="22">
        <f>[4]Data!BS68</f>
        <v>2.20096509988542</v>
      </c>
      <c r="BW67" s="21">
        <f>[4]Data!$AZ68</f>
        <v>104</v>
      </c>
      <c r="BX67" s="10"/>
    </row>
    <row r="68" spans="1:76">
      <c r="A68" s="1">
        <v>2005</v>
      </c>
      <c r="B68" s="11">
        <f>[4]OECD!AB61</f>
        <v>135.892877302793</v>
      </c>
      <c r="C68" s="11">
        <f>[4]OECD!EA61</f>
        <v>576.522449011497</v>
      </c>
      <c r="D68" s="10">
        <f>[4]OECD!EH61</f>
        <v>1.12310496477339</v>
      </c>
      <c r="E68" s="10">
        <f>[4]OECD!EI61</f>
        <v>5.12606021951344</v>
      </c>
      <c r="F68" s="10">
        <f>[4]OECD!CG61</f>
        <v>1.1306309432823</v>
      </c>
      <c r="G68" s="10">
        <f>[4]OECD!CH61</f>
        <v>6.1673499504256</v>
      </c>
      <c r="H68" s="12">
        <f t="shared" si="6"/>
        <v>25.4008479707569</v>
      </c>
      <c r="I68" s="12">
        <f t="shared" si="1"/>
        <v>109.426511420033</v>
      </c>
      <c r="J68" s="11">
        <f>[4]OECD!Y61</f>
        <v>70.57161307852</v>
      </c>
      <c r="K68" s="11">
        <f>[4]OECD!Z61</f>
        <v>29.8399108877873</v>
      </c>
      <c r="L68" s="11">
        <f>[4]OECD!AA61</f>
        <v>35.4813533364858</v>
      </c>
      <c r="M68" s="11">
        <f>[4]OECD!AV61</f>
        <v>68.9363854358919</v>
      </c>
      <c r="N68" s="11">
        <f>[4]OECD!AW61</f>
        <v>29.5027461111295</v>
      </c>
      <c r="O68" s="11">
        <f>[4]OECD!AX61</f>
        <v>34.2325673397516</v>
      </c>
      <c r="P68" s="14">
        <f>[4]OECD!BX61</f>
        <v>0.630894126349255</v>
      </c>
      <c r="Q68" s="14">
        <f>[4]OECD!BY61</f>
        <v>0.21411066865586</v>
      </c>
      <c r="R68" s="14">
        <f>[4]OECD!BZ61</f>
        <v>0.154995204994885</v>
      </c>
      <c r="S68" s="14">
        <f>[4]OECD!BR61</f>
        <v>0.0801745040303364</v>
      </c>
      <c r="T68" s="10">
        <f>[4]OECD!DR$7</f>
        <v>0.05</v>
      </c>
      <c r="U68" s="10">
        <f>[4]OECD!DS$7</f>
        <v>0.125</v>
      </c>
      <c r="V68" s="10">
        <f>[4]OECD!DT$7</f>
        <v>0.08</v>
      </c>
      <c r="W68" s="16">
        <f>[4]OECD!BM61</f>
        <v>0.00792079207920771</v>
      </c>
      <c r="X68" s="16">
        <f>[4]OECD!BN61</f>
        <v>-0.00495049504950484</v>
      </c>
      <c r="Y68" s="16">
        <f>[4]OECD!BO61</f>
        <v>-0.00099009900990088</v>
      </c>
      <c r="Z68" s="11">
        <f>[4]Final!AL65/10</f>
        <v>163.819568713637</v>
      </c>
      <c r="AA68" s="11">
        <f>[4]Final!AP65/10</f>
        <v>703.27069477095</v>
      </c>
      <c r="AB68" s="10">
        <f>[4]Final!AS65</f>
        <v>1.1202720095461</v>
      </c>
      <c r="AC68" s="10">
        <f>[4]Final!AT65</f>
        <v>4.9417235821916</v>
      </c>
      <c r="AD68" s="10">
        <f>[4]Final!AD65</f>
        <v>1.12547849079846</v>
      </c>
      <c r="AE68" s="10">
        <f>[4]Final!AF65</f>
        <v>6.10443849537299</v>
      </c>
      <c r="AF68" s="12">
        <f t="shared" si="7"/>
        <v>25.1417408472345</v>
      </c>
      <c r="AG68" s="12">
        <f t="shared" si="3"/>
        <v>108.310281416854</v>
      </c>
      <c r="AH68" s="11">
        <f>[4]Final!AI65/10</f>
        <v>87.4554196245921</v>
      </c>
      <c r="AI68" s="11">
        <f>[4]Final!AJ65/10</f>
        <v>35.0429337510609</v>
      </c>
      <c r="AJ68" s="11">
        <f>[4]Final!AK65/10</f>
        <v>41.3212153379844</v>
      </c>
      <c r="AK68" s="11">
        <f>[4]Final!M65/10</f>
        <v>100.063278615588</v>
      </c>
      <c r="AL68" s="11">
        <f>[4]Final!N65/10</f>
        <v>41.3986388844873</v>
      </c>
      <c r="AM68" s="11">
        <f>[4]Final!O65/10</f>
        <v>44.7161007373998</v>
      </c>
      <c r="AN68" s="14">
        <f>[4]Final!X65</f>
        <v>0.637422468126734</v>
      </c>
      <c r="AO68" s="14">
        <f>[4]Final!Y65</f>
        <v>0.220951784509319</v>
      </c>
      <c r="AP68" s="14">
        <f>[4]Final!Z65</f>
        <v>0.141625747363946</v>
      </c>
      <c r="AQ68" s="14">
        <f>[4]Final!Q65</f>
        <v>0.0796136038291071</v>
      </c>
      <c r="AR68" s="10">
        <f>[4]Final!D65</f>
        <v>0.0242930270857902</v>
      </c>
      <c r="AS68" s="10">
        <f>[4]Final!E65</f>
        <v>0.0809773644071779</v>
      </c>
      <c r="AT68" s="10">
        <f>[4]Final!F65</f>
        <v>0.0431152314079378</v>
      </c>
      <c r="AU68" s="11">
        <f>[4]Final!AL165/10</f>
        <v>135.448305927788</v>
      </c>
      <c r="AV68" s="11">
        <f>[4]Final!AP165/10</f>
        <v>575.009273181937</v>
      </c>
      <c r="AW68" s="10">
        <f>[4]Final!AS165</f>
        <v>1.12323185557854</v>
      </c>
      <c r="AX68" s="10">
        <f>[4]Final!AT165</f>
        <v>5.12686566384766</v>
      </c>
      <c r="AY68" s="10">
        <f>[4]Final!AD165</f>
        <v>1.12997993804731</v>
      </c>
      <c r="AZ68" s="10">
        <f>[4]Final!AF165</f>
        <v>6.25571545191265</v>
      </c>
      <c r="BA68" s="12">
        <f t="shared" si="8"/>
        <v>25.764790131843</v>
      </c>
      <c r="BB68" s="12">
        <f t="shared" si="5"/>
        <v>110.994369355018</v>
      </c>
      <c r="BC68" s="11">
        <f>[4]Final!AI165/10</f>
        <v>70.462115113286</v>
      </c>
      <c r="BD68" s="11">
        <f>[4]Final!AJ165/10</f>
        <v>29.6006241796335</v>
      </c>
      <c r="BE68" s="11">
        <f>[4]Final!AK165/10</f>
        <v>35.3855666348688</v>
      </c>
      <c r="BF68" s="11">
        <f>[4]Final!M165/10</f>
        <v>67.2989338322372</v>
      </c>
      <c r="BG68" s="11">
        <f>[4]Final!N165/10</f>
        <v>27.7794399636083</v>
      </c>
      <c r="BH68" s="11">
        <f>[4]Final!O165/10</f>
        <v>32.9720263211189</v>
      </c>
      <c r="BI68" s="14">
        <f>[4]Final!X165</f>
        <v>0.639970240879577</v>
      </c>
      <c r="BJ68" s="14">
        <f>[4]Final!Y165</f>
        <v>0.207534064592854</v>
      </c>
      <c r="BK68" s="14">
        <f>[4]Final!Z165</f>
        <v>0.152495694527569</v>
      </c>
      <c r="BL68" s="14">
        <f>[4]Final!Q165</f>
        <v>0.0973570543106795</v>
      </c>
      <c r="BM68" s="10">
        <f>[4]Final!D165</f>
        <v>0.0490404169847074</v>
      </c>
      <c r="BN68" s="10">
        <f>[4]Final!E165</f>
        <v>0.125443343054297</v>
      </c>
      <c r="BO68" s="10">
        <f>[4]Final!F165</f>
        <v>0.0777548897107711</v>
      </c>
      <c r="BP68" s="11">
        <f>[4]Data!$BB69/10</f>
        <v>200.542</v>
      </c>
      <c r="BQ68" s="11">
        <f>[4]Data!$BD69/10</f>
        <v>99.664</v>
      </c>
      <c r="BR68" s="21">
        <f>[4]Data!$CR69/10</f>
        <v>79.8000330350171</v>
      </c>
      <c r="BS68" s="22">
        <f>[4]Data!BP69</f>
        <v>4.30798655013453</v>
      </c>
      <c r="BT68" s="22">
        <f>[4]Data!BQ69</f>
        <v>5.89553199332852</v>
      </c>
      <c r="BU68" s="22">
        <f>[4]Data!BR69</f>
        <v>2.73691121999583</v>
      </c>
      <c r="BV68" s="22">
        <f>[4]Data!BS69</f>
        <v>2.22077378578439</v>
      </c>
      <c r="BW68" s="21">
        <f>[4]Data!$AZ69</f>
        <v>101</v>
      </c>
      <c r="BX68" s="10"/>
    </row>
    <row r="69" spans="1:76">
      <c r="A69" s="1">
        <v>2006</v>
      </c>
      <c r="B69" s="11">
        <f>[4]OECD!AB62</f>
        <v>155.446680393268</v>
      </c>
      <c r="C69" s="11">
        <f>[4]OECD!EA62</f>
        <v>656.98885121531</v>
      </c>
      <c r="D69" s="10">
        <f>[4]OECD!EH62</f>
        <v>1.12577016758433</v>
      </c>
      <c r="E69" s="10">
        <f>[4]OECD!EI62</f>
        <v>5.77076567236901</v>
      </c>
      <c r="F69" s="10">
        <f>[4]OECD!CG62</f>
        <v>1.13135093148644</v>
      </c>
      <c r="G69" s="10">
        <f>[4]OECD!CH62</f>
        <v>6.97743711121684</v>
      </c>
      <c r="H69" s="12">
        <f t="shared" si="6"/>
        <v>28.7372730122612</v>
      </c>
      <c r="I69" s="12">
        <f t="shared" si="1"/>
        <v>125.161583266233</v>
      </c>
      <c r="J69" s="11">
        <f>[4]OECD!Y62</f>
        <v>77.8654634666755</v>
      </c>
      <c r="K69" s="11">
        <f>[4]OECD!Z62</f>
        <v>34.6766235161934</v>
      </c>
      <c r="L69" s="11">
        <f>[4]OECD!AA62</f>
        <v>42.9045934103989</v>
      </c>
      <c r="M69" s="11">
        <f>[4]OECD!AV62</f>
        <v>76.1215777154849</v>
      </c>
      <c r="N69" s="11">
        <f>[4]OECD!AW62</f>
        <v>34.4088183487897</v>
      </c>
      <c r="O69" s="11">
        <f>[4]OECD!AX62</f>
        <v>40.8260139306691</v>
      </c>
      <c r="P69" s="14">
        <f>[4]OECD!BX62</f>
        <v>0.61191921414848</v>
      </c>
      <c r="Q69" s="14">
        <f>[4]OECD!BY62</f>
        <v>0.223739696355435</v>
      </c>
      <c r="R69" s="14">
        <f>[4]OECD!BZ62</f>
        <v>0.164341089496085</v>
      </c>
      <c r="S69" s="14">
        <f>[4]OECD!BR62</f>
        <v>0.0597292339274672</v>
      </c>
      <c r="T69" s="10">
        <f>[4]OECD!DR$7</f>
        <v>0.05</v>
      </c>
      <c r="U69" s="10">
        <f>[4]OECD!DS$7</f>
        <v>0.125</v>
      </c>
      <c r="V69" s="10">
        <f>[4]OECD!DT$7</f>
        <v>0.08</v>
      </c>
      <c r="W69" s="16">
        <f>[4]OECD!BM62</f>
        <v>-0.00196656833824993</v>
      </c>
      <c r="X69" s="16">
        <f>[4]OECD!BN62</f>
        <v>-0.0137659783677483</v>
      </c>
      <c r="Y69" s="16">
        <f>[4]OECD!BO62</f>
        <v>-0.0108161258603737</v>
      </c>
      <c r="Z69" s="11">
        <f>[4]Final!AL66/10</f>
        <v>186.994914949403</v>
      </c>
      <c r="AA69" s="11">
        <f>[4]Final!AP66/10</f>
        <v>799.538937074376</v>
      </c>
      <c r="AB69" s="10">
        <f>[4]Final!AS66</f>
        <v>1.12336215998293</v>
      </c>
      <c r="AC69" s="10">
        <f>[4]Final!AT66</f>
        <v>5.55134527732931</v>
      </c>
      <c r="AD69" s="10">
        <f>[4]Final!AD66</f>
        <v>1.12606711346139</v>
      </c>
      <c r="AE69" s="10">
        <f>[4]Final!AF66</f>
        <v>6.87400743578723</v>
      </c>
      <c r="AF69" s="12">
        <f t="shared" si="7"/>
        <v>28.3112875432396</v>
      </c>
      <c r="AG69" s="12">
        <f t="shared" si="3"/>
        <v>123.306257058753</v>
      </c>
      <c r="AH69" s="11">
        <f>[4]Final!AI66/10</f>
        <v>96.2417849922074</v>
      </c>
      <c r="AI69" s="11">
        <f>[4]Final!AJ66/10</f>
        <v>40.8592573010707</v>
      </c>
      <c r="AJ69" s="11">
        <f>[4]Final!AK66/10</f>
        <v>49.8938726561253</v>
      </c>
      <c r="AK69" s="11">
        <f>[4]Final!M66/10</f>
        <v>109.684728259576</v>
      </c>
      <c r="AL69" s="11">
        <f>[4]Final!N66/10</f>
        <v>48.451793711733</v>
      </c>
      <c r="AM69" s="11">
        <f>[4]Final!O66/10</f>
        <v>53.2329017349598</v>
      </c>
      <c r="AN69" s="14">
        <f>[4]Final!X66</f>
        <v>0.616417368020097</v>
      </c>
      <c r="AO69" s="14">
        <f>[4]Final!Y66</f>
        <v>0.233604003888218</v>
      </c>
      <c r="AP69" s="14">
        <f>[4]Final!Z66</f>
        <v>0.149978628091686</v>
      </c>
      <c r="AQ69" s="14">
        <f>[4]Final!Q66</f>
        <v>0.0700839071112532</v>
      </c>
      <c r="AR69" s="10">
        <f>[4]Final!D66</f>
        <v>0.0240390793510512</v>
      </c>
      <c r="AS69" s="10">
        <f>[4]Final!E66</f>
        <v>0.081291036386704</v>
      </c>
      <c r="AT69" s="10">
        <f>[4]Final!F66</f>
        <v>0.0424233228960611</v>
      </c>
      <c r="AU69" s="11">
        <f>[4]Final!AL166/10</f>
        <v>154.947638545764</v>
      </c>
      <c r="AV69" s="11">
        <f>[4]Final!AP166/10</f>
        <v>655.290164983901</v>
      </c>
      <c r="AW69" s="10">
        <f>[4]Final!AS166</f>
        <v>1.12617678126973</v>
      </c>
      <c r="AX69" s="10">
        <f>[4]Final!AT166</f>
        <v>5.77375707131423</v>
      </c>
      <c r="AY69" s="10">
        <f>[4]Final!AD166</f>
        <v>1.13075764728517</v>
      </c>
      <c r="AZ69" s="10">
        <f>[4]Final!AF166</f>
        <v>7.0736980864902</v>
      </c>
      <c r="BA69" s="12">
        <f t="shared" si="8"/>
        <v>29.1337334722788</v>
      </c>
      <c r="BB69" s="12">
        <f t="shared" si="5"/>
        <v>126.888317005273</v>
      </c>
      <c r="BC69" s="11">
        <f>[4]Final!AI166/10</f>
        <v>77.7464605423201</v>
      </c>
      <c r="BD69" s="11">
        <f>[4]Final!AJ166/10</f>
        <v>34.4074919936504</v>
      </c>
      <c r="BE69" s="11">
        <f>[4]Final!AK166/10</f>
        <v>42.7936860097937</v>
      </c>
      <c r="BF69" s="11">
        <f>[4]Final!M166/10</f>
        <v>74.3118963462917</v>
      </c>
      <c r="BG69" s="11">
        <f>[4]Final!N166/10</f>
        <v>32.3949168911616</v>
      </c>
      <c r="BH69" s="11">
        <f>[4]Final!O166/10</f>
        <v>39.3470988877216</v>
      </c>
      <c r="BI69" s="14">
        <f>[4]Final!X166</f>
        <v>0.621660693586375</v>
      </c>
      <c r="BJ69" s="14">
        <f>[4]Final!Y166</f>
        <v>0.217562056267607</v>
      </c>
      <c r="BK69" s="14">
        <f>[4]Final!Z166</f>
        <v>0.160777250146018</v>
      </c>
      <c r="BL69" s="14">
        <f>[4]Final!Q166</f>
        <v>0.0838103512151131</v>
      </c>
      <c r="BM69" s="10">
        <f>[4]Final!D166</f>
        <v>0.0490772675473588</v>
      </c>
      <c r="BN69" s="10">
        <f>[4]Final!E166</f>
        <v>0.125872211458691</v>
      </c>
      <c r="BO69" s="10">
        <f>[4]Final!F166</f>
        <v>0.0766749050944292</v>
      </c>
      <c r="BP69" s="11">
        <f>[4]Data!$BB70/10</f>
        <v>233.898</v>
      </c>
      <c r="BQ69" s="11">
        <f>[4]Data!$BD70/10</f>
        <v>115.387</v>
      </c>
      <c r="BR69" s="21">
        <f>[4]Data!$CR70/10</f>
        <v>84.4846969156258</v>
      </c>
      <c r="BS69" s="22">
        <f>[4]Data!BP70</f>
        <v>4.35537440218601</v>
      </c>
      <c r="BT69" s="22">
        <f>[4]Data!BQ70</f>
        <v>5.98396497322844</v>
      </c>
      <c r="BU69" s="22">
        <f>[4]Data!BR70</f>
        <v>2.74512195365582</v>
      </c>
      <c r="BV69" s="22">
        <f>[4]Data!BS70</f>
        <v>2.23409842849909</v>
      </c>
      <c r="BW69" s="21">
        <f>[4]Data!$AZ70</f>
        <v>101.7</v>
      </c>
      <c r="BX69" s="10"/>
    </row>
    <row r="70" spans="1:76">
      <c r="A70" s="1">
        <v>2007</v>
      </c>
      <c r="B70" s="11">
        <f>[4]OECD!AB63</f>
        <v>177.886723967918</v>
      </c>
      <c r="C70" s="11">
        <f>[4]OECD!EA63</f>
        <v>770.429933237545</v>
      </c>
      <c r="D70" s="10">
        <f>[4]OECD!EH63</f>
        <v>1.12785046645741</v>
      </c>
      <c r="E70" s="10">
        <f>[4]OECD!EI63</f>
        <v>6.50856075539778</v>
      </c>
      <c r="F70" s="10">
        <f>[4]OECD!CG63</f>
        <v>1.13532092678387</v>
      </c>
      <c r="G70" s="10">
        <f>[4]OECD!CH63</f>
        <v>7.92163036768287</v>
      </c>
      <c r="H70" s="12">
        <f t="shared" si="6"/>
        <v>32.6260274295215</v>
      </c>
      <c r="I70" s="12">
        <f t="shared" si="1"/>
        <v>147.072014476461</v>
      </c>
      <c r="J70" s="11">
        <f>[4]OECD!Y63</f>
        <v>86.2525602725287</v>
      </c>
      <c r="K70" s="11">
        <f>[4]OECD!Z63</f>
        <v>40.0161066144699</v>
      </c>
      <c r="L70" s="11">
        <f>[4]OECD!AA63</f>
        <v>51.6180570809189</v>
      </c>
      <c r="M70" s="11">
        <f>[4]OECD!AV63</f>
        <v>84.1630890970278</v>
      </c>
      <c r="N70" s="11">
        <f>[4]OECD!AW63</f>
        <v>39.8361227363538</v>
      </c>
      <c r="O70" s="11">
        <f>[4]OECD!AX63</f>
        <v>49.2305471308947</v>
      </c>
      <c r="P70" s="14">
        <f>[4]OECD!BX63</f>
        <v>0.555763762752935</v>
      </c>
      <c r="Q70" s="14">
        <f>[4]OECD!BY63</f>
        <v>0.248570796275992</v>
      </c>
      <c r="R70" s="14">
        <f>[4]OECD!BZ63</f>
        <v>0.195665440971073</v>
      </c>
      <c r="S70" s="14">
        <f>[4]OECD!BR63</f>
        <v>0.0414016531881913</v>
      </c>
      <c r="T70" s="10">
        <f>[4]OECD!DR$7</f>
        <v>0.05</v>
      </c>
      <c r="U70" s="10">
        <f>[4]OECD!DS$7</f>
        <v>0.125</v>
      </c>
      <c r="V70" s="10">
        <f>[4]OECD!DT$7</f>
        <v>0.08</v>
      </c>
      <c r="W70" s="16">
        <f>[4]OECD!BM63</f>
        <v>-0.00939849624060152</v>
      </c>
      <c r="X70" s="16">
        <f>[4]OECD!BN63</f>
        <v>-0.0582706766917294</v>
      </c>
      <c r="Y70" s="16">
        <f>[4]OECD!BO63</f>
        <v>-0.0516917293233085</v>
      </c>
      <c r="Z70" s="11">
        <f>[4]Final!AL67/10</f>
        <v>213.629499678548</v>
      </c>
      <c r="AA70" s="11">
        <f>[4]Final!AP67/10</f>
        <v>935.924002724261</v>
      </c>
      <c r="AB70" s="10">
        <f>[4]Final!AS67</f>
        <v>1.12577916140174</v>
      </c>
      <c r="AC70" s="10">
        <f>[4]Final!AT67</f>
        <v>6.2495888309633</v>
      </c>
      <c r="AD70" s="10">
        <f>[4]Final!AD67</f>
        <v>1.13156082154974</v>
      </c>
      <c r="AE70" s="10">
        <f>[4]Final!AF67</f>
        <v>7.77835750137843</v>
      </c>
      <c r="AF70" s="12">
        <f t="shared" si="7"/>
        <v>32.0359437915592</v>
      </c>
      <c r="AG70" s="12">
        <f t="shared" si="3"/>
        <v>144.412028073514</v>
      </c>
      <c r="AH70" s="11">
        <f>[4]Final!AI67/10</f>
        <v>106.313127368802</v>
      </c>
      <c r="AI70" s="11">
        <f>[4]Final!AJ67/10</f>
        <v>47.3068338321655</v>
      </c>
      <c r="AJ70" s="11">
        <f>[4]Final!AK67/10</f>
        <v>60.0095384775811</v>
      </c>
      <c r="AK70" s="11">
        <f>[4]Final!M67/10</f>
        <v>120.44079751568</v>
      </c>
      <c r="AL70" s="11">
        <f>[4]Final!N67/10</f>
        <v>56.4157362590248</v>
      </c>
      <c r="AM70" s="11">
        <f>[4]Final!O67/10</f>
        <v>63.9467966389167</v>
      </c>
      <c r="AN70" s="14">
        <f>[4]Final!X67</f>
        <v>0.538460072489442</v>
      </c>
      <c r="AO70" s="14">
        <f>[4]Final!Y67</f>
        <v>0.273350953945234</v>
      </c>
      <c r="AP70" s="14">
        <f>[4]Final!Z67</f>
        <v>0.188188973565324</v>
      </c>
      <c r="AQ70" s="14">
        <f>[4]Final!Q67</f>
        <v>0.0997675052708103</v>
      </c>
      <c r="AR70" s="10">
        <f>[4]Final!D67</f>
        <v>0.0237403314771737</v>
      </c>
      <c r="AS70" s="10">
        <f>[4]Final!E67</f>
        <v>0.0818364197223778</v>
      </c>
      <c r="AT70" s="10">
        <f>[4]Final!F67</f>
        <v>0.042263974759333</v>
      </c>
      <c r="AU70" s="11">
        <f>[4]Final!AL167/10</f>
        <v>177.324347623992</v>
      </c>
      <c r="AV70" s="11">
        <f>[4]Final!AP167/10</f>
        <v>768.486730550714</v>
      </c>
      <c r="AW70" s="10">
        <f>[4]Final!AS167</f>
        <v>1.12836134970268</v>
      </c>
      <c r="AX70" s="10">
        <f>[4]Final!AT167</f>
        <v>6.51488432184354</v>
      </c>
      <c r="AY70" s="10">
        <f>[4]Final!AD167</f>
        <v>1.13452590254784</v>
      </c>
      <c r="AZ70" s="10">
        <f>[4]Final!AF167</f>
        <v>8.02529370592619</v>
      </c>
      <c r="BA70" s="12">
        <f t="shared" si="8"/>
        <v>33.0529752622252</v>
      </c>
      <c r="BB70" s="12">
        <f t="shared" si="5"/>
        <v>148.996615256244</v>
      </c>
      <c r="BC70" s="11">
        <f>[4]Final!AI167/10</f>
        <v>86.1231285807754</v>
      </c>
      <c r="BD70" s="11">
        <f>[4]Final!AJ167/10</f>
        <v>39.7120857558242</v>
      </c>
      <c r="BE70" s="11">
        <f>[4]Final!AK167/10</f>
        <v>51.4891332873922</v>
      </c>
      <c r="BF70" s="11">
        <f>[4]Final!M167/10</f>
        <v>82.1663935644461</v>
      </c>
      <c r="BG70" s="11">
        <f>[4]Final!N167/10</f>
        <v>37.4991978233504</v>
      </c>
      <c r="BH70" s="11">
        <f>[4]Final!O167/10</f>
        <v>47.4421404780973</v>
      </c>
      <c r="BI70" s="14">
        <f>[4]Final!X167</f>
        <v>0.568099572087543</v>
      </c>
      <c r="BJ70" s="14">
        <f>[4]Final!Y167</f>
        <v>0.241064420055875</v>
      </c>
      <c r="BK70" s="14">
        <f>[4]Final!Z167</f>
        <v>0.190836007856582</v>
      </c>
      <c r="BL70" s="14">
        <f>[4]Final!Q167</f>
        <v>0.114022766148614</v>
      </c>
      <c r="BM70" s="10">
        <f>[4]Final!D167</f>
        <v>0.0489831627318631</v>
      </c>
      <c r="BN70" s="10">
        <f>[4]Final!E167</f>
        <v>0.126268982923202</v>
      </c>
      <c r="BO70" s="10">
        <f>[4]Final!F167</f>
        <v>0.076840682893411</v>
      </c>
      <c r="BP70" s="11">
        <f>[4]Data!$BB71/10</f>
        <v>288.411</v>
      </c>
      <c r="BQ70" s="11">
        <f>[4]Data!$BD71/10</f>
        <v>136.342</v>
      </c>
      <c r="BR70" s="21">
        <f>[4]Data!$CR71/10</f>
        <v>101.961098832578</v>
      </c>
      <c r="BS70" s="22">
        <f>[4]Data!BP71</f>
        <v>4.50781250626252</v>
      </c>
      <c r="BT70" s="22">
        <f>[4]Data!BQ71</f>
        <v>6.30709908178278</v>
      </c>
      <c r="BU70" s="22">
        <f>[4]Data!BR71</f>
        <v>2.75061219756313</v>
      </c>
      <c r="BV70" s="22">
        <f>[4]Data!BS71</f>
        <v>2.25420531435558</v>
      </c>
      <c r="BW70" s="21">
        <f>[4]Data!$AZ71</f>
        <v>106.4</v>
      </c>
      <c r="BX70" s="10"/>
    </row>
    <row r="71" spans="1:76">
      <c r="A71" s="1">
        <v>2008</v>
      </c>
      <c r="B71" s="11">
        <f>[4]OECD!AB64</f>
        <v>204.184038566289</v>
      </c>
      <c r="C71" s="11">
        <f>[4]OECD!EA64</f>
        <v>959.02667318487</v>
      </c>
      <c r="D71" s="10">
        <f>[4]OECD!EH64</f>
        <v>1.12968564296412</v>
      </c>
      <c r="E71" s="10">
        <f>[4]OECD!EI64</f>
        <v>7.35262764173258</v>
      </c>
      <c r="F71" s="10">
        <f>[4]OECD!CG64</f>
        <v>1.1423642863041</v>
      </c>
      <c r="G71" s="10">
        <f>[4]OECD!CH64</f>
        <v>9.04938762134294</v>
      </c>
      <c r="H71" s="12">
        <f t="shared" si="6"/>
        <v>37.2708085394633</v>
      </c>
      <c r="I71" s="12">
        <f t="shared" si="1"/>
        <v>182.9626905526</v>
      </c>
      <c r="J71" s="11">
        <f>[4]OECD!Y64</f>
        <v>95.5862567897803</v>
      </c>
      <c r="K71" s="11">
        <f>[4]OECD!Z64</f>
        <v>45.9922408742662</v>
      </c>
      <c r="L71" s="11">
        <f>[4]OECD!AA64</f>
        <v>62.6055409022427</v>
      </c>
      <c r="M71" s="11">
        <f>[4]OECD!AV64</f>
        <v>93.2506754165687</v>
      </c>
      <c r="N71" s="11">
        <f>[4]OECD!AW64</f>
        <v>45.8711186606593</v>
      </c>
      <c r="O71" s="11">
        <f>[4]OECD!AX64</f>
        <v>59.4914572828967</v>
      </c>
      <c r="P71" s="14">
        <f>[4]OECD!BX64</f>
        <v>0.434247095292587</v>
      </c>
      <c r="Q71" s="14">
        <f>[4]OECD!BY64</f>
        <v>0.300989972399621</v>
      </c>
      <c r="R71" s="14">
        <f>[4]OECD!BZ64</f>
        <v>0.264762932307792</v>
      </c>
      <c r="S71" s="14">
        <f>[4]OECD!BR64</f>
        <v>0.0806941315429097</v>
      </c>
      <c r="T71" s="10">
        <f>[4]OECD!DR$7</f>
        <v>0.05</v>
      </c>
      <c r="U71" s="10">
        <f>[4]OECD!DS$7</f>
        <v>0.125</v>
      </c>
      <c r="V71" s="10">
        <f>[4]OECD!DT$7</f>
        <v>0.08</v>
      </c>
      <c r="W71" s="16">
        <f>[4]OECD!BM64</f>
        <v>0.0622676579925652</v>
      </c>
      <c r="X71" s="16">
        <f>[4]OECD!BN64</f>
        <v>-0.0650557620817842</v>
      </c>
      <c r="Y71" s="16">
        <f>[4]OECD!BO64</f>
        <v>-0.0604089219330854</v>
      </c>
      <c r="Z71" s="11">
        <f>[4]Final!AL68/10</f>
        <v>244.780047683365</v>
      </c>
      <c r="AA71" s="11">
        <f>[4]Final!AP68/10</f>
        <v>1163.98894508659</v>
      </c>
      <c r="AB71" s="10">
        <f>[4]Final!AS68</f>
        <v>1.12751281663915</v>
      </c>
      <c r="AC71" s="10">
        <f>[4]Final!AT68</f>
        <v>7.046491505636</v>
      </c>
      <c r="AD71" s="10">
        <f>[4]Final!AD68</f>
        <v>1.14155957522651</v>
      </c>
      <c r="AE71" s="10">
        <f>[4]Final!AF68</f>
        <v>8.87945848523346</v>
      </c>
      <c r="AF71" s="12">
        <f t="shared" si="7"/>
        <v>36.5709383866725</v>
      </c>
      <c r="AG71" s="12">
        <f t="shared" si="3"/>
        <v>179.527022500041</v>
      </c>
      <c r="AH71" s="11">
        <f>[4]Final!AI68/10</f>
        <v>117.549779974817</v>
      </c>
      <c r="AI71" s="11">
        <f>[4]Final!AJ68/10</f>
        <v>54.5219142379871</v>
      </c>
      <c r="AJ71" s="11">
        <f>[4]Final!AK68/10</f>
        <v>72.7083534705607</v>
      </c>
      <c r="AK71" s="11">
        <f>[4]Final!M68/10</f>
        <v>132.557007353171</v>
      </c>
      <c r="AL71" s="11">
        <f>[4]Final!N68/10</f>
        <v>65.3982927394661</v>
      </c>
      <c r="AM71" s="11">
        <f>[4]Final!O68/10</f>
        <v>77.0215615158758</v>
      </c>
      <c r="AN71" s="14">
        <f>[4]Final!X68</f>
        <v>0.388977808089722</v>
      </c>
      <c r="AO71" s="14">
        <f>[4]Final!Y68</f>
        <v>0.344142027271573</v>
      </c>
      <c r="AP71" s="14">
        <f>[4]Final!Z68</f>
        <v>0.266880164638706</v>
      </c>
      <c r="AQ71" s="14">
        <f>[4]Final!Q68</f>
        <v>0.15013977090821</v>
      </c>
      <c r="AR71" s="10">
        <f>[4]Final!D68</f>
        <v>0.0234758217553058</v>
      </c>
      <c r="AS71" s="10">
        <f>[4]Final!E68</f>
        <v>0.0824428809842748</v>
      </c>
      <c r="AT71" s="10">
        <f>[4]Final!F68</f>
        <v>0.0419207046437937</v>
      </c>
      <c r="AU71" s="11">
        <f>[4]Final!AL168/10</f>
        <v>203.548140747013</v>
      </c>
      <c r="AV71" s="11">
        <f>[4]Final!AP168/10</f>
        <v>956.714665844206</v>
      </c>
      <c r="AW71" s="10">
        <f>[4]Final!AS168</f>
        <v>1.1299206630085</v>
      </c>
      <c r="AX71" s="10">
        <f>[4]Final!AT168</f>
        <v>7.36130241236112</v>
      </c>
      <c r="AY71" s="10">
        <f>[4]Final!AD168</f>
        <v>1.1407931366426</v>
      </c>
      <c r="AZ71" s="10">
        <f>[4]Final!AF168</f>
        <v>9.15519997926167</v>
      </c>
      <c r="BA71" s="12">
        <f t="shared" si="8"/>
        <v>37.7066073247642</v>
      </c>
      <c r="BB71" s="12">
        <f t="shared" si="5"/>
        <v>185.102030197292</v>
      </c>
      <c r="BC71" s="11">
        <f>[4]Final!AI168/10</f>
        <v>95.4453649820728</v>
      </c>
      <c r="BD71" s="11">
        <f>[4]Final!AJ168/10</f>
        <v>45.6476559831459</v>
      </c>
      <c r="BE71" s="11">
        <f>[4]Final!AK168/10</f>
        <v>62.4551197817947</v>
      </c>
      <c r="BF71" s="11">
        <f>[4]Final!M168/10</f>
        <v>91.0389333790985</v>
      </c>
      <c r="BG71" s="11">
        <f>[4]Final!N168/10</f>
        <v>43.1783117198299</v>
      </c>
      <c r="BH71" s="11">
        <f>[4]Final!O168/10</f>
        <v>57.3390803145274</v>
      </c>
      <c r="BI71" s="14">
        <f>[4]Final!X168</f>
        <v>0.468666584648448</v>
      </c>
      <c r="BJ71" s="14">
        <f>[4]Final!Y168</f>
        <v>0.282513672833382</v>
      </c>
      <c r="BK71" s="14">
        <f>[4]Final!Z168</f>
        <v>0.24881974251817</v>
      </c>
      <c r="BL71" s="14">
        <f>[4]Final!Q168</f>
        <v>0.161235605299732</v>
      </c>
      <c r="BM71" s="10">
        <f>[4]Final!D168</f>
        <v>0.0489703600343567</v>
      </c>
      <c r="BN71" s="10">
        <f>[4]Final!E168</f>
        <v>0.126500556067744</v>
      </c>
      <c r="BO71" s="10">
        <f>[4]Final!F168</f>
        <v>0.0765479904010474</v>
      </c>
      <c r="BP71" s="11">
        <f>[4]Data!$BB72/10</f>
        <v>356.156</v>
      </c>
      <c r="BQ71" s="11">
        <f>[4]Data!$BD72/10</f>
        <v>169.189</v>
      </c>
      <c r="BR71" s="21">
        <f>[4]Data!$CR72/10</f>
        <v>119.165704186173</v>
      </c>
      <c r="BS71" s="22">
        <f>[4]Data!BP72</f>
        <v>4.90900781931989</v>
      </c>
      <c r="BT71" s="22">
        <f>[4]Data!BQ72</f>
        <v>7.20901425047772</v>
      </c>
      <c r="BU71" s="22">
        <f>[4]Data!BR72</f>
        <v>2.76711587074851</v>
      </c>
      <c r="BV71" s="22">
        <f>[4]Data!BS72</f>
        <v>2.2790015728135</v>
      </c>
      <c r="BW71" s="21">
        <f>[4]Data!$AZ72</f>
        <v>107.6</v>
      </c>
      <c r="BX71" s="10"/>
    </row>
    <row r="72" spans="1:76">
      <c r="A72" s="1">
        <v>2009</v>
      </c>
      <c r="B72" s="11">
        <f>[4]OECD!AB65</f>
        <v>233.848409628584</v>
      </c>
      <c r="C72" s="11">
        <f>[4]OECD!EA65</f>
        <v>1104.38412696424</v>
      </c>
      <c r="D72" s="10">
        <f>[4]OECD!EH65</f>
        <v>1.14022757055383</v>
      </c>
      <c r="E72" s="10">
        <f>[4]OECD!EI65</f>
        <v>8.38366875311968</v>
      </c>
      <c r="F72" s="10">
        <f>[4]OECD!CG65</f>
        <v>1.1418040329236</v>
      </c>
      <c r="G72" s="10">
        <f>[4]OECD!CH65</f>
        <v>10.3326272815382</v>
      </c>
      <c r="H72" s="12">
        <f t="shared" si="6"/>
        <v>42.5559595006823</v>
      </c>
      <c r="I72" s="12">
        <f t="shared" si="1"/>
        <v>209.952075637247</v>
      </c>
      <c r="J72" s="11">
        <f>[4]OECD!Y65</f>
        <v>108.556096722066</v>
      </c>
      <c r="K72" s="11">
        <f>[4]OECD!Z65</f>
        <v>51.9843449681427</v>
      </c>
      <c r="L72" s="11">
        <f>[4]OECD!AA65</f>
        <v>73.307967938375</v>
      </c>
      <c r="M72" s="11">
        <f>[4]OECD!AV65</f>
        <v>104.688386416332</v>
      </c>
      <c r="N72" s="11">
        <f>[4]OECD!AW65</f>
        <v>52.2541791159514</v>
      </c>
      <c r="O72" s="11">
        <f>[4]OECD!AX65</f>
        <v>70.7882858544884</v>
      </c>
      <c r="P72" s="14">
        <f>[4]OECD!BX65</f>
        <v>0.591711817669273</v>
      </c>
      <c r="Q72" s="14">
        <f>[4]OECD!BY65</f>
        <v>0.222887794734027</v>
      </c>
      <c r="R72" s="14">
        <f>[4]OECD!BZ65</f>
        <v>0.185400387596699</v>
      </c>
      <c r="S72" s="14">
        <f>[4]OECD!BR65</f>
        <v>0.0928513877823141</v>
      </c>
      <c r="T72" s="10">
        <f>[4]OECD!DR$7</f>
        <v>0.05</v>
      </c>
      <c r="U72" s="10">
        <f>[4]OECD!DS$7</f>
        <v>0.125</v>
      </c>
      <c r="V72" s="10">
        <f>[4]OECD!DT$7</f>
        <v>0.08</v>
      </c>
      <c r="W72" s="16">
        <f>[4]OECD!BM65</f>
        <v>0.0334346504559271</v>
      </c>
      <c r="X72" s="16">
        <f>[4]OECD!BN65</f>
        <v>-0.0121580547112462</v>
      </c>
      <c r="Y72" s="16">
        <f>[4]OECD!BO65</f>
        <v>0.00607902735562305</v>
      </c>
      <c r="Z72" s="11">
        <f>[4]Final!AL69/10</f>
        <v>280.023623827504</v>
      </c>
      <c r="AA72" s="11">
        <f>[4]Final!AP69/10</f>
        <v>1336.13887838285</v>
      </c>
      <c r="AB72" s="10">
        <f>[4]Final!AS69</f>
        <v>1.13630568841049</v>
      </c>
      <c r="AC72" s="10">
        <f>[4]Final!AT69</f>
        <v>8.00696838119038</v>
      </c>
      <c r="AD72" s="10">
        <f>[4]Final!AD69</f>
        <v>1.14024131611765</v>
      </c>
      <c r="AE72" s="10">
        <f>[4]Final!AF69</f>
        <v>10.1247254296147</v>
      </c>
      <c r="AF72" s="12">
        <f t="shared" si="7"/>
        <v>41.6996949176772</v>
      </c>
      <c r="AG72" s="12">
        <f t="shared" si="3"/>
        <v>205.727649056202</v>
      </c>
      <c r="AH72" s="11">
        <f>[4]Final!AI69/10</f>
        <v>132.712597298165</v>
      </c>
      <c r="AI72" s="11">
        <f>[4]Final!AJ69/10</f>
        <v>61.8670532353841</v>
      </c>
      <c r="AJ72" s="11">
        <f>[4]Final!AK69/10</f>
        <v>85.4439732939544</v>
      </c>
      <c r="AK72" s="11">
        <f>[4]Final!M69/10</f>
        <v>147.382629003988</v>
      </c>
      <c r="AL72" s="11">
        <f>[4]Final!N69/10</f>
        <v>75.1633426017774</v>
      </c>
      <c r="AM72" s="11">
        <f>[4]Final!O69/10</f>
        <v>91.7459116614234</v>
      </c>
      <c r="AN72" s="14">
        <f>[4]Final!X69</f>
        <v>0.567180372423115</v>
      </c>
      <c r="AO72" s="14">
        <f>[4]Final!Y69</f>
        <v>0.256878090590747</v>
      </c>
      <c r="AP72" s="14">
        <f>[4]Final!Z69</f>
        <v>0.175941536986138</v>
      </c>
      <c r="AQ72" s="14">
        <f>[4]Final!Q69</f>
        <v>0.0713436846323649</v>
      </c>
      <c r="AR72" s="10">
        <f>[4]Final!D69</f>
        <v>0.0229175073932246</v>
      </c>
      <c r="AS72" s="10">
        <f>[4]Final!E69</f>
        <v>0.0837075182208852</v>
      </c>
      <c r="AT72" s="10">
        <f>[4]Final!F69</f>
        <v>0.0424824588693903</v>
      </c>
      <c r="AU72" s="11">
        <f>[4]Final!AL169/10</f>
        <v>233.12784024777</v>
      </c>
      <c r="AV72" s="11">
        <f>[4]Final!AP169/10</f>
        <v>1101.80156510079</v>
      </c>
      <c r="AW72" s="10">
        <f>[4]Final!AS169</f>
        <v>1.14026457820241</v>
      </c>
      <c r="AX72" s="10">
        <f>[4]Final!AT169</f>
        <v>8.39383239025131</v>
      </c>
      <c r="AY72" s="10">
        <f>[4]Final!AD169</f>
        <v>1.140890380423</v>
      </c>
      <c r="AZ72" s="10">
        <f>[4]Final!AF169</f>
        <v>10.4450795871885</v>
      </c>
      <c r="BA72" s="12">
        <f t="shared" si="8"/>
        <v>43.019105575211</v>
      </c>
      <c r="BB72" s="12">
        <f t="shared" si="5"/>
        <v>212.237031277103</v>
      </c>
      <c r="BC72" s="11">
        <f>[4]Final!AI169/10</f>
        <v>108.402513566368</v>
      </c>
      <c r="BD72" s="11">
        <f>[4]Final!AJ169/10</f>
        <v>51.5931703932788</v>
      </c>
      <c r="BE72" s="11">
        <f>[4]Final!AK169/10</f>
        <v>73.1321562881228</v>
      </c>
      <c r="BF72" s="11">
        <f>[4]Final!M169/10</f>
        <v>102.237325723533</v>
      </c>
      <c r="BG72" s="11">
        <f>[4]Final!N169/10</f>
        <v>49.1623618840779</v>
      </c>
      <c r="BH72" s="11">
        <f>[4]Final!O169/10</f>
        <v>68.1771193929269</v>
      </c>
      <c r="BI72" s="14">
        <f>[4]Final!X169</f>
        <v>0.596209497405093</v>
      </c>
      <c r="BJ72" s="14">
        <f>[4]Final!Y169</f>
        <v>0.220817542892162</v>
      </c>
      <c r="BK72" s="14">
        <f>[4]Final!Z169</f>
        <v>0.182972959702745</v>
      </c>
      <c r="BL72" s="14">
        <f>[4]Final!Q169</f>
        <v>0.084330244518868</v>
      </c>
      <c r="BM72" s="10">
        <f>[4]Final!D169</f>
        <v>0.0484039575853091</v>
      </c>
      <c r="BN72" s="10">
        <f>[4]Final!E169</f>
        <v>0.127504513157317</v>
      </c>
      <c r="BO72" s="10">
        <f>[4]Final!F169</f>
        <v>0.0777832035438982</v>
      </c>
      <c r="BP72" s="11">
        <f>[4]Data!$BB73/10</f>
        <v>391.268</v>
      </c>
      <c r="BQ72" s="11">
        <f>[4]Data!$BD73/10</f>
        <v>204.684</v>
      </c>
      <c r="BR72" s="21">
        <f>[4]Data!$CR73/10</f>
        <v>142.642997362905</v>
      </c>
      <c r="BS72" s="22">
        <f>[4]Data!BP73</f>
        <v>4.93355285841649</v>
      </c>
      <c r="BT72" s="22">
        <f>[4]Data!BQ73</f>
        <v>7.35319453548727</v>
      </c>
      <c r="BU72" s="22">
        <f>[4]Data!BR73</f>
        <v>2.69793797397979</v>
      </c>
      <c r="BV72" s="22">
        <f>[4]Data!BS73</f>
        <v>2.2630485618038</v>
      </c>
      <c r="BW72" s="21">
        <f>[4]Data!$AZ73</f>
        <v>98.7</v>
      </c>
      <c r="BX72" s="10"/>
    </row>
    <row r="73" spans="1:76">
      <c r="A73" s="1">
        <v>2010</v>
      </c>
      <c r="B73" s="11">
        <f>[4]OECD!AB66</f>
        <v>274.200726374234</v>
      </c>
      <c r="C73" s="11">
        <f>[4]OECD!EA66</f>
        <v>1307.40876373108</v>
      </c>
      <c r="D73" s="10">
        <f>[4]OECD!EH66</f>
        <v>1.14932702701553</v>
      </c>
      <c r="E73" s="10">
        <f>[4]OECD!EI66</f>
        <v>9.63557708350606</v>
      </c>
      <c r="F73" s="10">
        <f>[4]OECD!CG66</f>
        <v>1.14683724943229</v>
      </c>
      <c r="G73" s="10">
        <f>[4]OECD!CH66</f>
        <v>11.8498418509683</v>
      </c>
      <c r="H73" s="12">
        <f t="shared" si="6"/>
        <v>48.8047595407144</v>
      </c>
      <c r="I73" s="12">
        <f t="shared" si="1"/>
        <v>247.281944181704</v>
      </c>
      <c r="J73" s="11">
        <f>[4]OECD!Y66</f>
        <v>122.578449510878</v>
      </c>
      <c r="K73" s="11">
        <f>[4]OECD!Z66</f>
        <v>57.5060198930073</v>
      </c>
      <c r="L73" s="11">
        <f>[4]OECD!AA66</f>
        <v>94.1162569703496</v>
      </c>
      <c r="M73" s="11">
        <f>[4]OECD!AV66</f>
        <v>118.530536529715</v>
      </c>
      <c r="N73" s="11">
        <f>[4]OECD!AW66</f>
        <v>58.39486125928</v>
      </c>
      <c r="O73" s="11">
        <f>[4]OECD!AX66</f>
        <v>87.2001171399607</v>
      </c>
      <c r="P73" s="14">
        <f>[4]OECD!BX66</f>
        <v>0.606861920848557</v>
      </c>
      <c r="Q73" s="14">
        <f>[4]OECD!BY66</f>
        <v>0.207617969128314</v>
      </c>
      <c r="R73" s="14">
        <f>[4]OECD!BZ66</f>
        <v>0.185520110023129</v>
      </c>
      <c r="S73" s="14">
        <f>[4]OECD!BR66</f>
        <v>0.0662529319609266</v>
      </c>
      <c r="T73" s="10">
        <f>[4]OECD!DR$7</f>
        <v>0.05</v>
      </c>
      <c r="U73" s="10">
        <f>[4]OECD!DS$7</f>
        <v>0.125</v>
      </c>
      <c r="V73" s="10">
        <f>[4]OECD!DT$7</f>
        <v>0.08</v>
      </c>
      <c r="W73" s="16">
        <f>[4]OECD!BM66</f>
        <v>0.00680272108843538</v>
      </c>
      <c r="X73" s="16">
        <f>[4]OECD!BN66</f>
        <v>-0.0272108843537417</v>
      </c>
      <c r="Y73" s="16">
        <f>[4]OECD!BO66</f>
        <v>-0.00388726919339166</v>
      </c>
      <c r="Z73" s="11">
        <f>[4]Final!AL70/10</f>
        <v>326.891702849507</v>
      </c>
      <c r="AA73" s="11">
        <f>[4]Final!AP70/10</f>
        <v>1575.45160940563</v>
      </c>
      <c r="AB73" s="10">
        <f>[4]Final!AS70</f>
        <v>1.14478484883675</v>
      </c>
      <c r="AC73" s="10">
        <f>[4]Final!AT70</f>
        <v>9.16625608790169</v>
      </c>
      <c r="AD73" s="10">
        <f>[4]Final!AD70</f>
        <v>1.14025761757162</v>
      </c>
      <c r="AE73" s="10">
        <f>[4]Final!AF70</f>
        <v>11.5447952969392</v>
      </c>
      <c r="AF73" s="12">
        <f t="shared" si="7"/>
        <v>47.5483947802938</v>
      </c>
      <c r="AG73" s="12">
        <f t="shared" si="3"/>
        <v>240.916246993933</v>
      </c>
      <c r="AH73" s="11">
        <f>[4]Final!AI70/10</f>
        <v>149.288209625279</v>
      </c>
      <c r="AI73" s="11">
        <f>[4]Final!AJ70/10</f>
        <v>68.8013226696209</v>
      </c>
      <c r="AJ73" s="11">
        <f>[4]Final!AK70/10</f>
        <v>108.802170554607</v>
      </c>
      <c r="AK73" s="11">
        <f>[4]Final!M70/10</f>
        <v>165.073397540974</v>
      </c>
      <c r="AL73" s="11">
        <f>[4]Final!N70/10</f>
        <v>85.1157284878803</v>
      </c>
      <c r="AM73" s="11">
        <f>[4]Final!O70/10</f>
        <v>112.264981827796</v>
      </c>
      <c r="AN73" s="14">
        <f>[4]Final!X70</f>
        <v>0.592625759996771</v>
      </c>
      <c r="AO73" s="14">
        <f>[4]Final!Y70</f>
        <v>0.240585816049349</v>
      </c>
      <c r="AP73" s="14">
        <f>[4]Final!Z70</f>
        <v>0.16678842395388</v>
      </c>
      <c r="AQ73" s="14">
        <f>[4]Final!Q70</f>
        <v>0.0913712645016582</v>
      </c>
      <c r="AR73" s="10">
        <f>[4]Final!D70</f>
        <v>0.0225956711293572</v>
      </c>
      <c r="AS73" s="10">
        <f>[4]Final!E70</f>
        <v>0.08556177293721</v>
      </c>
      <c r="AT73" s="10">
        <f>[4]Final!F70</f>
        <v>0.0406802651082915</v>
      </c>
      <c r="AU73" s="11">
        <f>[4]Final!AL170/10</f>
        <v>273.382635298115</v>
      </c>
      <c r="AV73" s="11">
        <f>[4]Final!AP170/10</f>
        <v>1304.45344745101</v>
      </c>
      <c r="AW73" s="10">
        <f>[4]Final!AS170</f>
        <v>1.14955590303907</v>
      </c>
      <c r="AX73" s="10">
        <f>[4]Final!AT170</f>
        <v>9.64917957333398</v>
      </c>
      <c r="AY73" s="10">
        <f>[4]Final!AD170</f>
        <v>1.14660620748434</v>
      </c>
      <c r="AZ73" s="10">
        <f>[4]Final!AF170</f>
        <v>11.9763930923383</v>
      </c>
      <c r="BA73" s="12">
        <f t="shared" si="8"/>
        <v>49.3259734929611</v>
      </c>
      <c r="BB73" s="12">
        <f t="shared" si="5"/>
        <v>249.922809553424</v>
      </c>
      <c r="BC73" s="11">
        <f>[4]Final!AI170/10</f>
        <v>122.410732227745</v>
      </c>
      <c r="BD73" s="11">
        <f>[4]Final!AJ170/10</f>
        <v>57.0623635027147</v>
      </c>
      <c r="BE73" s="11">
        <f>[4]Final!AK170/10</f>
        <v>93.9095395676554</v>
      </c>
      <c r="BF73" s="11">
        <f>[4]Final!M170/10</f>
        <v>115.746922390228</v>
      </c>
      <c r="BG73" s="11">
        <f>[4]Final!N170/10</f>
        <v>54.900841569456</v>
      </c>
      <c r="BH73" s="11">
        <f>[4]Final!O170/10</f>
        <v>84.1424130681576</v>
      </c>
      <c r="BI73" s="14">
        <f>[4]Final!X170</f>
        <v>0.616825877711837</v>
      </c>
      <c r="BJ73" s="14">
        <f>[4]Final!Y170</f>
        <v>0.204324064347744</v>
      </c>
      <c r="BK73" s="14">
        <f>[4]Final!Z170</f>
        <v>0.178850057940419</v>
      </c>
      <c r="BL73" s="14">
        <f>[4]Final!Q170</f>
        <v>0.103809192464507</v>
      </c>
      <c r="BM73" s="10">
        <f>[4]Final!D170</f>
        <v>0.0485305564782309</v>
      </c>
      <c r="BN73" s="10">
        <f>[4]Final!E170</f>
        <v>0.128838677922777</v>
      </c>
      <c r="BO73" s="10">
        <f>[4]Final!F170</f>
        <v>0.0746134541378602</v>
      </c>
      <c r="BP73" s="11">
        <f>[4]Data!$BB74/10</f>
        <v>460.216</v>
      </c>
      <c r="BQ73" s="11">
        <f>[4]Data!$BD74/10</f>
        <v>251.039</v>
      </c>
      <c r="BR73" s="21">
        <f>[4]Data!$CR74/10</f>
        <v>168.095352493818</v>
      </c>
      <c r="BS73" s="22">
        <f>[4]Data!BP74</f>
        <v>5.06675878559373</v>
      </c>
      <c r="BT73" s="22">
        <f>[4]Data!BQ74</f>
        <v>7.61790953876481</v>
      </c>
      <c r="BU73" s="22">
        <f>[4]Data!BR74</f>
        <v>2.70063591195377</v>
      </c>
      <c r="BV73" s="22">
        <f>[4]Data!BS74</f>
        <v>2.3196247758489</v>
      </c>
      <c r="BW73" s="21">
        <f>[4]Data!$AZ74</f>
        <v>102.9</v>
      </c>
      <c r="BX73" s="10"/>
    </row>
    <row r="74" spans="1:76">
      <c r="A74" s="1">
        <v>2011</v>
      </c>
      <c r="B74" s="11">
        <f>[4]OECD!AB67</f>
        <v>316.053438680396</v>
      </c>
      <c r="C74" s="11">
        <f>[4]OECD!EA67</f>
        <v>1601.37684205103</v>
      </c>
      <c r="D74" s="10">
        <f>[4]OECD!EH67</f>
        <v>1.15608887687611</v>
      </c>
      <c r="E74" s="10">
        <f>[4]OECD!EI67</f>
        <v>11.1395834885237</v>
      </c>
      <c r="F74" s="10">
        <f>[4]OECD!CG67</f>
        <v>1.15240274447124</v>
      </c>
      <c r="G74" s="10">
        <f>[4]OECD!CH67</f>
        <v>13.6557902706061</v>
      </c>
      <c r="H74" s="12">
        <f t="shared" si="6"/>
        <v>56.2427388379785</v>
      </c>
      <c r="I74" s="12">
        <f t="shared" si="1"/>
        <v>300.356684254373</v>
      </c>
      <c r="J74" s="11">
        <f>[4]OECD!Y67</f>
        <v>142.400910269004</v>
      </c>
      <c r="K74" s="11">
        <f>[4]OECD!Z67</f>
        <v>63.5873655453753</v>
      </c>
      <c r="L74" s="11">
        <f>[4]OECD!AA67</f>
        <v>110.065162866017</v>
      </c>
      <c r="M74" s="11">
        <f>[4]OECD!AV67</f>
        <v>135.88685116917</v>
      </c>
      <c r="N74" s="11">
        <f>[4]OECD!AW67</f>
        <v>64.5831389004707</v>
      </c>
      <c r="O74" s="11">
        <f>[4]OECD!AX67</f>
        <v>106.344489498107</v>
      </c>
      <c r="P74" s="14">
        <f>[4]OECD!BX67</f>
        <v>0.568766161397823</v>
      </c>
      <c r="Q74" s="14">
        <f>[4]OECD!BY67</f>
        <v>0.207444054972435</v>
      </c>
      <c r="R74" s="14">
        <f>[4]OECD!BZ67</f>
        <v>0.223789783629742</v>
      </c>
      <c r="S74" s="14">
        <f>[4]OECD!BR67</f>
        <v>0.0724836701726164</v>
      </c>
      <c r="T74" s="10">
        <f>[4]OECD!DR$7</f>
        <v>0.05</v>
      </c>
      <c r="U74" s="10">
        <f>[4]OECD!DS$7</f>
        <v>0.125</v>
      </c>
      <c r="V74" s="10">
        <f>[4]OECD!DT$7</f>
        <v>0.08</v>
      </c>
      <c r="W74" s="16">
        <f>[4]OECD!BM67</f>
        <v>0.0228353948620361</v>
      </c>
      <c r="X74" s="16">
        <f>[4]OECD!BN67</f>
        <v>-0.0399619410085631</v>
      </c>
      <c r="Y74" s="16">
        <f>[4]OECD!BO67</f>
        <v>-0.0237868696479543</v>
      </c>
      <c r="Z74" s="11">
        <f>[4]Final!AL71/10</f>
        <v>376.34195433525</v>
      </c>
      <c r="AA74" s="11">
        <f>[4]Final!AP71/10</f>
        <v>1921.96149973863</v>
      </c>
      <c r="AB74" s="10">
        <f>[4]Final!AS71</f>
        <v>1.15144634734893</v>
      </c>
      <c r="AC74" s="10">
        <f>[4]Final!AT71</f>
        <v>10.5544520912793</v>
      </c>
      <c r="AD74" s="10">
        <f>[4]Final!AD71</f>
        <v>1.14489285486644</v>
      </c>
      <c r="AE74" s="10">
        <f>[4]Final!AF71</f>
        <v>13.2175536463615</v>
      </c>
      <c r="AF74" s="12">
        <f t="shared" si="7"/>
        <v>54.4378174443276</v>
      </c>
      <c r="AG74" s="12">
        <f t="shared" si="3"/>
        <v>290.717747454043</v>
      </c>
      <c r="AH74" s="11">
        <f>[4]Final!AI71/10</f>
        <v>172.130296627003</v>
      </c>
      <c r="AI74" s="11">
        <f>[4]Final!AJ71/10</f>
        <v>76.3246766220915</v>
      </c>
      <c r="AJ74" s="11">
        <f>[4]Final!AK71/10</f>
        <v>127.886981086155</v>
      </c>
      <c r="AK74" s="11">
        <f>[4]Final!M71/10</f>
        <v>186.850250071654</v>
      </c>
      <c r="AL74" s="11">
        <f>[4]Final!N71/10</f>
        <v>95.4712202571014</v>
      </c>
      <c r="AM74" s="11">
        <f>[4]Final!O71/10</f>
        <v>136.478139062315</v>
      </c>
      <c r="AN74" s="14">
        <f>[4]Final!X71</f>
        <v>0.536078659890575</v>
      </c>
      <c r="AO74" s="14">
        <f>[4]Final!Y71</f>
        <v>0.249044101323393</v>
      </c>
      <c r="AP74" s="14">
        <f>[4]Final!Z71</f>
        <v>0.214877238786032</v>
      </c>
      <c r="AQ74" s="14">
        <f>[4]Final!Q71</f>
        <v>0.120448436976524</v>
      </c>
      <c r="AR74" s="10">
        <f>[4]Final!D71</f>
        <v>0.0219294127113479</v>
      </c>
      <c r="AS74" s="10">
        <f>[4]Final!E71</f>
        <v>0.0868773292717368</v>
      </c>
      <c r="AT74" s="10">
        <f>[4]Final!F71</f>
        <v>0.0420031380703916</v>
      </c>
      <c r="AU74" s="11">
        <f>[4]Final!AL171/10</f>
        <v>315.123397789776</v>
      </c>
      <c r="AV74" s="11">
        <f>[4]Final!AP171/10</f>
        <v>1597.92358983423</v>
      </c>
      <c r="AW74" s="10">
        <f>[4]Final!AS171</f>
        <v>1.15643224527261</v>
      </c>
      <c r="AX74" s="10">
        <f>[4]Final!AT171</f>
        <v>11.1586223990292</v>
      </c>
      <c r="AY74" s="10">
        <f>[4]Final!AD171</f>
        <v>1.15194839695211</v>
      </c>
      <c r="AZ74" s="10">
        <f>[4]Final!AF171</f>
        <v>13.7961868239874</v>
      </c>
      <c r="BA74" s="12">
        <f t="shared" si="8"/>
        <v>56.8209760933187</v>
      </c>
      <c r="BB74" s="12">
        <f t="shared" si="5"/>
        <v>303.444681537483</v>
      </c>
      <c r="BC74" s="11">
        <f>[4]Final!AI171/10</f>
        <v>142.217321147619</v>
      </c>
      <c r="BD74" s="11">
        <f>[4]Final!AJ171/10</f>
        <v>63.0850917196125</v>
      </c>
      <c r="BE74" s="11">
        <f>[4]Final!AK171/10</f>
        <v>109.820984922544</v>
      </c>
      <c r="BF74" s="11">
        <f>[4]Final!M171/10</f>
        <v>132.743695746275</v>
      </c>
      <c r="BG74" s="11">
        <f>[4]Final!N171/10</f>
        <v>60.7186725411457</v>
      </c>
      <c r="BH74" s="11">
        <f>[4]Final!O171/10</f>
        <v>102.419884117176</v>
      </c>
      <c r="BI74" s="14">
        <f>[4]Final!X171</f>
        <v>0.580712922407722</v>
      </c>
      <c r="BJ74" s="14">
        <f>[4]Final!Y171</f>
        <v>0.201633397651444</v>
      </c>
      <c r="BK74" s="14">
        <f>[4]Final!Z171</f>
        <v>0.217653679940834</v>
      </c>
      <c r="BL74" s="14">
        <f>[4]Final!Q171</f>
        <v>0.13259778751036</v>
      </c>
      <c r="BM74" s="10">
        <f>[4]Final!D171</f>
        <v>0.0478859701600064</v>
      </c>
      <c r="BN74" s="10">
        <f>[4]Final!E171</f>
        <v>0.128897487130086</v>
      </c>
      <c r="BO74" s="10">
        <f>[4]Final!F171</f>
        <v>0.0778086237949288</v>
      </c>
      <c r="BP74" s="11">
        <f>[4]Data!$BB75/10</f>
        <v>570.184</v>
      </c>
      <c r="BQ74" s="11">
        <f>[4]Data!$BD75/10</f>
        <v>314.746</v>
      </c>
      <c r="BR74" s="21">
        <f>[4]Data!$CR75/10</f>
        <v>207.256574363457</v>
      </c>
      <c r="BS74" s="22">
        <f>[4]Data!BP75</f>
        <v>5.34036376001579</v>
      </c>
      <c r="BT74" s="22">
        <f>[4]Data!BQ75</f>
        <v>8.18925275417217</v>
      </c>
      <c r="BU74" s="22">
        <f>[4]Data!BR75</f>
        <v>2.72494163516136</v>
      </c>
      <c r="BV74" s="22">
        <f>[4]Data!BS75</f>
        <v>2.37993502002097</v>
      </c>
      <c r="BW74" s="21">
        <f>[4]Data!$AZ75</f>
        <v>105.1</v>
      </c>
      <c r="BX74" s="10"/>
    </row>
    <row r="75" spans="1:76">
      <c r="A75" s="1">
        <v>2012</v>
      </c>
      <c r="B75" s="11">
        <f>[4]OECD!AB68</f>
        <v>370.599379327673</v>
      </c>
      <c r="C75" s="11">
        <f>[4]OECD!EA68</f>
        <v>1918.97530877905</v>
      </c>
      <c r="D75" s="10">
        <f>[4]OECD!EH68</f>
        <v>1.17841302223978</v>
      </c>
      <c r="E75" s="10">
        <f>[4]OECD!EI68</f>
        <v>13.1270302452036</v>
      </c>
      <c r="F75" s="10">
        <f>[4]OECD!CG68</f>
        <v>1.16093518779906</v>
      </c>
      <c r="G75" s="10">
        <f>[4]OECD!CH68</f>
        <v>15.8534874423506</v>
      </c>
      <c r="H75" s="12">
        <f t="shared" si="6"/>
        <v>65.2941745752017</v>
      </c>
      <c r="I75" s="12">
        <f t="shared" si="1"/>
        <v>353.925063296175</v>
      </c>
      <c r="J75" s="11">
        <f>[4]OECD!Y68</f>
        <v>169.231394997999</v>
      </c>
      <c r="K75" s="11">
        <f>[4]OECD!Z68</f>
        <v>66.5338226073519</v>
      </c>
      <c r="L75" s="11">
        <f>[4]OECD!AA68</f>
        <v>134.834161722321</v>
      </c>
      <c r="M75" s="11">
        <f>[4]OECD!AV68</f>
        <v>159.811438598463</v>
      </c>
      <c r="N75" s="11">
        <f>[4]OECD!AW68</f>
        <v>69.3979670147878</v>
      </c>
      <c r="O75" s="11">
        <f>[4]OECD!AX68</f>
        <v>127.551731556426</v>
      </c>
      <c r="P75" s="14">
        <f>[4]OECD!BX68</f>
        <v>0.636932388991884</v>
      </c>
      <c r="Q75" s="14">
        <f>[4]OECD!BY68</f>
        <v>0.170175585461047</v>
      </c>
      <c r="R75" s="14">
        <f>[4]OECD!BZ68</f>
        <v>0.192892025547069</v>
      </c>
      <c r="S75" s="14">
        <f>[4]OECD!BR68</f>
        <v>0.0533559690879482</v>
      </c>
      <c r="T75" s="10">
        <f>[4]OECD!DR$7</f>
        <v>0.05</v>
      </c>
      <c r="U75" s="10">
        <f>[4]OECD!DS$7</f>
        <v>0.125</v>
      </c>
      <c r="V75" s="10">
        <f>[4]OECD!DT$7</f>
        <v>0.08</v>
      </c>
      <c r="W75" s="16">
        <f>[4]OECD!BM68</f>
        <v>-0.00681596884128521</v>
      </c>
      <c r="X75" s="16">
        <f>[4]OECD!BN68</f>
        <v>-0.0350535540408958</v>
      </c>
      <c r="Y75" s="16">
        <f>[4]OECD!BO68</f>
        <v>-0.0116845180136321</v>
      </c>
      <c r="Z75" s="11">
        <f>[4]Final!AL72/10</f>
        <v>439.687524176844</v>
      </c>
      <c r="AA75" s="11">
        <f>[4]Final!AP72/10</f>
        <v>2288.33218326782</v>
      </c>
      <c r="AB75" s="10">
        <f>[4]Final!AS72</f>
        <v>1.17147712011073</v>
      </c>
      <c r="AC75" s="10">
        <f>[4]Final!AT72</f>
        <v>12.3642991402385</v>
      </c>
      <c r="AD75" s="10">
        <f>[4]Final!AD72</f>
        <v>1.15049245500612</v>
      </c>
      <c r="AE75" s="10">
        <f>[4]Final!AF72</f>
        <v>15.2066957437775</v>
      </c>
      <c r="AF75" s="12">
        <f t="shared" si="7"/>
        <v>62.6302982366993</v>
      </c>
      <c r="AG75" s="12">
        <f t="shared" si="3"/>
        <v>339.485603606984</v>
      </c>
      <c r="AH75" s="11">
        <f>[4]Final!AI72/10</f>
        <v>202.655497787627</v>
      </c>
      <c r="AI75" s="11">
        <f>[4]Final!AJ72/10</f>
        <v>80.6245665478012</v>
      </c>
      <c r="AJ75" s="11">
        <f>[4]Final!AK72/10</f>
        <v>156.407459841416</v>
      </c>
      <c r="AK75" s="11">
        <f>[4]Final!M72/10</f>
        <v>215.918093720679</v>
      </c>
      <c r="AL75" s="11">
        <f>[4]Final!N72/10</f>
        <v>104.751890477459</v>
      </c>
      <c r="AM75" s="11">
        <f>[4]Final!O72/10</f>
        <v>163.950647565679</v>
      </c>
      <c r="AN75" s="14">
        <f>[4]Final!X72</f>
        <v>0.610772126651155</v>
      </c>
      <c r="AO75" s="14">
        <f>[4]Final!Y72</f>
        <v>0.213415859237365</v>
      </c>
      <c r="AP75" s="14">
        <f>[4]Final!Z72</f>
        <v>0.17581201411148</v>
      </c>
      <c r="AQ75" s="14">
        <f>[4]Final!Q72</f>
        <v>0.0784672628973768</v>
      </c>
      <c r="AR75" s="10">
        <f>[4]Final!D72</f>
        <v>0.0211978236228135</v>
      </c>
      <c r="AS75" s="10">
        <f>[4]Final!E72</f>
        <v>0.0908074713031118</v>
      </c>
      <c r="AT75" s="10">
        <f>[4]Final!F72</f>
        <v>0.0412554403229896</v>
      </c>
      <c r="AU75" s="11">
        <f>[4]Final!AL172/10</f>
        <v>369.542236309631</v>
      </c>
      <c r="AV75" s="11">
        <f>[4]Final!AP172/10</f>
        <v>1915.06269913692</v>
      </c>
      <c r="AW75" s="10">
        <f>[4]Final!AS172</f>
        <v>1.17915078206709</v>
      </c>
      <c r="AX75" s="10">
        <f>[4]Final!AT172</f>
        <v>13.1576983286066</v>
      </c>
      <c r="AY75" s="10">
        <f>[4]Final!AD172</f>
        <v>1.1611073709599</v>
      </c>
      <c r="AZ75" s="10">
        <f>[4]Final!AF172</f>
        <v>16.0188542124717</v>
      </c>
      <c r="BA75" s="12">
        <f t="shared" si="8"/>
        <v>65.9752541670889</v>
      </c>
      <c r="BB75" s="12">
        <f t="shared" si="5"/>
        <v>357.616834257929</v>
      </c>
      <c r="BC75" s="11">
        <f>[4]Final!AI172/10</f>
        <v>169.02968340653</v>
      </c>
      <c r="BD75" s="11">
        <f>[4]Final!AJ172/10</f>
        <v>65.9674413649956</v>
      </c>
      <c r="BE75" s="11">
        <f>[4]Final!AK172/10</f>
        <v>134.545111538105</v>
      </c>
      <c r="BF75" s="11">
        <f>[4]Final!M172/10</f>
        <v>156.160020863799</v>
      </c>
      <c r="BG75" s="11">
        <f>[4]Final!N172/10</f>
        <v>65.1264873601394</v>
      </c>
      <c r="BH75" s="11">
        <f>[4]Final!O172/10</f>
        <v>122.962779518811</v>
      </c>
      <c r="BI75" s="14">
        <f>[4]Final!X172</f>
        <v>0.640793015058687</v>
      </c>
      <c r="BJ75" s="14">
        <f>[4]Final!Y172</f>
        <v>0.171041362155178</v>
      </c>
      <c r="BK75" s="14">
        <f>[4]Final!Z172</f>
        <v>0.188165622786136</v>
      </c>
      <c r="BL75" s="14">
        <f>[4]Final!Q172</f>
        <v>0.0883611696947321</v>
      </c>
      <c r="BM75" s="10">
        <f>[4]Final!D172</f>
        <v>0.0473804022974242</v>
      </c>
      <c r="BN75" s="10">
        <f>[4]Final!E172</f>
        <v>0.132472218303726</v>
      </c>
      <c r="BO75" s="10">
        <f>[4]Final!F172</f>
        <v>0.0761752742116919</v>
      </c>
      <c r="BP75" s="11">
        <f>[4]Data!$BB76/10</f>
        <v>685.22</v>
      </c>
      <c r="BQ75" s="11">
        <f>[4]Data!$BD76/10</f>
        <v>406.726</v>
      </c>
      <c r="BR75" s="21">
        <f>[4]Data!$CR76/10</f>
        <v>236.404047117307</v>
      </c>
      <c r="BS75" s="22">
        <f>[4]Data!BP76</f>
        <v>5.42046921641603</v>
      </c>
      <c r="BT75" s="22">
        <f>[4]Data!BQ76</f>
        <v>8.35303780925562</v>
      </c>
      <c r="BU75" s="22">
        <f>[4]Data!BR76</f>
        <v>2.70041716044491</v>
      </c>
      <c r="BV75" s="22">
        <f>[4]Data!BS76</f>
        <v>2.41563404532128</v>
      </c>
      <c r="BW75" s="21">
        <f>[4]Data!$AZ76</f>
        <v>102.7</v>
      </c>
      <c r="BX75" s="10"/>
    </row>
    <row r="76" spans="1:76">
      <c r="A76" s="1">
        <v>2013</v>
      </c>
      <c r="B76" s="11">
        <f>[4]OECD!AB69</f>
        <v>432.958629764956</v>
      </c>
      <c r="C76" s="11">
        <f>[4]OECD!EA69</f>
        <v>2317.81318940411</v>
      </c>
      <c r="D76" s="10">
        <f>[4]OECD!EH69</f>
        <v>1.19397329508398</v>
      </c>
      <c r="E76" s="10">
        <f>[4]OECD!EI69</f>
        <v>15.6733235565328</v>
      </c>
      <c r="F76" s="10">
        <f>[4]OECD!CG69</f>
        <v>1.1764000691592</v>
      </c>
      <c r="G76" s="10">
        <f>[4]OECD!CH69</f>
        <v>18.6500437235957</v>
      </c>
      <c r="H76" s="12">
        <f t="shared" si="6"/>
        <v>76.81207148596</v>
      </c>
      <c r="I76" s="12">
        <f t="shared" si="1"/>
        <v>420.104686159243</v>
      </c>
      <c r="J76" s="11">
        <f>[4]OECD!Y69</f>
        <v>206.70163441514</v>
      </c>
      <c r="K76" s="11">
        <f>[4]OECD!Z69</f>
        <v>69.8990592096818</v>
      </c>
      <c r="L76" s="11">
        <f>[4]OECD!AA69</f>
        <v>156.357936140134</v>
      </c>
      <c r="M76" s="11">
        <f>[4]OECD!AV69</f>
        <v>192.786168929815</v>
      </c>
      <c r="N76" s="11">
        <f>[4]OECD!AW69</f>
        <v>72.7642036357513</v>
      </c>
      <c r="O76" s="11">
        <f>[4]OECD!AX69</f>
        <v>151.662550970029</v>
      </c>
      <c r="P76" s="14">
        <f>[4]OECD!BX69</f>
        <v>0.648069315393516</v>
      </c>
      <c r="Q76" s="14">
        <f>[4]OECD!BY69</f>
        <v>0.147259338056661</v>
      </c>
      <c r="R76" s="14">
        <f>[4]OECD!BZ69</f>
        <v>0.204671346549824</v>
      </c>
      <c r="S76" s="14">
        <f>[4]OECD!BR69</f>
        <v>0.0444448275340217</v>
      </c>
      <c r="T76" s="10">
        <f>[4]OECD!DR$7</f>
        <v>0.05</v>
      </c>
      <c r="U76" s="10">
        <f>[4]OECD!DS$7</f>
        <v>0.125</v>
      </c>
      <c r="V76" s="10">
        <f>[4]OECD!DT$7</f>
        <v>0.08</v>
      </c>
      <c r="W76" s="16">
        <f>[4]OECD!BM69</f>
        <v>-0.0097560975609754</v>
      </c>
      <c r="X76" s="16">
        <f>[4]OECD!BN69</f>
        <v>-0.0321951219512193</v>
      </c>
      <c r="Y76" s="16">
        <f>[4]OECD!BO69</f>
        <v>-0.0234146341463415</v>
      </c>
      <c r="Z76" s="11">
        <f>[4]Final!AL73/10</f>
        <v>512.290137919363</v>
      </c>
      <c r="AA76" s="11">
        <f>[4]Final!AP73/10</f>
        <v>2744.40187900586</v>
      </c>
      <c r="AB76" s="10">
        <f>[4]Final!AS73</f>
        <v>1.18651068955369</v>
      </c>
      <c r="AC76" s="10">
        <f>[4]Final!AT73</f>
        <v>14.6703730987326</v>
      </c>
      <c r="AD76" s="10">
        <f>[4]Final!AD73</f>
        <v>1.1611602344616</v>
      </c>
      <c r="AE76" s="10">
        <f>[4]Final!AF73</f>
        <v>17.6574103952308</v>
      </c>
      <c r="AF76" s="12">
        <f t="shared" si="7"/>
        <v>72.7238117849253</v>
      </c>
      <c r="AG76" s="12">
        <f t="shared" si="3"/>
        <v>397.744957728347</v>
      </c>
      <c r="AH76" s="11">
        <f>[4]Final!AI73/10</f>
        <v>244.783159958821</v>
      </c>
      <c r="AI76" s="11">
        <f>[4]Final!AJ73/10</f>
        <v>85.1477558944907</v>
      </c>
      <c r="AJ76" s="11">
        <f>[4]Final!AK73/10</f>
        <v>182.359222066051</v>
      </c>
      <c r="AK76" s="11">
        <f>[4]Final!M73/10</f>
        <v>255.056562594782</v>
      </c>
      <c r="AL76" s="11">
        <f>[4]Final!N73/10</f>
        <v>112.70739099184</v>
      </c>
      <c r="AM76" s="11">
        <f>[4]Final!O73/10</f>
        <v>195.563167493758</v>
      </c>
      <c r="AN76" s="14">
        <f>[4]Final!X73</f>
        <v>0.61053781241211</v>
      </c>
      <c r="AO76" s="14">
        <f>[4]Final!Y73</f>
        <v>0.193023247830654</v>
      </c>
      <c r="AP76" s="14">
        <f>[4]Final!Z73</f>
        <v>0.196438939757235</v>
      </c>
      <c r="AQ76" s="14">
        <f>[4]Final!Q73</f>
        <v>0.0701247189744996</v>
      </c>
      <c r="AR76" s="10">
        <f>[4]Final!D73</f>
        <v>0.0203522402982079</v>
      </c>
      <c r="AS76" s="10">
        <f>[4]Final!E73</f>
        <v>0.0932211615764132</v>
      </c>
      <c r="AT76" s="10">
        <f>[4]Final!F73</f>
        <v>0.0422518597276598</v>
      </c>
      <c r="AU76" s="11">
        <f>[4]Final!AL173/10</f>
        <v>431.758235308926</v>
      </c>
      <c r="AV76" s="11">
        <f>[4]Final!AP173/10</f>
        <v>2313.39479599382</v>
      </c>
      <c r="AW76" s="10">
        <f>[4]Final!AS173</f>
        <v>1.19507490111876</v>
      </c>
      <c r="AX76" s="10">
        <f>[4]Final!AT173</f>
        <v>15.7244350290101</v>
      </c>
      <c r="AY76" s="10">
        <f>[4]Final!AD173</f>
        <v>1.17633306521576</v>
      </c>
      <c r="AZ76" s="10">
        <f>[4]Final!AF173</f>
        <v>18.8435078770011</v>
      </c>
      <c r="BA76" s="12">
        <f t="shared" si="8"/>
        <v>77.60887296276</v>
      </c>
      <c r="BB76" s="12">
        <f t="shared" si="5"/>
        <v>424.462595376722</v>
      </c>
      <c r="BC76" s="11">
        <f>[4]Final!AI173/10</f>
        <v>206.478848724891</v>
      </c>
      <c r="BD76" s="11">
        <f>[4]Final!AJ173/10</f>
        <v>69.2638664573002</v>
      </c>
      <c r="BE76" s="11">
        <f>[4]Final!AK173/10</f>
        <v>156.015520126735</v>
      </c>
      <c r="BF76" s="11">
        <f>[4]Final!M173/10</f>
        <v>188.446795665411</v>
      </c>
      <c r="BG76" s="11">
        <f>[4]Final!N173/10</f>
        <v>68.2949231107868</v>
      </c>
      <c r="BH76" s="11">
        <f>[4]Final!O173/10</f>
        <v>146.041543759491</v>
      </c>
      <c r="BI76" s="14">
        <f>[4]Final!X173</f>
        <v>0.648917465499199</v>
      </c>
      <c r="BJ76" s="14">
        <f>[4]Final!Y173</f>
        <v>0.148250002869804</v>
      </c>
      <c r="BK76" s="14">
        <f>[4]Final!Z173</f>
        <v>0.202832531630996</v>
      </c>
      <c r="BL76" s="14">
        <f>[4]Final!Q173</f>
        <v>0.07688820953036</v>
      </c>
      <c r="BM76" s="10">
        <f>[4]Final!D173</f>
        <v>0.0467863057399241</v>
      </c>
      <c r="BN76" s="10">
        <f>[4]Final!E173</f>
        <v>0.132310502333043</v>
      </c>
      <c r="BO76" s="10">
        <f>[4]Final!F173</f>
        <v>0.0781099848071903</v>
      </c>
      <c r="BP76" s="11">
        <f>[4]Data!$BB77/10</f>
        <v>800.68</v>
      </c>
      <c r="BQ76" s="11">
        <f>[4]Data!$BD77/10</f>
        <v>514.175</v>
      </c>
      <c r="BR76" s="21">
        <f>[4]Data!$CR77/10</f>
        <v>268.115837944067</v>
      </c>
      <c r="BS76" s="22">
        <f>[4]Data!BP77</f>
        <v>5.46925343936378</v>
      </c>
      <c r="BT76" s="22">
        <f>[4]Data!BQ77</f>
        <v>8.47833337639445</v>
      </c>
      <c r="BU76" s="22">
        <f>[4]Data!BR77</f>
        <v>2.67881382316135</v>
      </c>
      <c r="BV76" s="22">
        <f>[4]Data!BS77</f>
        <v>2.4180496793666</v>
      </c>
      <c r="BW76" s="21">
        <f>[4]Data!$AZ77</f>
        <v>102.5</v>
      </c>
      <c r="BX76" s="10"/>
    </row>
    <row r="77" spans="1:76">
      <c r="A77" s="1">
        <v>2014</v>
      </c>
      <c r="B77" s="11">
        <f>[4]OECD!AB70</f>
        <v>498.31068776677</v>
      </c>
      <c r="C77" s="11">
        <f>[4]OECD!EA70</f>
        <v>2776.59865809065</v>
      </c>
      <c r="D77" s="10">
        <f>[4]OECD!EH70</f>
        <v>1.18317135022228</v>
      </c>
      <c r="E77" s="10">
        <f>[4]OECD!EI70</f>
        <v>18.5442273948537</v>
      </c>
      <c r="F77" s="10">
        <f>[4]OECD!CG70</f>
        <v>1.17553893768096</v>
      </c>
      <c r="G77" s="10">
        <f>[4]OECD!CH70</f>
        <v>21.9238525865392</v>
      </c>
      <c r="H77" s="12">
        <f t="shared" si="6"/>
        <v>90.2955809156796</v>
      </c>
      <c r="I77" s="12">
        <f t="shared" si="1"/>
        <v>499.281760063738</v>
      </c>
      <c r="J77" s="11">
        <f>[4]OECD!Y70</f>
        <v>251.142094176692</v>
      </c>
      <c r="K77" s="11">
        <f>[4]OECD!Z70</f>
        <v>71.543813007971</v>
      </c>
      <c r="L77" s="11">
        <f>[4]OECD!AA70</f>
        <v>175.624780582107</v>
      </c>
      <c r="M77" s="11">
        <f>[4]OECD!AV70</f>
        <v>234.791655688119</v>
      </c>
      <c r="N77" s="11">
        <f>[4]OECD!AW70</f>
        <v>75.4361985160815</v>
      </c>
      <c r="O77" s="11">
        <f>[4]OECD!AX70</f>
        <v>172.9076649595</v>
      </c>
      <c r="P77" s="14">
        <f>[4]OECD!BX70</f>
        <v>0.680379001987206</v>
      </c>
      <c r="Q77" s="14">
        <f>[4]OECD!BY70</f>
        <v>0.131017034256538</v>
      </c>
      <c r="R77" s="14">
        <f>[4]OECD!BZ70</f>
        <v>0.188603963756256</v>
      </c>
      <c r="S77" s="14">
        <f>[4]OECD!BR70</f>
        <v>0.0374125415710958</v>
      </c>
      <c r="T77" s="10">
        <f>[4]OECD!DR$7</f>
        <v>0.05</v>
      </c>
      <c r="U77" s="10">
        <f>[4]OECD!DS$7</f>
        <v>0.125</v>
      </c>
      <c r="V77" s="10">
        <f>[4]OECD!DT$7</f>
        <v>0.08</v>
      </c>
      <c r="W77" s="16">
        <f>[4]OECD!BM70</f>
        <v>-0.0107421875000001</v>
      </c>
      <c r="X77" s="16">
        <f>[4]OECD!BN70</f>
        <v>-0.0302734375000001</v>
      </c>
      <c r="Y77" s="16">
        <f>[4]OECD!BO70</f>
        <v>-0.0126953125000001</v>
      </c>
      <c r="Z77" s="11">
        <f>[4]Final!AL74/10</f>
        <v>589.352370111756</v>
      </c>
      <c r="AA77" s="11">
        <f>[4]Final!AP74/10</f>
        <v>3272.8392286773</v>
      </c>
      <c r="AB77" s="10">
        <f>[4]Final!AS74</f>
        <v>1.17929642325964</v>
      </c>
      <c r="AC77" s="10">
        <f>[4]Final!AT74</f>
        <v>17.3007185232197</v>
      </c>
      <c r="AD77" s="10">
        <f>[4]Final!AD74</f>
        <v>1.16120959059887</v>
      </c>
      <c r="AE77" s="10">
        <f>[4]Final!AF74</f>
        <v>20.5039542960821</v>
      </c>
      <c r="AF77" s="12">
        <f t="shared" si="7"/>
        <v>84.447587709562</v>
      </c>
      <c r="AG77" s="12">
        <f t="shared" si="3"/>
        <v>466.945777381288</v>
      </c>
      <c r="AH77" s="11">
        <f>[4]Final!AI74/10</f>
        <v>295.119427958976</v>
      </c>
      <c r="AI77" s="11">
        <f>[4]Final!AJ74/10</f>
        <v>87.7135638632873</v>
      </c>
      <c r="AJ77" s="11">
        <f>[4]Final!AK74/10</f>
        <v>206.519378289492</v>
      </c>
      <c r="AK77" s="11">
        <f>[4]Final!M74/10</f>
        <v>304.654424586627</v>
      </c>
      <c r="AL77" s="11">
        <f>[4]Final!N74/10</f>
        <v>119.855278429233</v>
      </c>
      <c r="AM77" s="11">
        <f>[4]Final!O74/10</f>
        <v>225.767600822431</v>
      </c>
      <c r="AN77" s="14">
        <f>[4]Final!X74</f>
        <v>0.636364094807807</v>
      </c>
      <c r="AO77" s="14">
        <f>[4]Final!Y74</f>
        <v>0.18201633292557</v>
      </c>
      <c r="AP77" s="14">
        <f>[4]Final!Z74</f>
        <v>0.181619572266623</v>
      </c>
      <c r="AQ77" s="14">
        <f>[4]Final!Q74</f>
        <v>0.0650857815313018</v>
      </c>
      <c r="AR77" s="10">
        <f>[4]Final!D74</f>
        <v>0.0198013888350844</v>
      </c>
      <c r="AS77" s="10">
        <f>[4]Final!E74</f>
        <v>0.0970029066116196</v>
      </c>
      <c r="AT77" s="10">
        <f>[4]Final!F74</f>
        <v>0.0432855332479292</v>
      </c>
      <c r="AU77" s="11">
        <f>[4]Final!AL174/10</f>
        <v>496.951064761947</v>
      </c>
      <c r="AV77" s="11">
        <f>[4]Final!AP174/10</f>
        <v>2771.60141885179</v>
      </c>
      <c r="AW77" s="10">
        <f>[4]Final!AS174</f>
        <v>1.18467280420398</v>
      </c>
      <c r="AX77" s="10">
        <f>[4]Final!AT174</f>
        <v>18.6283105403407</v>
      </c>
      <c r="AY77" s="10">
        <f>[4]Final!AD174</f>
        <v>1.17503199880434</v>
      </c>
      <c r="AZ77" s="10">
        <f>[4]Final!AF174</f>
        <v>22.141724725198</v>
      </c>
      <c r="BA77" s="12">
        <f t="shared" si="8"/>
        <v>91.1929091223843</v>
      </c>
      <c r="BB77" s="12">
        <f t="shared" si="5"/>
        <v>504.243460313684</v>
      </c>
      <c r="BC77" s="11">
        <f>[4]Final!AI174/10</f>
        <v>250.894555029696</v>
      </c>
      <c r="BD77" s="11">
        <f>[4]Final!AJ174/10</f>
        <v>70.8354898953969</v>
      </c>
      <c r="BE77" s="11">
        <f>[4]Final!AK174/10</f>
        <v>175.221019836854</v>
      </c>
      <c r="BF77" s="11">
        <f>[4]Final!M174/10</f>
        <v>229.491512390344</v>
      </c>
      <c r="BG77" s="11">
        <f>[4]Final!N174/10</f>
        <v>70.7407461896237</v>
      </c>
      <c r="BH77" s="11">
        <f>[4]Final!O174/10</f>
        <v>166.38944244866</v>
      </c>
      <c r="BI77" s="14">
        <f>[4]Final!X174</f>
        <v>0.67963117461905</v>
      </c>
      <c r="BJ77" s="14">
        <f>[4]Final!Y174</f>
        <v>0.132938906509053</v>
      </c>
      <c r="BK77" s="14">
        <f>[4]Final!Z174</f>
        <v>0.187429918871897</v>
      </c>
      <c r="BL77" s="14">
        <f>[4]Final!Q174</f>
        <v>0.0681002427132127</v>
      </c>
      <c r="BM77" s="10">
        <f>[4]Final!D174</f>
        <v>0.0468895637841173</v>
      </c>
      <c r="BN77" s="10">
        <f>[4]Final!E174</f>
        <v>0.134151047571429</v>
      </c>
      <c r="BO77" s="10">
        <f>[4]Final!F174</f>
        <v>0.0792938994508206</v>
      </c>
      <c r="BP77" s="11">
        <f>[4]Data!$BB78/10</f>
        <v>926.639</v>
      </c>
      <c r="BQ77" s="11">
        <f>[4]Data!$BD78/10</f>
        <v>592.88</v>
      </c>
      <c r="BR77" s="21">
        <f>[4]Data!$CR78/10</f>
        <v>296.264668150146</v>
      </c>
      <c r="BS77" s="22">
        <f>[4]Data!BP78</f>
        <v>5.52941522719678</v>
      </c>
      <c r="BT77" s="22">
        <f>[4]Data!BQ78</f>
        <v>8.58855171028758</v>
      </c>
      <c r="BU77" s="22">
        <f>[4]Data!BR78</f>
        <v>2.66006212639922</v>
      </c>
      <c r="BV77" s="22">
        <f>[4]Data!BS78</f>
        <v>2.44464822583964</v>
      </c>
      <c r="BW77" s="21">
        <f>[4]Data!$AZ78</f>
        <v>102.4</v>
      </c>
      <c r="BX77" s="10"/>
    </row>
    <row r="78" spans="1:76">
      <c r="A78" s="1">
        <v>2015</v>
      </c>
      <c r="B78" s="11">
        <f>[4]OECD!AB71</f>
        <v>571.35314444173</v>
      </c>
      <c r="C78" s="11">
        <f>[4]OECD!EA71</f>
        <v>3240.22273326333</v>
      </c>
      <c r="D78" s="10">
        <f>[4]OECD!EH71</f>
        <v>1.18482204626051</v>
      </c>
      <c r="E78" s="10">
        <f>[4]OECD!EI71</f>
        <v>21.9716094482906</v>
      </c>
      <c r="F78" s="10">
        <f>[4]OECD!CG71</f>
        <v>1.17357121218095</v>
      </c>
      <c r="G78" s="10">
        <f>[4]OECD!CH71</f>
        <v>25.7292022556613</v>
      </c>
      <c r="H78" s="12">
        <f t="shared" si="6"/>
        <v>105.968294349797</v>
      </c>
      <c r="I78" s="12">
        <f t="shared" si="1"/>
        <v>576.567617171794</v>
      </c>
      <c r="J78" s="11">
        <f>[4]OECD!Y71</f>
        <v>306.188260806276</v>
      </c>
      <c r="K78" s="11">
        <f>[4]OECD!Z71</f>
        <v>74.3980973279699</v>
      </c>
      <c r="L78" s="11">
        <f>[4]OECD!AA71</f>
        <v>190.766786307484</v>
      </c>
      <c r="M78" s="11">
        <f>[4]OECD!AV71</f>
        <v>285.810438452804</v>
      </c>
      <c r="N78" s="11">
        <f>[4]OECD!AW71</f>
        <v>77.8356855125019</v>
      </c>
      <c r="O78" s="11">
        <f>[4]OECD!AX71</f>
        <v>190.828941088329</v>
      </c>
      <c r="P78" s="14">
        <f>[4]OECD!BX71</f>
        <v>0.732764229801724</v>
      </c>
      <c r="Q78" s="14">
        <f>[4]OECD!BY71</f>
        <v>0.101343802324313</v>
      </c>
      <c r="R78" s="14">
        <f>[4]OECD!BZ71</f>
        <v>0.165891967873963</v>
      </c>
      <c r="S78" s="14">
        <f>[4]OECD!BR71</f>
        <v>0.0131674195457265</v>
      </c>
      <c r="T78" s="10">
        <f>[4]OECD!DR$7</f>
        <v>0.05</v>
      </c>
      <c r="U78" s="10">
        <f>[4]OECD!DS$7</f>
        <v>0.125</v>
      </c>
      <c r="V78" s="10">
        <f>[4]OECD!DT$7</f>
        <v>0.08</v>
      </c>
      <c r="W78" s="16">
        <f>[4]OECD!BM71</f>
        <v>-0.0363457760314343</v>
      </c>
      <c r="X78" s="16">
        <f>[4]OECD!BN71</f>
        <v>-0.0225933202357564</v>
      </c>
      <c r="Y78" s="16">
        <f>[4]OECD!BO71</f>
        <v>-0.0235756385068761</v>
      </c>
      <c r="Z78" s="11">
        <f>[4]Final!AL75/10</f>
        <v>675.609848272284</v>
      </c>
      <c r="AA78" s="11">
        <f>[4]Final!AP75/10</f>
        <v>3805.23078671379</v>
      </c>
      <c r="AB78" s="10">
        <f>[4]Final!AS75</f>
        <v>1.18188486150022</v>
      </c>
      <c r="AC78" s="10">
        <f>[4]Final!AT75</f>
        <v>20.4474573156698</v>
      </c>
      <c r="AD78" s="10">
        <f>[4]Final!AD75</f>
        <v>1.16118168299301</v>
      </c>
      <c r="AE78" s="10">
        <f>[4]Final!AF75</f>
        <v>23.8088161575364</v>
      </c>
      <c r="AF78" s="12">
        <f t="shared" si="7"/>
        <v>98.0589920212892</v>
      </c>
      <c r="AG78" s="12">
        <f t="shared" si="3"/>
        <v>533.533541507746</v>
      </c>
      <c r="AH78" s="11">
        <f>[4]Final!AI75/10</f>
        <v>357.563318873671</v>
      </c>
      <c r="AI78" s="11">
        <f>[4]Final!AJ75/10</f>
        <v>91.2485256028253</v>
      </c>
      <c r="AJ78" s="11">
        <f>[4]Final!AK75/10</f>
        <v>226.798003795787</v>
      </c>
      <c r="AK78" s="11">
        <f>[4]Final!M75/10</f>
        <v>365.110000064064</v>
      </c>
      <c r="AL78" s="11">
        <f>[4]Final!N75/10</f>
        <v>126.510993499122</v>
      </c>
      <c r="AM78" s="11">
        <f>[4]Final!O75/10</f>
        <v>253.85445605434</v>
      </c>
      <c r="AN78" s="14">
        <f>[4]Final!X75</f>
        <v>0.695058489607663</v>
      </c>
      <c r="AO78" s="14">
        <f>[4]Final!Y75</f>
        <v>0.142810357441393</v>
      </c>
      <c r="AP78" s="14">
        <f>[4]Final!Z75</f>
        <v>0.162131152950945</v>
      </c>
      <c r="AQ78" s="14">
        <f>[4]Final!Q75</f>
        <v>0.035202335289939</v>
      </c>
      <c r="AR78" s="10">
        <f>[4]Final!D75</f>
        <v>0.0192771385477709</v>
      </c>
      <c r="AS78" s="10">
        <f>[4]Final!E75</f>
        <v>0.0991663504669658</v>
      </c>
      <c r="AT78" s="10">
        <f>[4]Final!F75</f>
        <v>0.0446639535472735</v>
      </c>
      <c r="AU78" s="11">
        <f>[4]Final!AL175/10</f>
        <v>569.818430623286</v>
      </c>
      <c r="AV78" s="11">
        <f>[4]Final!AP175/10</f>
        <v>3234.66402027042</v>
      </c>
      <c r="AW78" s="10">
        <f>[4]Final!AS175</f>
        <v>1.18644538409092</v>
      </c>
      <c r="AX78" s="10">
        <f>[4]Final!AT175</f>
        <v>22.1014730539993</v>
      </c>
      <c r="AY78" s="10">
        <f>[4]Final!AD175</f>
        <v>1.17325891648633</v>
      </c>
      <c r="AZ78" s="10">
        <f>[4]Final!AF175</f>
        <v>25.9779759602244</v>
      </c>
      <c r="BA78" s="12">
        <f t="shared" si="8"/>
        <v>106.992893748165</v>
      </c>
      <c r="BB78" s="12">
        <f t="shared" si="5"/>
        <v>582.142405718663</v>
      </c>
      <c r="BC78" s="11">
        <f>[4]Final!AI175/10</f>
        <v>305.911533183624</v>
      </c>
      <c r="BD78" s="11">
        <f>[4]Final!AJ175/10</f>
        <v>73.6125187916507</v>
      </c>
      <c r="BE78" s="11">
        <f>[4]Final!AK175/10</f>
        <v>190.294378648012</v>
      </c>
      <c r="BF78" s="11">
        <f>[4]Final!M175/10</f>
        <v>279.370801256269</v>
      </c>
      <c r="BG78" s="11">
        <f>[4]Final!N175/10</f>
        <v>73.0277247610267</v>
      </c>
      <c r="BH78" s="11">
        <f>[4]Final!O175/10</f>
        <v>183.506669579645</v>
      </c>
      <c r="BI78" s="14">
        <f>[4]Final!X175</f>
        <v>0.730980191216216</v>
      </c>
      <c r="BJ78" s="14">
        <f>[4]Final!Y175</f>
        <v>0.10264626729722</v>
      </c>
      <c r="BK78" s="14">
        <f>[4]Final!Z175</f>
        <v>0.166373541486565</v>
      </c>
      <c r="BL78" s="14">
        <f>[4]Final!Q175</f>
        <v>0.0353212234693739</v>
      </c>
      <c r="BM78" s="10">
        <f>[4]Final!D175</f>
        <v>0.0468099723121611</v>
      </c>
      <c r="BN78" s="10">
        <f>[4]Final!E175</f>
        <v>0.133220765622274</v>
      </c>
      <c r="BO78" s="10">
        <f>[4]Final!F175</f>
        <v>0.0805854713640892</v>
      </c>
      <c r="BP78" s="11">
        <f>[4]Data!$BB79/10</f>
        <v>1050.256</v>
      </c>
      <c r="BQ78" s="11">
        <f>[4]Data!$BD79/10</f>
        <v>691.385</v>
      </c>
      <c r="BR78" s="21">
        <f>[4]Data!$CR79/10</f>
        <v>326.833762579958</v>
      </c>
      <c r="BS78" s="22">
        <f>[4]Data!BP79</f>
        <v>5.44094458356163</v>
      </c>
      <c r="BT78" s="22">
        <f>[4]Data!BQ79</f>
        <v>8.42536922779212</v>
      </c>
      <c r="BU78" s="22">
        <f>[4]Data!BR79</f>
        <v>2.64676181576722</v>
      </c>
      <c r="BV78" s="22">
        <f>[4]Data!BS79</f>
        <v>2.4299803364846</v>
      </c>
      <c r="BW78" s="21">
        <f>[4]Data!$AZ79</f>
        <v>101.8</v>
      </c>
      <c r="BX78" s="10"/>
    </row>
    <row r="79" spans="1:76">
      <c r="A79" s="1">
        <v>2016</v>
      </c>
      <c r="B79" s="11">
        <f>[4]OECD!AB72</f>
        <v>661.811341085487</v>
      </c>
      <c r="C79" s="11">
        <f>[4]OECD!EA72</f>
        <v>3784.84353216304</v>
      </c>
      <c r="D79" s="10">
        <f>[4]OECD!EH72</f>
        <v>1.18258107803659</v>
      </c>
      <c r="E79" s="10">
        <f>[4]OECD!EI72</f>
        <v>25.9832095875584</v>
      </c>
      <c r="F79" s="10">
        <f>[4]OECD!CG72</f>
        <v>1.17773344610771</v>
      </c>
      <c r="G79" s="10">
        <f>[4]OECD!CH72</f>
        <v>30.3021420381621</v>
      </c>
      <c r="H79" s="12">
        <f t="shared" si="6"/>
        <v>124.802404482742</v>
      </c>
      <c r="I79" s="12">
        <f t="shared" si="1"/>
        <v>669.536365152243</v>
      </c>
      <c r="J79" s="11">
        <f>[4]OECD!Y72</f>
        <v>368.431844618116</v>
      </c>
      <c r="K79" s="11">
        <f>[4]OECD!Z72</f>
        <v>81.2582159679534</v>
      </c>
      <c r="L79" s="11">
        <f>[4]OECD!AA72</f>
        <v>212.121280499417</v>
      </c>
      <c r="M79" s="11">
        <f>[4]OECD!AV72</f>
        <v>345.959028422765</v>
      </c>
      <c r="N79" s="11">
        <f>[4]OECD!AW72</f>
        <v>83.0167004244925</v>
      </c>
      <c r="O79" s="11">
        <f>[4]OECD!AX72</f>
        <v>209.837534795261</v>
      </c>
      <c r="P79" s="14">
        <f>[4]OECD!BX72</f>
        <v>0.759463369043542</v>
      </c>
      <c r="Q79" s="14">
        <f>[4]OECD!BY72</f>
        <v>0.0964460966756544</v>
      </c>
      <c r="R79" s="14">
        <f>[4]OECD!BZ72</f>
        <v>0.144090534280803</v>
      </c>
      <c r="S79" s="14">
        <f>[4]OECD!BR72</f>
        <v>0.0179742490054876</v>
      </c>
      <c r="T79" s="10">
        <f>[4]OECD!DR$7</f>
        <v>0.05</v>
      </c>
      <c r="U79" s="10">
        <f>[4]OECD!DS$7</f>
        <v>0.125</v>
      </c>
      <c r="V79" s="10">
        <f>[4]OECD!DT$7</f>
        <v>0.08</v>
      </c>
      <c r="W79" s="16">
        <f>[4]OECD!BM72</f>
        <v>-0.0305719921104537</v>
      </c>
      <c r="X79" s="16">
        <f>[4]OECD!BN72</f>
        <v>-0.0216962524654831</v>
      </c>
      <c r="Y79" s="16">
        <f>[4]OECD!BO72</f>
        <v>-0.00493096646942792</v>
      </c>
      <c r="Z79" s="11">
        <f>[4]Final!AL76/10</f>
        <v>781.235026949242</v>
      </c>
      <c r="AA79" s="11">
        <f>[4]Final!AP76/10</f>
        <v>4433.60161340061</v>
      </c>
      <c r="AB79" s="10">
        <f>[4]Final!AS76</f>
        <v>1.18037225903818</v>
      </c>
      <c r="AC79" s="10">
        <f>[4]Final!AT76</f>
        <v>24.1356113832839</v>
      </c>
      <c r="AD79" s="10">
        <f>[4]Final!AD76</f>
        <v>1.16645140832045</v>
      </c>
      <c r="AE79" s="10">
        <f>[4]Final!AF76</f>
        <v>27.7718271374009</v>
      </c>
      <c r="AF79" s="12">
        <f t="shared" si="7"/>
        <v>114.381049341716</v>
      </c>
      <c r="AG79" s="12">
        <f t="shared" si="3"/>
        <v>613.628177565615</v>
      </c>
      <c r="AH79" s="11">
        <f>[4]Final!AI76/10</f>
        <v>428.962340327774</v>
      </c>
      <c r="AI79" s="11">
        <f>[4]Final!AJ76/10</f>
        <v>98.7494701841449</v>
      </c>
      <c r="AJ79" s="11">
        <f>[4]Final!AK76/10</f>
        <v>253.523216437323</v>
      </c>
      <c r="AK79" s="11">
        <f>[4]Final!M76/10</f>
        <v>436.940659105064</v>
      </c>
      <c r="AL79" s="11">
        <f>[4]Final!N76/10</f>
        <v>135.632605314596</v>
      </c>
      <c r="AM79" s="11">
        <f>[4]Final!O76/10</f>
        <v>283.964075069346</v>
      </c>
      <c r="AN79" s="14">
        <f>[4]Final!X76</f>
        <v>0.722633689211098</v>
      </c>
      <c r="AO79" s="14">
        <f>[4]Final!Y76</f>
        <v>0.138645309876991</v>
      </c>
      <c r="AP79" s="14">
        <f>[4]Final!Z76</f>
        <v>0.138721000911911</v>
      </c>
      <c r="AQ79" s="14">
        <f>[4]Final!Q76</f>
        <v>0.0378384578996436</v>
      </c>
      <c r="AR79" s="10">
        <f>[4]Final!D76</f>
        <v>0.0189818849194424</v>
      </c>
      <c r="AS79" s="10">
        <f>[4]Final!E76</f>
        <v>0.0985955832833287</v>
      </c>
      <c r="AT79" s="10">
        <f>[4]Final!F76</f>
        <v>0.0450305281482573</v>
      </c>
      <c r="AU79" s="11">
        <f>[4]Final!AL176/10</f>
        <v>660.082395856915</v>
      </c>
      <c r="AV79" s="11">
        <f>[4]Final!AP176/10</f>
        <v>3778.63939991263</v>
      </c>
      <c r="AW79" s="10">
        <f>[4]Final!AS176</f>
        <v>1.18356679272148</v>
      </c>
      <c r="AX79" s="10">
        <f>[4]Final!AT176</f>
        <v>26.1585695769423</v>
      </c>
      <c r="AY79" s="10">
        <f>[4]Final!AD176</f>
        <v>1.1778066441016</v>
      </c>
      <c r="AZ79" s="10">
        <f>[4]Final!AF176</f>
        <v>30.597032686264</v>
      </c>
      <c r="BA79" s="12">
        <f t="shared" si="8"/>
        <v>126.016941128246</v>
      </c>
      <c r="BB79" s="12">
        <f t="shared" si="5"/>
        <v>676.05207656297</v>
      </c>
      <c r="BC79" s="11">
        <f>[4]Final!AI176/10</f>
        <v>368.120699746309</v>
      </c>
      <c r="BD79" s="11">
        <f>[4]Final!AJ176/10</f>
        <v>80.3893568278487</v>
      </c>
      <c r="BE79" s="11">
        <f>[4]Final!AK176/10</f>
        <v>211.572339282757</v>
      </c>
      <c r="BF79" s="11">
        <f>[4]Final!M176/10</f>
        <v>338.107955872251</v>
      </c>
      <c r="BG79" s="11">
        <f>[4]Final!N176/10</f>
        <v>78.0142427204682</v>
      </c>
      <c r="BH79" s="11">
        <f>[4]Final!O176/10</f>
        <v>201.882924668961</v>
      </c>
      <c r="BI79" s="14">
        <f>[4]Final!X176</f>
        <v>0.760628271847202</v>
      </c>
      <c r="BJ79" s="14">
        <f>[4]Final!Y176</f>
        <v>0.0963724930602771</v>
      </c>
      <c r="BK79" s="14">
        <f>[4]Final!Z176</f>
        <v>0.142999235092521</v>
      </c>
      <c r="BL79" s="14">
        <f>[4]Final!Q176</f>
        <v>0.0364372511310825</v>
      </c>
      <c r="BM79" s="10">
        <f>[4]Final!D176</f>
        <v>0.0470833851023274</v>
      </c>
      <c r="BN79" s="10">
        <f>[4]Final!E176</f>
        <v>0.130121306720337</v>
      </c>
      <c r="BO79" s="10">
        <f>[4]Final!F176</f>
        <v>0.0797057706029827</v>
      </c>
      <c r="BP79" s="11">
        <f>[4]Data!$BB80/10</f>
        <v>1177.673</v>
      </c>
      <c r="BQ79" s="11">
        <f>[4]Data!$BD80/10</f>
        <v>797.549</v>
      </c>
      <c r="BR79" s="21">
        <f>[4]Data!$CR80/10</f>
        <v>371.149572836949</v>
      </c>
      <c r="BS79" s="22">
        <f>[4]Data!BP80</f>
        <v>5.36477135939177</v>
      </c>
      <c r="BT79" s="22">
        <f>[4]Data!BQ80</f>
        <v>8.28213795091965</v>
      </c>
      <c r="BU79" s="22">
        <f>[4]Data!BR80</f>
        <v>2.62558772124108</v>
      </c>
      <c r="BV79" s="22">
        <f>[4]Data!BS80</f>
        <v>2.45185015951296</v>
      </c>
      <c r="BW79" s="21">
        <f>[4]Data!$AZ80</f>
        <v>101.4</v>
      </c>
      <c r="BX79" s="10"/>
    </row>
    <row r="80" spans="1:76">
      <c r="A80" s="1">
        <v>2017</v>
      </c>
      <c r="B80" s="11">
        <f>[4]OECD!AB73</f>
        <v>754.644285520889</v>
      </c>
      <c r="C80" s="11">
        <f>[4]OECD!EA73</f>
        <v>4662.91648023412</v>
      </c>
      <c r="D80" s="10">
        <f>[4]OECD!EH73</f>
        <v>1.1608049166513</v>
      </c>
      <c r="E80" s="10">
        <f>[4]OECD!EI73</f>
        <v>30.1614374396189</v>
      </c>
      <c r="F80" s="10">
        <f>[4]OECD!CG73</f>
        <v>1.16195167454334</v>
      </c>
      <c r="G80" s="10">
        <f>[4]OECD!CH73</f>
        <v>35.2096246834927</v>
      </c>
      <c r="H80" s="12">
        <f t="shared" si="6"/>
        <v>145.014362875758</v>
      </c>
      <c r="I80" s="12">
        <f t="shared" ref="I80:I93" si="9">+H80*$BS80</f>
        <v>825.425003596346</v>
      </c>
      <c r="J80" s="11">
        <f>[4]OECD!Y73</f>
        <v>433.853546897087</v>
      </c>
      <c r="K80" s="11">
        <f>[4]OECD!Z73</f>
        <v>87.6738425845157</v>
      </c>
      <c r="L80" s="11">
        <f>[4]OECD!AA73</f>
        <v>233.116896039286</v>
      </c>
      <c r="M80" s="11">
        <f>[4]OECD!AV73</f>
        <v>411.428405905233</v>
      </c>
      <c r="N80" s="11">
        <f>[4]OECD!AW73</f>
        <v>90.0970978946502</v>
      </c>
      <c r="O80" s="11">
        <f>[4]OECD!AX73</f>
        <v>231.894883613908</v>
      </c>
      <c r="P80" s="14">
        <f>[4]OECD!BX73</f>
        <v>0.66035123940433</v>
      </c>
      <c r="Q80" s="14">
        <f>[4]OECD!BY73</f>
        <v>0.116895748942708</v>
      </c>
      <c r="R80" s="14">
        <f>[4]OECD!BZ73</f>
        <v>0.222753011652963</v>
      </c>
      <c r="S80" s="14">
        <f>[4]OECD!BR73</f>
        <v>0.0900423103028425</v>
      </c>
      <c r="T80" s="10">
        <f>[4]OECD!DR$7</f>
        <v>0.05</v>
      </c>
      <c r="U80" s="10">
        <f>[4]OECD!DS$7</f>
        <v>0.125</v>
      </c>
      <c r="V80" s="10">
        <f>[4]OECD!DT$7</f>
        <v>0.08</v>
      </c>
      <c r="W80" s="16">
        <f>[4]OECD!BM73</f>
        <v>0.0634291377601583</v>
      </c>
      <c r="X80" s="16">
        <f>[4]OECD!BN73</f>
        <v>-0.00198216055500522</v>
      </c>
      <c r="Y80" s="16">
        <f>[4]OECD!BO73</f>
        <v>-0.00198216055500522</v>
      </c>
      <c r="Z80" s="11">
        <f>[4]Final!AL77/10</f>
        <v>891.499828018116</v>
      </c>
      <c r="AA80" s="11">
        <f>[4]Final!AP77/10</f>
        <v>5463.21288831721</v>
      </c>
      <c r="AB80" s="10">
        <f>[4]Final!AS77</f>
        <v>1.16178468136021</v>
      </c>
      <c r="AC80" s="10">
        <f>[4]Final!AT77</f>
        <v>28.0403835803625</v>
      </c>
      <c r="AD80" s="10">
        <f>[4]Final!AD77</f>
        <v>1.15383797415161</v>
      </c>
      <c r="AE80" s="10">
        <f>[4]Final!AF77</f>
        <v>32.0441887627073</v>
      </c>
      <c r="AF80" s="12">
        <f t="shared" si="7"/>
        <v>131.977198253781</v>
      </c>
      <c r="AG80" s="12">
        <f t="shared" ref="AG80:AG93" si="10">+AF80*$BS80</f>
        <v>751.217170375015</v>
      </c>
      <c r="AH80" s="11">
        <f>[4]Final!AI77/10</f>
        <v>505.407155238693</v>
      </c>
      <c r="AI80" s="11">
        <f>[4]Final!AJ77/10</f>
        <v>105.891179259304</v>
      </c>
      <c r="AJ80" s="11">
        <f>[4]Final!AK77/10</f>
        <v>280.201493520118</v>
      </c>
      <c r="AK80" s="11">
        <f>[4]Final!M77/10</f>
        <v>516.75168662509</v>
      </c>
      <c r="AL80" s="11">
        <f>[4]Final!N77/10</f>
        <v>146.578046961547</v>
      </c>
      <c r="AM80" s="11">
        <f>[4]Final!O77/10</f>
        <v>318.030907392502</v>
      </c>
      <c r="AN80" s="14">
        <f>[4]Final!X77</f>
        <v>0.574784796648648</v>
      </c>
      <c r="AO80" s="14">
        <f>[4]Final!Y77</f>
        <v>0.171700912164204</v>
      </c>
      <c r="AP80" s="14">
        <f>[4]Final!Z77</f>
        <v>0.253514291187148</v>
      </c>
      <c r="AQ80" s="14">
        <f>[4]Final!Q77</f>
        <v>0.104930816556992</v>
      </c>
      <c r="AR80" s="10">
        <f>[4]Final!D77</f>
        <v>0.0188923080418279</v>
      </c>
      <c r="AS80" s="10">
        <f>[4]Final!E77</f>
        <v>0.0994988898219143</v>
      </c>
      <c r="AT80" s="10">
        <f>[4]Final!F77</f>
        <v>0.0459274109660013</v>
      </c>
      <c r="AU80" s="11">
        <f>[4]Final!AL177/10</f>
        <v>752.698725770202</v>
      </c>
      <c r="AV80" s="11">
        <f>[4]Final!AP177/10</f>
        <v>4655.69005291379</v>
      </c>
      <c r="AW80" s="10">
        <f>[4]Final!AS177</f>
        <v>1.16126786817501</v>
      </c>
      <c r="AX80" s="10">
        <f>[4]Final!AT177</f>
        <v>30.3771063271233</v>
      </c>
      <c r="AY80" s="10">
        <f>[4]Final!AD177</f>
        <v>1.16198441059519</v>
      </c>
      <c r="AZ80" s="10">
        <f>[4]Final!AF177</f>
        <v>35.5532749919101</v>
      </c>
      <c r="BA80" s="12">
        <f t="shared" si="8"/>
        <v>146.429721061913</v>
      </c>
      <c r="BB80" s="12">
        <f t="shared" ref="BB80:BB93" si="11">+BA80*$BS80</f>
        <v>833.48125411339</v>
      </c>
      <c r="BC80" s="11">
        <f>[4]Final!AI177/10</f>
        <v>433.502187653604</v>
      </c>
      <c r="BD80" s="11">
        <f>[4]Final!AJ177/10</f>
        <v>86.7142218355404</v>
      </c>
      <c r="BE80" s="11">
        <f>[4]Final!AK177/10</f>
        <v>232.482316281058</v>
      </c>
      <c r="BF80" s="11">
        <f>[4]Final!M177/10</f>
        <v>401.98134860142</v>
      </c>
      <c r="BG80" s="11">
        <f>[4]Final!N177/10</f>
        <v>84.630997705551</v>
      </c>
      <c r="BH80" s="11">
        <f>[4]Final!O177/10</f>
        <v>223.049948992548</v>
      </c>
      <c r="BI80" s="14">
        <f>[4]Final!X177</f>
        <v>0.66708486965192</v>
      </c>
      <c r="BJ80" s="14">
        <f>[4]Final!Y177</f>
        <v>0.114304669369899</v>
      </c>
      <c r="BK80" s="14">
        <f>[4]Final!Z177</f>
        <v>0.218610460978182</v>
      </c>
      <c r="BL80" s="14">
        <f>[4]Final!Q177</f>
        <v>0.103721552222024</v>
      </c>
      <c r="BM80" s="10">
        <f>[4]Final!D177</f>
        <v>0.0475467835087557</v>
      </c>
      <c r="BN80" s="10">
        <f>[4]Final!E177</f>
        <v>0.130923147384445</v>
      </c>
      <c r="BO80" s="10">
        <f>[4]Final!F177</f>
        <v>0.0801662230866152</v>
      </c>
      <c r="BP80" s="11">
        <f>[4]Data!$BB81/10</f>
        <v>1354.08</v>
      </c>
      <c r="BQ80" s="11">
        <f>[4]Data!$BD81/10</f>
        <v>908.58</v>
      </c>
      <c r="BR80" s="21">
        <f>[4]Data!$CR81/10</f>
        <v>445.729990559073</v>
      </c>
      <c r="BS80" s="22">
        <f>[4]Data!BP81</f>
        <v>5.69202241231466</v>
      </c>
      <c r="BT80" s="22">
        <f>[4]Data!BQ81</f>
        <v>8.88673402133678</v>
      </c>
      <c r="BU80" s="22">
        <f>[4]Data!BR81</f>
        <v>2.64396683528977</v>
      </c>
      <c r="BV80" s="22">
        <f>[4]Data!BS81</f>
        <v>2.46901311062955</v>
      </c>
      <c r="BW80" s="21">
        <f>[4]Data!$AZ81</f>
        <v>100.9</v>
      </c>
      <c r="BX80" s="10"/>
    </row>
    <row r="81" spans="1:76">
      <c r="A81" s="1">
        <v>2018</v>
      </c>
      <c r="B81" s="11" t="e">
        <f>[4]OECD!AB74</f>
        <v>#DIV/0!</v>
      </c>
      <c r="C81" s="11" t="e">
        <f>[4]OECD!EA74</f>
        <v>#DIV/0!</v>
      </c>
      <c r="D81" s="10" t="e">
        <f>[4]OECD!EH74</f>
        <v>#DIV/0!</v>
      </c>
      <c r="E81" s="10" t="e">
        <f>[4]OECD!EI74</f>
        <v>#DIV/0!</v>
      </c>
      <c r="F81" s="10" t="e">
        <f>[4]OECD!CG74</f>
        <v>#DIV/0!</v>
      </c>
      <c r="G81" s="10" t="e">
        <f>[4]OECD!CH74</f>
        <v>#DIV/0!</v>
      </c>
      <c r="H81" s="12" t="e">
        <f t="shared" si="6"/>
        <v>#DIV/0!</v>
      </c>
      <c r="I81" s="12" t="e">
        <f t="shared" si="9"/>
        <v>#DIV/0!</v>
      </c>
      <c r="J81" s="11" t="e">
        <f>[4]OECD!Y74</f>
        <v>#DIV/0!</v>
      </c>
      <c r="K81" s="11" t="e">
        <f>[4]OECD!Z74</f>
        <v>#DIV/0!</v>
      </c>
      <c r="L81" s="11" t="e">
        <f>[4]OECD!AA74</f>
        <v>#DIV/0!</v>
      </c>
      <c r="M81" s="11" t="e">
        <f>[4]OECD!AV74</f>
        <v>#DIV/0!</v>
      </c>
      <c r="N81" s="11" t="e">
        <f>[4]OECD!AW74</f>
        <v>#DIV/0!</v>
      </c>
      <c r="O81" s="11" t="e">
        <f>[4]OECD!AX74</f>
        <v>#DIV/0!</v>
      </c>
      <c r="P81" s="14" t="e">
        <f>[4]OECD!BX74</f>
        <v>#DIV/0!</v>
      </c>
      <c r="Q81" s="14" t="e">
        <f>[4]OECD!BY74</f>
        <v>#DIV/0!</v>
      </c>
      <c r="R81" s="14" t="e">
        <f>[4]OECD!BZ74</f>
        <v>#DIV/0!</v>
      </c>
      <c r="S81" s="14" t="e">
        <f>[4]OECD!BR74</f>
        <v>#DIV/0!</v>
      </c>
      <c r="T81" s="10">
        <f>[4]OECD!DR$7</f>
        <v>0.05</v>
      </c>
      <c r="U81" s="10">
        <f>[4]OECD!DS$7</f>
        <v>0.125</v>
      </c>
      <c r="V81" s="10">
        <f>[4]OECD!DT$7</f>
        <v>0.08</v>
      </c>
      <c r="W81" s="16">
        <f>[4]OECD!BM74</f>
        <v>0.0412573673870333</v>
      </c>
      <c r="X81" s="16">
        <f>[4]OECD!BN74</f>
        <v>-0.00098231827111972</v>
      </c>
      <c r="Y81" s="16">
        <f>[4]OECD!BO74</f>
        <v>-0.00687622789783882</v>
      </c>
      <c r="Z81" s="11" t="e">
        <f>[4]Final!AL78/10</f>
        <v>#DIV/0!</v>
      </c>
      <c r="AA81" s="11" t="e">
        <f>[4]Final!AP78/10</f>
        <v>#DIV/0!</v>
      </c>
      <c r="AB81" s="10" t="e">
        <f>[4]Final!AS78</f>
        <v>#DIV/0!</v>
      </c>
      <c r="AC81" s="10" t="e">
        <f>[4]Final!AT78</f>
        <v>#DIV/0!</v>
      </c>
      <c r="AD81" s="10" t="e">
        <f>[4]Final!AD78</f>
        <v>#DIV/0!</v>
      </c>
      <c r="AE81" s="10" t="e">
        <f>[4]Final!AF78</f>
        <v>#DIV/0!</v>
      </c>
      <c r="AF81" s="12" t="e">
        <f t="shared" si="7"/>
        <v>#DIV/0!</v>
      </c>
      <c r="AG81" s="12" t="e">
        <f t="shared" si="10"/>
        <v>#DIV/0!</v>
      </c>
      <c r="AH81" s="11" t="e">
        <f>[4]Final!AI78/10</f>
        <v>#DIV/0!</v>
      </c>
      <c r="AI81" s="11" t="e">
        <f>[4]Final!AJ78/10</f>
        <v>#DIV/0!</v>
      </c>
      <c r="AJ81" s="11" t="e">
        <f>[4]Final!AK78/10</f>
        <v>#DIV/0!</v>
      </c>
      <c r="AK81" s="11" t="e">
        <f>[4]Final!M78/10</f>
        <v>#DIV/0!</v>
      </c>
      <c r="AL81" s="11" t="e">
        <f>[4]Final!N78/10</f>
        <v>#DIV/0!</v>
      </c>
      <c r="AM81" s="11" t="e">
        <f>[4]Final!O78/10</f>
        <v>#DIV/0!</v>
      </c>
      <c r="AN81" s="14" t="e">
        <f>[4]Final!X78</f>
        <v>#DIV/0!</v>
      </c>
      <c r="AO81" s="14" t="e">
        <f>[4]Final!Y78</f>
        <v>#DIV/0!</v>
      </c>
      <c r="AP81" s="14" t="e">
        <f>[4]Final!Z78</f>
        <v>#DIV/0!</v>
      </c>
      <c r="AQ81" s="14" t="e">
        <f>[4]Final!Q78</f>
        <v>#DIV/0!</v>
      </c>
      <c r="AR81" s="10" t="e">
        <f>[4]Final!D78</f>
        <v>#DIV/0!</v>
      </c>
      <c r="AS81" s="10" t="e">
        <f>[4]Final!E78</f>
        <v>#DIV/0!</v>
      </c>
      <c r="AT81" s="10" t="e">
        <f>[4]Final!F78</f>
        <v>#DIV/0!</v>
      </c>
      <c r="AU81" s="11" t="e">
        <f>[4]Final!AL178/10</f>
        <v>#DIV/0!</v>
      </c>
      <c r="AV81" s="11" t="e">
        <f>[4]Final!AP178/10</f>
        <v>#DIV/0!</v>
      </c>
      <c r="AW81" s="10" t="e">
        <f>[4]Final!AS178</f>
        <v>#DIV/0!</v>
      </c>
      <c r="AX81" s="10" t="e">
        <f>[4]Final!AT178</f>
        <v>#DIV/0!</v>
      </c>
      <c r="AY81" s="10" t="e">
        <f>[4]Final!AD178</f>
        <v>#DIV/0!</v>
      </c>
      <c r="AZ81" s="10" t="e">
        <f>[4]Final!AF178</f>
        <v>#DIV/0!</v>
      </c>
      <c r="BA81" s="12" t="e">
        <f t="shared" si="8"/>
        <v>#DIV/0!</v>
      </c>
      <c r="BB81" s="12" t="e">
        <f t="shared" si="11"/>
        <v>#DIV/0!</v>
      </c>
      <c r="BC81" s="11" t="e">
        <f>[4]Final!AI178/10</f>
        <v>#DIV/0!</v>
      </c>
      <c r="BD81" s="11" t="e">
        <f>[4]Final!AJ178/10</f>
        <v>#DIV/0!</v>
      </c>
      <c r="BE81" s="11" t="e">
        <f>[4]Final!AK178/10</f>
        <v>#DIV/0!</v>
      </c>
      <c r="BF81" s="11" t="e">
        <f>[4]Final!M178/10</f>
        <v>#DIV/0!</v>
      </c>
      <c r="BG81" s="11" t="e">
        <f>[4]Final!N178/10</f>
        <v>#DIV/0!</v>
      </c>
      <c r="BH81" s="11" t="e">
        <f>[4]Final!O178/10</f>
        <v>#DIV/0!</v>
      </c>
      <c r="BI81" s="14" t="e">
        <f>[4]Final!X178</f>
        <v>#DIV/0!</v>
      </c>
      <c r="BJ81" s="14" t="e">
        <f>[4]Final!Y178</f>
        <v>#DIV/0!</v>
      </c>
      <c r="BK81" s="14" t="e">
        <f>[4]Final!Z178</f>
        <v>#DIV/0!</v>
      </c>
      <c r="BL81" s="14" t="e">
        <f>[4]Final!Q178</f>
        <v>#DIV/0!</v>
      </c>
      <c r="BM81" s="10" t="e">
        <f>[4]Final!D178</f>
        <v>#DIV/0!</v>
      </c>
      <c r="BN81" s="10" t="e">
        <f>[4]Final!E178</f>
        <v>#DIV/0!</v>
      </c>
      <c r="BO81" s="10" t="e">
        <f>[4]Final!F178</f>
        <v>#DIV/0!</v>
      </c>
      <c r="BP81" s="11">
        <f>[4]Data!$BB82/10</f>
        <v>0</v>
      </c>
      <c r="BQ81" s="11">
        <f>[4]Data!$BD82/10</f>
        <v>0</v>
      </c>
      <c r="BR81" s="21" t="e">
        <f>[4]Data!$CR82/10</f>
        <v>#DIV/0!</v>
      </c>
      <c r="BS81" s="22">
        <f>[4]Data!BP82</f>
        <v>5.98800757775503</v>
      </c>
      <c r="BT81" s="22">
        <f>[4]Data!BQ82</f>
        <v>9.41993806261699</v>
      </c>
      <c r="BU81" s="22">
        <f>[4]Data!BR82</f>
        <v>2.6889142714897</v>
      </c>
      <c r="BV81" s="22">
        <f>[4]Data!BS82</f>
        <v>2.49617225484648</v>
      </c>
      <c r="BW81" s="21">
        <f>[4]Data!$AZ82</f>
        <v>101.8</v>
      </c>
      <c r="BX81" s="10"/>
    </row>
    <row r="82" spans="1:76">
      <c r="A82" s="1">
        <v>2019</v>
      </c>
      <c r="B82" s="11" t="e">
        <f>[4]OECD!AB75</f>
        <v>#DIV/0!</v>
      </c>
      <c r="C82" s="11" t="e">
        <f>[4]OECD!EA75</f>
        <v>#DIV/0!</v>
      </c>
      <c r="D82" s="10" t="e">
        <f>[4]OECD!EH75</f>
        <v>#DIV/0!</v>
      </c>
      <c r="E82" s="10" t="e">
        <f>[4]OECD!EI75</f>
        <v>#DIV/0!</v>
      </c>
      <c r="F82" s="10" t="e">
        <f>[4]OECD!CG75</f>
        <v>#DIV/0!</v>
      </c>
      <c r="G82" s="10" t="e">
        <f>[4]OECD!CH75</f>
        <v>#DIV/0!</v>
      </c>
      <c r="H82" s="12" t="e">
        <f t="shared" si="6"/>
        <v>#DIV/0!</v>
      </c>
      <c r="I82" s="12" t="e">
        <f t="shared" si="9"/>
        <v>#DIV/0!</v>
      </c>
      <c r="J82" s="11" t="e">
        <f>[4]OECD!Y75</f>
        <v>#DIV/0!</v>
      </c>
      <c r="K82" s="11" t="e">
        <f>[4]OECD!Z75</f>
        <v>#DIV/0!</v>
      </c>
      <c r="L82" s="11" t="e">
        <f>[4]OECD!AA75</f>
        <v>#DIV/0!</v>
      </c>
      <c r="M82" s="11" t="e">
        <f>[4]OECD!AV75</f>
        <v>#DIV/0!</v>
      </c>
      <c r="N82" s="11" t="e">
        <f>[4]OECD!AW75</f>
        <v>#DIV/0!</v>
      </c>
      <c r="O82" s="11" t="e">
        <f>[4]OECD!AX75</f>
        <v>#DIV/0!</v>
      </c>
      <c r="P82" s="14" t="e">
        <f>[4]OECD!BX75</f>
        <v>#DIV/0!</v>
      </c>
      <c r="Q82" s="14" t="e">
        <f>[4]OECD!BY75</f>
        <v>#DIV/0!</v>
      </c>
      <c r="R82" s="14" t="e">
        <f>[4]OECD!BZ75</f>
        <v>#DIV/0!</v>
      </c>
      <c r="S82" s="14" t="e">
        <f>[4]OECD!BR75</f>
        <v>#DIV/0!</v>
      </c>
      <c r="T82" s="10">
        <f>[4]OECD!DR$7</f>
        <v>0.05</v>
      </c>
      <c r="U82" s="10">
        <f>[4]OECD!DS$7</f>
        <v>0.125</v>
      </c>
      <c r="V82" s="10">
        <f>[4]OECD!DT$7</f>
        <v>0.08</v>
      </c>
      <c r="W82" s="16">
        <f>[4]OECD!BM75</f>
        <v>-0.00390625</v>
      </c>
      <c r="X82" s="16">
        <f>[4]OECD!BN75</f>
        <v>-0.01953125</v>
      </c>
      <c r="Y82" s="16">
        <f>[4]OECD!BO75</f>
        <v>0.0205078125</v>
      </c>
      <c r="Z82" s="11" t="e">
        <f>[4]Final!AL79/10</f>
        <v>#DIV/0!</v>
      </c>
      <c r="AA82" s="11" t="e">
        <f>[4]Final!AP79/10</f>
        <v>#DIV/0!</v>
      </c>
      <c r="AB82" s="10" t="e">
        <f>[4]Final!AS79</f>
        <v>#DIV/0!</v>
      </c>
      <c r="AC82" s="10" t="e">
        <f>[4]Final!AT79</f>
        <v>#DIV/0!</v>
      </c>
      <c r="AD82" s="10" t="e">
        <f>[4]Final!AD79</f>
        <v>#DIV/0!</v>
      </c>
      <c r="AE82" s="10" t="e">
        <f>[4]Final!AF79</f>
        <v>#DIV/0!</v>
      </c>
      <c r="AF82" s="12" t="e">
        <f t="shared" si="7"/>
        <v>#DIV/0!</v>
      </c>
      <c r="AG82" s="12" t="e">
        <f t="shared" si="10"/>
        <v>#DIV/0!</v>
      </c>
      <c r="AH82" s="11" t="e">
        <f>[4]Final!AI79/10</f>
        <v>#DIV/0!</v>
      </c>
      <c r="AI82" s="11" t="e">
        <f>[4]Final!AJ79/10</f>
        <v>#DIV/0!</v>
      </c>
      <c r="AJ82" s="11" t="e">
        <f>[4]Final!AK79/10</f>
        <v>#DIV/0!</v>
      </c>
      <c r="AK82" s="11" t="e">
        <f>[4]Final!M79/10</f>
        <v>#DIV/0!</v>
      </c>
      <c r="AL82" s="11" t="e">
        <f>[4]Final!N79/10</f>
        <v>#DIV/0!</v>
      </c>
      <c r="AM82" s="11" t="e">
        <f>[4]Final!O79/10</f>
        <v>#DIV/0!</v>
      </c>
      <c r="AN82" s="14" t="e">
        <f>[4]Final!X79</f>
        <v>#DIV/0!</v>
      </c>
      <c r="AO82" s="14" t="e">
        <f>[4]Final!Y79</f>
        <v>#DIV/0!</v>
      </c>
      <c r="AP82" s="14" t="e">
        <f>[4]Final!Z79</f>
        <v>#DIV/0!</v>
      </c>
      <c r="AQ82" s="14" t="e">
        <f>[4]Final!Q79</f>
        <v>#DIV/0!</v>
      </c>
      <c r="AR82" s="10" t="e">
        <f>[4]Final!D79</f>
        <v>#DIV/0!</v>
      </c>
      <c r="AS82" s="10" t="e">
        <f>[4]Final!E79</f>
        <v>#DIV/0!</v>
      </c>
      <c r="AT82" s="10" t="e">
        <f>[4]Final!F79</f>
        <v>#DIV/0!</v>
      </c>
      <c r="AU82" s="11" t="e">
        <f>[4]Final!AL179/10</f>
        <v>#DIV/0!</v>
      </c>
      <c r="AV82" s="11" t="e">
        <f>[4]Final!AP179/10</f>
        <v>#DIV/0!</v>
      </c>
      <c r="AW82" s="10" t="e">
        <f>[4]Final!AS179</f>
        <v>#DIV/0!</v>
      </c>
      <c r="AX82" s="10" t="e">
        <f>[4]Final!AT179</f>
        <v>#DIV/0!</v>
      </c>
      <c r="AY82" s="10" t="e">
        <f>[4]Final!AD179</f>
        <v>#DIV/0!</v>
      </c>
      <c r="AZ82" s="10" t="e">
        <f>[4]Final!AF179</f>
        <v>#DIV/0!</v>
      </c>
      <c r="BA82" s="12" t="e">
        <f t="shared" si="8"/>
        <v>#DIV/0!</v>
      </c>
      <c r="BB82" s="12" t="e">
        <f t="shared" si="11"/>
        <v>#DIV/0!</v>
      </c>
      <c r="BC82" s="11" t="e">
        <f>[4]Final!AI179/10</f>
        <v>#DIV/0!</v>
      </c>
      <c r="BD82" s="11" t="e">
        <f>[4]Final!AJ179/10</f>
        <v>#DIV/0!</v>
      </c>
      <c r="BE82" s="11" t="e">
        <f>[4]Final!AK179/10</f>
        <v>#DIV/0!</v>
      </c>
      <c r="BF82" s="11" t="e">
        <f>[4]Final!M179/10</f>
        <v>#DIV/0!</v>
      </c>
      <c r="BG82" s="11" t="e">
        <f>[4]Final!N179/10</f>
        <v>#DIV/0!</v>
      </c>
      <c r="BH82" s="11" t="e">
        <f>[4]Final!O179/10</f>
        <v>#DIV/0!</v>
      </c>
      <c r="BI82" s="14" t="e">
        <f>[4]Final!X179</f>
        <v>#DIV/0!</v>
      </c>
      <c r="BJ82" s="14" t="e">
        <f>[4]Final!Y179</f>
        <v>#DIV/0!</v>
      </c>
      <c r="BK82" s="14" t="e">
        <f>[4]Final!Z179</f>
        <v>#DIV/0!</v>
      </c>
      <c r="BL82" s="14" t="e">
        <f>[4]Final!Q179</f>
        <v>#DIV/0!</v>
      </c>
      <c r="BM82" s="10" t="e">
        <f>[4]Final!D179</f>
        <v>#DIV/0!</v>
      </c>
      <c r="BN82" s="10" t="e">
        <f>[4]Final!E179</f>
        <v>#DIV/0!</v>
      </c>
      <c r="BO82" s="10" t="e">
        <f>[4]Final!F179</f>
        <v>#DIV/0!</v>
      </c>
      <c r="BP82" s="11">
        <f>[4]Data!$BB83/10</f>
        <v>0</v>
      </c>
      <c r="BQ82" s="11">
        <f>[4]Data!$BD83/10</f>
        <v>0</v>
      </c>
      <c r="BR82" s="21" t="e">
        <f>[4]Data!$CR83/10</f>
        <v>#DIV/0!</v>
      </c>
      <c r="BS82" s="22">
        <f>[4]Data!BP83</f>
        <v>6.12573175204339</v>
      </c>
      <c r="BT82" s="22">
        <f>[4]Data!BQ83</f>
        <v>9.60833682386933</v>
      </c>
      <c r="BU82" s="22">
        <f>[4]Data!BR83</f>
        <v>2.69966992857566</v>
      </c>
      <c r="BV82" s="22">
        <f>[4]Data!BS83</f>
        <v>2.60850000631457</v>
      </c>
      <c r="BW82" s="21">
        <f>[4]Data!$AZ83</f>
        <v>102.4</v>
      </c>
      <c r="BX82" s="10"/>
    </row>
    <row r="83" spans="1:76">
      <c r="A83" s="1">
        <v>2020</v>
      </c>
      <c r="B83" s="11" t="e">
        <f>[4]OECD!AB76</f>
        <v>#DIV/0!</v>
      </c>
      <c r="C83" s="11" t="e">
        <f>[4]OECD!EA76</f>
        <v>#DIV/0!</v>
      </c>
      <c r="D83" s="10" t="e">
        <f>[4]OECD!EH76</f>
        <v>#DIV/0!</v>
      </c>
      <c r="E83" s="10" t="e">
        <f>[4]OECD!EI76</f>
        <v>#DIV/0!</v>
      </c>
      <c r="F83" s="10" t="e">
        <f>[4]OECD!CG76</f>
        <v>#DIV/0!</v>
      </c>
      <c r="G83" s="10" t="e">
        <f>[4]OECD!CH76</f>
        <v>#DIV/0!</v>
      </c>
      <c r="H83" s="12" t="e">
        <f t="shared" si="6"/>
        <v>#DIV/0!</v>
      </c>
      <c r="I83" s="12" t="e">
        <f t="shared" si="9"/>
        <v>#DIV/0!</v>
      </c>
      <c r="J83" s="11" t="e">
        <f>[4]OECD!Y76</f>
        <v>#DIV/0!</v>
      </c>
      <c r="K83" s="11" t="e">
        <f>[4]OECD!Z76</f>
        <v>#DIV/0!</v>
      </c>
      <c r="L83" s="11" t="e">
        <f>[4]OECD!AA76</f>
        <v>#DIV/0!</v>
      </c>
      <c r="M83" s="11" t="e">
        <f>[4]OECD!AV76</f>
        <v>#DIV/0!</v>
      </c>
      <c r="N83" s="11" t="e">
        <f>[4]OECD!AW76</f>
        <v>#DIV/0!</v>
      </c>
      <c r="O83" s="11" t="e">
        <f>[4]OECD!AX76</f>
        <v>#DIV/0!</v>
      </c>
      <c r="P83" s="14" t="e">
        <f>[4]OECD!BX76</f>
        <v>#DIV/0!</v>
      </c>
      <c r="Q83" s="14" t="e">
        <f>[4]OECD!BY76</f>
        <v>#DIV/0!</v>
      </c>
      <c r="R83" s="14" t="e">
        <f>[4]OECD!BZ76</f>
        <v>#DIV/0!</v>
      </c>
      <c r="S83" s="14" t="e">
        <f>[4]OECD!BR76</f>
        <v>#DIV/0!</v>
      </c>
      <c r="T83" s="10">
        <f>[4]OECD!DR$7</f>
        <v>0.05</v>
      </c>
      <c r="U83" s="10">
        <f>[4]OECD!DS$7</f>
        <v>0.125</v>
      </c>
      <c r="V83" s="10">
        <f>[4]OECD!DT$7</f>
        <v>0.08</v>
      </c>
      <c r="W83" s="16">
        <f>[4]OECD!BM76</f>
        <v>-1</v>
      </c>
      <c r="X83" s="16">
        <f>[4]OECD!BN76</f>
        <v>-1</v>
      </c>
      <c r="Y83" s="16">
        <f>[4]OECD!BO76</f>
        <v>-1</v>
      </c>
      <c r="Z83" s="11" t="e">
        <f>[4]Final!AL80/10</f>
        <v>#DIV/0!</v>
      </c>
      <c r="AA83" s="11" t="e">
        <f>[4]Final!AP80/10</f>
        <v>#DIV/0!</v>
      </c>
      <c r="AB83" s="10" t="e">
        <f>[4]Final!AS80</f>
        <v>#DIV/0!</v>
      </c>
      <c r="AC83" s="10" t="e">
        <f>[4]Final!AT80</f>
        <v>#DIV/0!</v>
      </c>
      <c r="AD83" s="10" t="e">
        <f>[4]Final!AD80</f>
        <v>#DIV/0!</v>
      </c>
      <c r="AE83" s="10" t="e">
        <f>[4]Final!AF80</f>
        <v>#DIV/0!</v>
      </c>
      <c r="AF83" s="12" t="e">
        <f t="shared" si="7"/>
        <v>#DIV/0!</v>
      </c>
      <c r="AG83" s="12" t="e">
        <f t="shared" si="10"/>
        <v>#DIV/0!</v>
      </c>
      <c r="AH83" s="11" t="e">
        <f>[4]Final!AI80/10</f>
        <v>#DIV/0!</v>
      </c>
      <c r="AI83" s="11" t="e">
        <f>[4]Final!AJ80/10</f>
        <v>#DIV/0!</v>
      </c>
      <c r="AJ83" s="11" t="e">
        <f>[4]Final!AK80/10</f>
        <v>#DIV/0!</v>
      </c>
      <c r="AK83" s="11" t="e">
        <f>[4]Final!M80/10</f>
        <v>#DIV/0!</v>
      </c>
      <c r="AL83" s="11" t="e">
        <f>[4]Final!N80/10</f>
        <v>#DIV/0!</v>
      </c>
      <c r="AM83" s="11" t="e">
        <f>[4]Final!O80/10</f>
        <v>#DIV/0!</v>
      </c>
      <c r="AN83" s="14" t="e">
        <f>[4]Final!X80</f>
        <v>#DIV/0!</v>
      </c>
      <c r="AO83" s="14" t="e">
        <f>[4]Final!Y80</f>
        <v>#DIV/0!</v>
      </c>
      <c r="AP83" s="14" t="e">
        <f>[4]Final!Z80</f>
        <v>#DIV/0!</v>
      </c>
      <c r="AQ83" s="14" t="e">
        <f>[4]Final!Q80</f>
        <v>#DIV/0!</v>
      </c>
      <c r="AR83" s="10" t="e">
        <f>[4]Final!D80</f>
        <v>#DIV/0!</v>
      </c>
      <c r="AS83" s="10" t="e">
        <f>[4]Final!E80</f>
        <v>#DIV/0!</v>
      </c>
      <c r="AT83" s="10" t="e">
        <f>[4]Final!F80</f>
        <v>#DIV/0!</v>
      </c>
      <c r="AU83" s="11" t="e">
        <f>[4]Final!AL180/10</f>
        <v>#DIV/0!</v>
      </c>
      <c r="AV83" s="11" t="e">
        <f>[4]Final!AP180/10</f>
        <v>#DIV/0!</v>
      </c>
      <c r="AW83" s="10" t="e">
        <f>[4]Final!AS180</f>
        <v>#DIV/0!</v>
      </c>
      <c r="AX83" s="10" t="e">
        <f>[4]Final!AT180</f>
        <v>#DIV/0!</v>
      </c>
      <c r="AY83" s="10" t="e">
        <f>[4]Final!AD180</f>
        <v>#DIV/0!</v>
      </c>
      <c r="AZ83" s="10" t="e">
        <f>[4]Final!AF180</f>
        <v>#DIV/0!</v>
      </c>
      <c r="BA83" s="12" t="e">
        <f t="shared" si="8"/>
        <v>#DIV/0!</v>
      </c>
      <c r="BB83" s="12" t="e">
        <f t="shared" si="11"/>
        <v>#DIV/0!</v>
      </c>
      <c r="BC83" s="11" t="e">
        <f>[4]Final!AI180/10</f>
        <v>#DIV/0!</v>
      </c>
      <c r="BD83" s="11" t="e">
        <f>[4]Final!AJ180/10</f>
        <v>#DIV/0!</v>
      </c>
      <c r="BE83" s="11" t="e">
        <f>[4]Final!AK180/10</f>
        <v>#DIV/0!</v>
      </c>
      <c r="BF83" s="11" t="e">
        <f>[4]Final!M180/10</f>
        <v>#DIV/0!</v>
      </c>
      <c r="BG83" s="11" t="e">
        <f>[4]Final!N180/10</f>
        <v>#DIV/0!</v>
      </c>
      <c r="BH83" s="11" t="e">
        <f>[4]Final!O180/10</f>
        <v>#DIV/0!</v>
      </c>
      <c r="BI83" s="14" t="e">
        <f>[4]Final!X180</f>
        <v>#DIV/0!</v>
      </c>
      <c r="BJ83" s="14" t="e">
        <f>[4]Final!Y180</f>
        <v>#DIV/0!</v>
      </c>
      <c r="BK83" s="14" t="e">
        <f>[4]Final!Z180</f>
        <v>#DIV/0!</v>
      </c>
      <c r="BL83" s="14" t="e">
        <f>[4]Final!Q180</f>
        <v>#DIV/0!</v>
      </c>
      <c r="BM83" s="10" t="e">
        <f>[4]Final!D180</f>
        <v>#DIV/0!</v>
      </c>
      <c r="BN83" s="10" t="e">
        <f>[4]Final!E180</f>
        <v>#DIV/0!</v>
      </c>
      <c r="BO83" s="10" t="e">
        <f>[4]Final!F180</f>
        <v>#DIV/0!</v>
      </c>
      <c r="BP83" s="11">
        <f>[4]Data!$BB84/10</f>
        <v>0</v>
      </c>
      <c r="BQ83" s="11">
        <f>[4]Data!$BD84/10</f>
        <v>0</v>
      </c>
      <c r="BR83" s="21" t="e">
        <f>[4]Data!$CR84/10</f>
        <v>#DIV/0!</v>
      </c>
      <c r="BS83" s="22">
        <f>[4]Data!BP84</f>
        <v>0</v>
      </c>
      <c r="BT83" s="22">
        <f>[4]Data!BQ84</f>
        <v>0</v>
      </c>
      <c r="BU83" s="22">
        <f>[4]Data!BR84</f>
        <v>0</v>
      </c>
      <c r="BV83" s="22">
        <f>[4]Data!BS84</f>
        <v>0</v>
      </c>
      <c r="BW83" s="21">
        <f>[4]Data!$AZ84</f>
        <v>102.6</v>
      </c>
      <c r="BX83" s="10"/>
    </row>
    <row r="84" spans="1:76">
      <c r="A84" s="1">
        <v>2021</v>
      </c>
      <c r="B84" s="11" t="e">
        <f>[4]OECD!AB77</f>
        <v>#DIV/0!</v>
      </c>
      <c r="C84" s="11" t="e">
        <f>[4]OECD!EA77</f>
        <v>#DIV/0!</v>
      </c>
      <c r="D84" s="10" t="e">
        <f>[4]OECD!EH77</f>
        <v>#DIV/0!</v>
      </c>
      <c r="E84" s="10" t="e">
        <f>[4]OECD!EI77</f>
        <v>#DIV/0!</v>
      </c>
      <c r="F84" s="10" t="e">
        <f>[4]OECD!CG77</f>
        <v>#DIV/0!</v>
      </c>
      <c r="G84" s="10" t="e">
        <f>[4]OECD!CH77</f>
        <v>#DIV/0!</v>
      </c>
      <c r="H84" s="12" t="e">
        <f t="shared" si="6"/>
        <v>#DIV/0!</v>
      </c>
      <c r="I84" s="12" t="e">
        <f t="shared" si="9"/>
        <v>#DIV/0!</v>
      </c>
      <c r="J84" s="11" t="e">
        <f>[4]OECD!Y77</f>
        <v>#DIV/0!</v>
      </c>
      <c r="K84" s="11" t="e">
        <f>[4]OECD!Z77</f>
        <v>#DIV/0!</v>
      </c>
      <c r="L84" s="11" t="e">
        <f>[4]OECD!AA77</f>
        <v>#DIV/0!</v>
      </c>
      <c r="M84" s="11" t="e">
        <f>[4]OECD!AV77</f>
        <v>#DIV/0!</v>
      </c>
      <c r="N84" s="11" t="e">
        <f>[4]OECD!AW77</f>
        <v>#DIV/0!</v>
      </c>
      <c r="O84" s="11" t="e">
        <f>[4]OECD!AX77</f>
        <v>#DIV/0!</v>
      </c>
      <c r="P84" s="14" t="e">
        <f>[4]OECD!BX77</f>
        <v>#DIV/0!</v>
      </c>
      <c r="Q84" s="14" t="e">
        <f>[4]OECD!BY77</f>
        <v>#DIV/0!</v>
      </c>
      <c r="R84" s="14" t="e">
        <f>[4]OECD!BZ77</f>
        <v>#DIV/0!</v>
      </c>
      <c r="S84" s="14" t="e">
        <f>[4]OECD!BR77</f>
        <v>#DIV/0!</v>
      </c>
      <c r="T84" s="10">
        <f>[4]OECD!DR$7</f>
        <v>0.05</v>
      </c>
      <c r="U84" s="10">
        <f>[4]OECD!DS$7</f>
        <v>0.125</v>
      </c>
      <c r="V84" s="10">
        <f>[4]OECD!DT$7</f>
        <v>0.08</v>
      </c>
      <c r="W84" s="16" t="e">
        <f>[4]OECD!BM77</f>
        <v>#DIV/0!</v>
      </c>
      <c r="X84" s="16" t="e">
        <f>[4]OECD!BN77</f>
        <v>#DIV/0!</v>
      </c>
      <c r="Y84" s="16" t="e">
        <f>[4]OECD!BO77</f>
        <v>#DIV/0!</v>
      </c>
      <c r="Z84" s="11" t="e">
        <f>[4]Final!AL81/10</f>
        <v>#DIV/0!</v>
      </c>
      <c r="AA84" s="11" t="e">
        <f>[4]Final!AP81/10</f>
        <v>#DIV/0!</v>
      </c>
      <c r="AB84" s="10" t="e">
        <f>[4]Final!AS81</f>
        <v>#DIV/0!</v>
      </c>
      <c r="AC84" s="10" t="e">
        <f>[4]Final!AT81</f>
        <v>#DIV/0!</v>
      </c>
      <c r="AD84" s="10" t="e">
        <f>[4]Final!AD81</f>
        <v>#DIV/0!</v>
      </c>
      <c r="AE84" s="10" t="e">
        <f>[4]Final!AF81</f>
        <v>#DIV/0!</v>
      </c>
      <c r="AF84" s="12" t="e">
        <f t="shared" si="7"/>
        <v>#DIV/0!</v>
      </c>
      <c r="AG84" s="12" t="e">
        <f t="shared" si="10"/>
        <v>#DIV/0!</v>
      </c>
      <c r="AH84" s="11" t="e">
        <f>[4]Final!AI81/10</f>
        <v>#DIV/0!</v>
      </c>
      <c r="AI84" s="11" t="e">
        <f>[4]Final!AJ81/10</f>
        <v>#DIV/0!</v>
      </c>
      <c r="AJ84" s="11" t="e">
        <f>[4]Final!AK81/10</f>
        <v>#DIV/0!</v>
      </c>
      <c r="AK84" s="11" t="e">
        <f>[4]Final!M81/10</f>
        <v>#DIV/0!</v>
      </c>
      <c r="AL84" s="11" t="e">
        <f>[4]Final!N81/10</f>
        <v>#DIV/0!</v>
      </c>
      <c r="AM84" s="11" t="e">
        <f>[4]Final!O81/10</f>
        <v>#DIV/0!</v>
      </c>
      <c r="AN84" s="14" t="e">
        <f>[4]Final!X81</f>
        <v>#DIV/0!</v>
      </c>
      <c r="AO84" s="14" t="e">
        <f>[4]Final!Y81</f>
        <v>#DIV/0!</v>
      </c>
      <c r="AP84" s="14" t="e">
        <f>[4]Final!Z81</f>
        <v>#DIV/0!</v>
      </c>
      <c r="AQ84" s="14" t="e">
        <f>[4]Final!Q81</f>
        <v>#DIV/0!</v>
      </c>
      <c r="AR84" s="10" t="e">
        <f>[4]Final!D81</f>
        <v>#DIV/0!</v>
      </c>
      <c r="AS84" s="10" t="e">
        <f>[4]Final!E81</f>
        <v>#DIV/0!</v>
      </c>
      <c r="AT84" s="10" t="e">
        <f>[4]Final!F81</f>
        <v>#DIV/0!</v>
      </c>
      <c r="AU84" s="11" t="e">
        <f>[4]Final!AL181/10</f>
        <v>#DIV/0!</v>
      </c>
      <c r="AV84" s="11" t="e">
        <f>[4]Final!AP181/10</f>
        <v>#DIV/0!</v>
      </c>
      <c r="AW84" s="10" t="e">
        <f>[4]Final!AS181</f>
        <v>#DIV/0!</v>
      </c>
      <c r="AX84" s="10" t="e">
        <f>[4]Final!AT181</f>
        <v>#DIV/0!</v>
      </c>
      <c r="AY84" s="10" t="e">
        <f>[4]Final!AD181</f>
        <v>#DIV/0!</v>
      </c>
      <c r="AZ84" s="10" t="e">
        <f>[4]Final!AF181</f>
        <v>#DIV/0!</v>
      </c>
      <c r="BA84" s="12" t="e">
        <f t="shared" si="8"/>
        <v>#DIV/0!</v>
      </c>
      <c r="BB84" s="12" t="e">
        <f t="shared" si="11"/>
        <v>#DIV/0!</v>
      </c>
      <c r="BC84" s="11" t="e">
        <f>[4]Final!AI181/10</f>
        <v>#DIV/0!</v>
      </c>
      <c r="BD84" s="11" t="e">
        <f>[4]Final!AJ181/10</f>
        <v>#DIV/0!</v>
      </c>
      <c r="BE84" s="11" t="e">
        <f>[4]Final!AK181/10</f>
        <v>#DIV/0!</v>
      </c>
      <c r="BF84" s="11" t="e">
        <f>[4]Final!M181/10</f>
        <v>#DIV/0!</v>
      </c>
      <c r="BG84" s="11" t="e">
        <f>[4]Final!N181/10</f>
        <v>#DIV/0!</v>
      </c>
      <c r="BH84" s="11" t="e">
        <f>[4]Final!O181/10</f>
        <v>#DIV/0!</v>
      </c>
      <c r="BI84" s="14" t="e">
        <f>[4]Final!X181</f>
        <v>#DIV/0!</v>
      </c>
      <c r="BJ84" s="14" t="e">
        <f>[4]Final!Y181</f>
        <v>#DIV/0!</v>
      </c>
      <c r="BK84" s="14" t="e">
        <f>[4]Final!Z181</f>
        <v>#DIV/0!</v>
      </c>
      <c r="BL84" s="14" t="e">
        <f>[4]Final!Q181</f>
        <v>#DIV/0!</v>
      </c>
      <c r="BM84" s="10" t="e">
        <f>[4]Final!D181</f>
        <v>#DIV/0!</v>
      </c>
      <c r="BN84" s="10" t="e">
        <f>[4]Final!E181</f>
        <v>#DIV/0!</v>
      </c>
      <c r="BO84" s="10" t="e">
        <f>[4]Final!F181</f>
        <v>#DIV/0!</v>
      </c>
      <c r="BP84" s="11">
        <f>[4]Data!$BB85/10</f>
        <v>0</v>
      </c>
      <c r="BQ84" s="11">
        <f>[4]Data!$BD85/10</f>
        <v>0</v>
      </c>
      <c r="BR84" s="21" t="e">
        <f>[4]Data!$CR85/10</f>
        <v>#DIV/0!</v>
      </c>
      <c r="BS84" s="22">
        <f>[4]Data!BP85</f>
        <v>0</v>
      </c>
      <c r="BT84" s="22">
        <f>[4]Data!BQ85</f>
        <v>0</v>
      </c>
      <c r="BU84" s="22">
        <f>[4]Data!BR85</f>
        <v>0</v>
      </c>
      <c r="BV84" s="22">
        <f>[4]Data!BS85</f>
        <v>0</v>
      </c>
      <c r="BW84" s="21" t="e">
        <f>[4]Data!$AZ85</f>
        <v>#REF!</v>
      </c>
      <c r="BX84" s="10"/>
    </row>
    <row r="85" spans="1:76">
      <c r="A85" s="1">
        <v>2022</v>
      </c>
      <c r="B85" s="11" t="e">
        <f>[4]OECD!AB78</f>
        <v>#DIV/0!</v>
      </c>
      <c r="C85" s="11" t="e">
        <f>[4]OECD!EA78</f>
        <v>#DIV/0!</v>
      </c>
      <c r="D85" s="10" t="e">
        <f>[4]OECD!EH78</f>
        <v>#DIV/0!</v>
      </c>
      <c r="E85" s="10" t="e">
        <f>[4]OECD!EI78</f>
        <v>#DIV/0!</v>
      </c>
      <c r="F85" s="10" t="e">
        <f>[4]OECD!CG78</f>
        <v>#DIV/0!</v>
      </c>
      <c r="G85" s="10" t="e">
        <f>[4]OECD!CH78</f>
        <v>#DIV/0!</v>
      </c>
      <c r="H85" s="12" t="e">
        <f t="shared" si="6"/>
        <v>#DIV/0!</v>
      </c>
      <c r="I85" s="12" t="e">
        <f t="shared" si="9"/>
        <v>#DIV/0!</v>
      </c>
      <c r="J85" s="11" t="e">
        <f>[4]OECD!Y78</f>
        <v>#DIV/0!</v>
      </c>
      <c r="K85" s="11" t="e">
        <f>[4]OECD!Z78</f>
        <v>#DIV/0!</v>
      </c>
      <c r="L85" s="11" t="e">
        <f>[4]OECD!AA78</f>
        <v>#DIV/0!</v>
      </c>
      <c r="M85" s="11" t="e">
        <f>[4]OECD!AV78</f>
        <v>#DIV/0!</v>
      </c>
      <c r="N85" s="11" t="e">
        <f>[4]OECD!AW78</f>
        <v>#DIV/0!</v>
      </c>
      <c r="O85" s="11" t="e">
        <f>[4]OECD!AX78</f>
        <v>#DIV/0!</v>
      </c>
      <c r="P85" s="14" t="e">
        <f>[4]OECD!BX78</f>
        <v>#DIV/0!</v>
      </c>
      <c r="Q85" s="14" t="e">
        <f>[4]OECD!BY78</f>
        <v>#DIV/0!</v>
      </c>
      <c r="R85" s="14" t="e">
        <f>[4]OECD!BZ78</f>
        <v>#DIV/0!</v>
      </c>
      <c r="S85" s="14" t="e">
        <f>[4]OECD!BR78</f>
        <v>#DIV/0!</v>
      </c>
      <c r="T85" s="10">
        <f>[4]OECD!DR$7</f>
        <v>0.05</v>
      </c>
      <c r="U85" s="10">
        <f>[4]OECD!DS$7</f>
        <v>0.125</v>
      </c>
      <c r="V85" s="10">
        <f>[4]OECD!DT$7</f>
        <v>0.08</v>
      </c>
      <c r="W85" s="16" t="e">
        <f>[4]OECD!BM78</f>
        <v>#DIV/0!</v>
      </c>
      <c r="X85" s="16" t="e">
        <f>[4]OECD!BN78</f>
        <v>#DIV/0!</v>
      </c>
      <c r="Y85" s="16" t="e">
        <f>[4]OECD!BO78</f>
        <v>#DIV/0!</v>
      </c>
      <c r="Z85" s="11" t="e">
        <f>[4]Final!AL82/10</f>
        <v>#DIV/0!</v>
      </c>
      <c r="AA85" s="11" t="e">
        <f>[4]Final!AP82/10</f>
        <v>#DIV/0!</v>
      </c>
      <c r="AB85" s="10" t="e">
        <f>[4]Final!AS82</f>
        <v>#DIV/0!</v>
      </c>
      <c r="AC85" s="10" t="e">
        <f>[4]Final!AT82</f>
        <v>#DIV/0!</v>
      </c>
      <c r="AD85" s="10" t="e">
        <f>[4]Final!AD82</f>
        <v>#DIV/0!</v>
      </c>
      <c r="AE85" s="10" t="e">
        <f>[4]Final!AF82</f>
        <v>#DIV/0!</v>
      </c>
      <c r="AF85" s="12" t="e">
        <f t="shared" si="7"/>
        <v>#DIV/0!</v>
      </c>
      <c r="AG85" s="12" t="e">
        <f t="shared" si="10"/>
        <v>#DIV/0!</v>
      </c>
      <c r="AH85" s="11" t="e">
        <f>[4]Final!AI82/10</f>
        <v>#DIV/0!</v>
      </c>
      <c r="AI85" s="11" t="e">
        <f>[4]Final!AJ82/10</f>
        <v>#DIV/0!</v>
      </c>
      <c r="AJ85" s="11" t="e">
        <f>[4]Final!AK82/10</f>
        <v>#DIV/0!</v>
      </c>
      <c r="AK85" s="11" t="e">
        <f>[4]Final!M82/10</f>
        <v>#DIV/0!</v>
      </c>
      <c r="AL85" s="11" t="e">
        <f>[4]Final!N82/10</f>
        <v>#DIV/0!</v>
      </c>
      <c r="AM85" s="11" t="e">
        <f>[4]Final!O82/10</f>
        <v>#DIV/0!</v>
      </c>
      <c r="AN85" s="14" t="e">
        <f>[4]Final!X82</f>
        <v>#DIV/0!</v>
      </c>
      <c r="AO85" s="14" t="e">
        <f>[4]Final!Y82</f>
        <v>#DIV/0!</v>
      </c>
      <c r="AP85" s="14" t="e">
        <f>[4]Final!Z82</f>
        <v>#DIV/0!</v>
      </c>
      <c r="AQ85" s="14" t="e">
        <f>[4]Final!Q82</f>
        <v>#DIV/0!</v>
      </c>
      <c r="AR85" s="10" t="e">
        <f>[4]Final!D82</f>
        <v>#DIV/0!</v>
      </c>
      <c r="AS85" s="10" t="e">
        <f>[4]Final!E82</f>
        <v>#DIV/0!</v>
      </c>
      <c r="AT85" s="10" t="e">
        <f>[4]Final!F82</f>
        <v>#DIV/0!</v>
      </c>
      <c r="AU85" s="11" t="e">
        <f>[4]Final!AL182/10</f>
        <v>#DIV/0!</v>
      </c>
      <c r="AV85" s="11" t="e">
        <f>[4]Final!AP182/10</f>
        <v>#DIV/0!</v>
      </c>
      <c r="AW85" s="10" t="e">
        <f>[4]Final!AS182</f>
        <v>#DIV/0!</v>
      </c>
      <c r="AX85" s="10" t="e">
        <f>[4]Final!AT182</f>
        <v>#DIV/0!</v>
      </c>
      <c r="AY85" s="10" t="e">
        <f>[4]Final!AD182</f>
        <v>#DIV/0!</v>
      </c>
      <c r="AZ85" s="10" t="e">
        <f>[4]Final!AF182</f>
        <v>#DIV/0!</v>
      </c>
      <c r="BA85" s="12" t="e">
        <f t="shared" si="8"/>
        <v>#DIV/0!</v>
      </c>
      <c r="BB85" s="12" t="e">
        <f t="shared" si="11"/>
        <v>#DIV/0!</v>
      </c>
      <c r="BC85" s="11" t="e">
        <f>[4]Final!AI182/10</f>
        <v>#DIV/0!</v>
      </c>
      <c r="BD85" s="11" t="e">
        <f>[4]Final!AJ182/10</f>
        <v>#DIV/0!</v>
      </c>
      <c r="BE85" s="11" t="e">
        <f>[4]Final!AK182/10</f>
        <v>#DIV/0!</v>
      </c>
      <c r="BF85" s="11" t="e">
        <f>[4]Final!M182/10</f>
        <v>#DIV/0!</v>
      </c>
      <c r="BG85" s="11" t="e">
        <f>[4]Final!N182/10</f>
        <v>#DIV/0!</v>
      </c>
      <c r="BH85" s="11" t="e">
        <f>[4]Final!O182/10</f>
        <v>#DIV/0!</v>
      </c>
      <c r="BI85" s="14" t="e">
        <f>[4]Final!X182</f>
        <v>#DIV/0!</v>
      </c>
      <c r="BJ85" s="14" t="e">
        <f>[4]Final!Y182</f>
        <v>#DIV/0!</v>
      </c>
      <c r="BK85" s="14" t="e">
        <f>[4]Final!Z182</f>
        <v>#DIV/0!</v>
      </c>
      <c r="BL85" s="14" t="e">
        <f>[4]Final!Q182</f>
        <v>#DIV/0!</v>
      </c>
      <c r="BM85" s="10" t="e">
        <f>[4]Final!D182</f>
        <v>#DIV/0!</v>
      </c>
      <c r="BN85" s="10" t="e">
        <f>[4]Final!E182</f>
        <v>#DIV/0!</v>
      </c>
      <c r="BO85" s="10" t="e">
        <f>[4]Final!F182</f>
        <v>#DIV/0!</v>
      </c>
      <c r="BP85" s="11">
        <f>[4]Data!$BB86/10</f>
        <v>0</v>
      </c>
      <c r="BQ85" s="11">
        <f>[4]Data!$BD86/10</f>
        <v>0</v>
      </c>
      <c r="BR85" s="21" t="e">
        <f>[4]Data!$CR86/10</f>
        <v>#DIV/0!</v>
      </c>
      <c r="BS85" s="22">
        <f>[4]Data!BP86</f>
        <v>0</v>
      </c>
      <c r="BT85" s="22">
        <f>[4]Data!BQ86</f>
        <v>0</v>
      </c>
      <c r="BU85" s="22">
        <f>[4]Data!BR86</f>
        <v>0</v>
      </c>
      <c r="BV85" s="22">
        <f>[4]Data!BS86</f>
        <v>0</v>
      </c>
      <c r="BW85" s="21" t="e">
        <f>[4]Data!$AZ86</f>
        <v>#REF!</v>
      </c>
      <c r="BX85" s="10"/>
    </row>
    <row r="86" spans="1:76">
      <c r="A86" s="1">
        <v>2023</v>
      </c>
      <c r="B86" s="11" t="e">
        <f>[4]OECD!AB79</f>
        <v>#DIV/0!</v>
      </c>
      <c r="C86" s="11" t="e">
        <f>[4]OECD!EA79</f>
        <v>#DIV/0!</v>
      </c>
      <c r="D86" s="10" t="e">
        <f>[4]OECD!EH79</f>
        <v>#DIV/0!</v>
      </c>
      <c r="E86" s="10" t="e">
        <f>[4]OECD!EI79</f>
        <v>#DIV/0!</v>
      </c>
      <c r="F86" s="10" t="e">
        <f>[4]OECD!CG79</f>
        <v>#DIV/0!</v>
      </c>
      <c r="G86" s="10" t="e">
        <f>[4]OECD!CH79</f>
        <v>#DIV/0!</v>
      </c>
      <c r="H86" s="12" t="e">
        <f t="shared" si="6"/>
        <v>#DIV/0!</v>
      </c>
      <c r="I86" s="12" t="e">
        <f t="shared" si="9"/>
        <v>#DIV/0!</v>
      </c>
      <c r="J86" s="11" t="e">
        <f>[4]OECD!Y79</f>
        <v>#DIV/0!</v>
      </c>
      <c r="K86" s="11" t="e">
        <f>[4]OECD!Z79</f>
        <v>#DIV/0!</v>
      </c>
      <c r="L86" s="11" t="e">
        <f>[4]OECD!AA79</f>
        <v>#DIV/0!</v>
      </c>
      <c r="M86" s="11" t="e">
        <f>[4]OECD!AV79</f>
        <v>#DIV/0!</v>
      </c>
      <c r="N86" s="11" t="e">
        <f>[4]OECD!AW79</f>
        <v>#DIV/0!</v>
      </c>
      <c r="O86" s="11" t="e">
        <f>[4]OECD!AX79</f>
        <v>#DIV/0!</v>
      </c>
      <c r="P86" s="14" t="e">
        <f>[4]OECD!BX79</f>
        <v>#DIV/0!</v>
      </c>
      <c r="Q86" s="14" t="e">
        <f>[4]OECD!BY79</f>
        <v>#DIV/0!</v>
      </c>
      <c r="R86" s="14" t="e">
        <f>[4]OECD!BZ79</f>
        <v>#DIV/0!</v>
      </c>
      <c r="S86" s="14" t="e">
        <f>[4]OECD!BR79</f>
        <v>#DIV/0!</v>
      </c>
      <c r="T86" s="10">
        <f>[4]OECD!DR$7</f>
        <v>0.05</v>
      </c>
      <c r="U86" s="10">
        <f>[4]OECD!DS$7</f>
        <v>0.125</v>
      </c>
      <c r="V86" s="10">
        <f>[4]OECD!DT$7</f>
        <v>0.08</v>
      </c>
      <c r="W86" s="16" t="e">
        <f>[4]OECD!BM79</f>
        <v>#DIV/0!</v>
      </c>
      <c r="X86" s="16" t="e">
        <f>[4]OECD!BN79</f>
        <v>#DIV/0!</v>
      </c>
      <c r="Y86" s="16" t="e">
        <f>[4]OECD!BO79</f>
        <v>#DIV/0!</v>
      </c>
      <c r="Z86" s="11" t="e">
        <f>[4]Final!AL83/10</f>
        <v>#DIV/0!</v>
      </c>
      <c r="AA86" s="11" t="e">
        <f>[4]Final!AP83/10</f>
        <v>#DIV/0!</v>
      </c>
      <c r="AB86" s="10" t="e">
        <f>[4]Final!AS83</f>
        <v>#DIV/0!</v>
      </c>
      <c r="AC86" s="10" t="e">
        <f>[4]Final!AT83</f>
        <v>#DIV/0!</v>
      </c>
      <c r="AD86" s="10" t="e">
        <f>[4]Final!AD83</f>
        <v>#DIV/0!</v>
      </c>
      <c r="AE86" s="10" t="e">
        <f>[4]Final!AF83</f>
        <v>#DIV/0!</v>
      </c>
      <c r="AF86" s="12" t="e">
        <f t="shared" si="7"/>
        <v>#DIV/0!</v>
      </c>
      <c r="AG86" s="12" t="e">
        <f t="shared" si="10"/>
        <v>#DIV/0!</v>
      </c>
      <c r="AH86" s="11" t="e">
        <f>[4]Final!AI83/10</f>
        <v>#DIV/0!</v>
      </c>
      <c r="AI86" s="11" t="e">
        <f>[4]Final!AJ83/10</f>
        <v>#DIV/0!</v>
      </c>
      <c r="AJ86" s="11" t="e">
        <f>[4]Final!AK83/10</f>
        <v>#DIV/0!</v>
      </c>
      <c r="AK86" s="11" t="e">
        <f>[4]Final!M83/10</f>
        <v>#DIV/0!</v>
      </c>
      <c r="AL86" s="11" t="e">
        <f>[4]Final!N83/10</f>
        <v>#DIV/0!</v>
      </c>
      <c r="AM86" s="11" t="e">
        <f>[4]Final!O83/10</f>
        <v>#DIV/0!</v>
      </c>
      <c r="AN86" s="14" t="e">
        <f>[4]Final!X83</f>
        <v>#DIV/0!</v>
      </c>
      <c r="AO86" s="14" t="e">
        <f>[4]Final!Y83</f>
        <v>#DIV/0!</v>
      </c>
      <c r="AP86" s="14" t="e">
        <f>[4]Final!Z83</f>
        <v>#DIV/0!</v>
      </c>
      <c r="AQ86" s="14" t="e">
        <f>[4]Final!Q83</f>
        <v>#DIV/0!</v>
      </c>
      <c r="AR86" s="10" t="e">
        <f>[4]Final!D83</f>
        <v>#DIV/0!</v>
      </c>
      <c r="AS86" s="10" t="e">
        <f>[4]Final!E83</f>
        <v>#DIV/0!</v>
      </c>
      <c r="AT86" s="10" t="e">
        <f>[4]Final!F83</f>
        <v>#DIV/0!</v>
      </c>
      <c r="AU86" s="11" t="e">
        <f>[4]Final!AL183/10</f>
        <v>#DIV/0!</v>
      </c>
      <c r="AV86" s="11" t="e">
        <f>[4]Final!AP183/10</f>
        <v>#DIV/0!</v>
      </c>
      <c r="AW86" s="10" t="e">
        <f>[4]Final!AS183</f>
        <v>#DIV/0!</v>
      </c>
      <c r="AX86" s="10" t="e">
        <f>[4]Final!AT183</f>
        <v>#DIV/0!</v>
      </c>
      <c r="AY86" s="10" t="e">
        <f>[4]Final!AD183</f>
        <v>#DIV/0!</v>
      </c>
      <c r="AZ86" s="10" t="e">
        <f>[4]Final!AF183</f>
        <v>#DIV/0!</v>
      </c>
      <c r="BA86" s="12" t="e">
        <f t="shared" si="8"/>
        <v>#DIV/0!</v>
      </c>
      <c r="BB86" s="12" t="e">
        <f t="shared" si="11"/>
        <v>#DIV/0!</v>
      </c>
      <c r="BC86" s="11" t="e">
        <f>[4]Final!AI183/10</f>
        <v>#DIV/0!</v>
      </c>
      <c r="BD86" s="11" t="e">
        <f>[4]Final!AJ183/10</f>
        <v>#DIV/0!</v>
      </c>
      <c r="BE86" s="11" t="e">
        <f>[4]Final!AK183/10</f>
        <v>#DIV/0!</v>
      </c>
      <c r="BF86" s="11" t="e">
        <f>[4]Final!M183/10</f>
        <v>#DIV/0!</v>
      </c>
      <c r="BG86" s="11" t="e">
        <f>[4]Final!N183/10</f>
        <v>#DIV/0!</v>
      </c>
      <c r="BH86" s="11" t="e">
        <f>[4]Final!O183/10</f>
        <v>#DIV/0!</v>
      </c>
      <c r="BI86" s="14" t="e">
        <f>[4]Final!X183</f>
        <v>#DIV/0!</v>
      </c>
      <c r="BJ86" s="14" t="e">
        <f>[4]Final!Y183</f>
        <v>#DIV/0!</v>
      </c>
      <c r="BK86" s="14" t="e">
        <f>[4]Final!Z183</f>
        <v>#DIV/0!</v>
      </c>
      <c r="BL86" s="14" t="e">
        <f>[4]Final!Q183</f>
        <v>#DIV/0!</v>
      </c>
      <c r="BM86" s="10" t="e">
        <f>[4]Final!D183</f>
        <v>#DIV/0!</v>
      </c>
      <c r="BN86" s="10" t="e">
        <f>[4]Final!E183</f>
        <v>#DIV/0!</v>
      </c>
      <c r="BO86" s="10" t="e">
        <f>[4]Final!F183</f>
        <v>#DIV/0!</v>
      </c>
      <c r="BP86" s="11">
        <f>[4]Data!$BB87/10</f>
        <v>0</v>
      </c>
      <c r="BQ86" s="11">
        <f>[4]Data!$BD87/10</f>
        <v>0</v>
      </c>
      <c r="BR86" s="21" t="e">
        <f>[4]Data!$CR87/10</f>
        <v>#DIV/0!</v>
      </c>
      <c r="BS86" s="22">
        <f>[4]Data!BP87</f>
        <v>0</v>
      </c>
      <c r="BT86" s="22">
        <f>[4]Data!BQ87</f>
        <v>0</v>
      </c>
      <c r="BU86" s="22">
        <f>[4]Data!BR87</f>
        <v>0</v>
      </c>
      <c r="BV86" s="22">
        <f>[4]Data!BS87</f>
        <v>0</v>
      </c>
      <c r="BW86" s="21" t="e">
        <f>[4]Data!$AZ87</f>
        <v>#REF!</v>
      </c>
      <c r="BX86" s="10"/>
    </row>
    <row r="87" spans="1:76">
      <c r="A87" s="1">
        <v>2024</v>
      </c>
      <c r="B87" s="11" t="e">
        <f>[4]OECD!AB80</f>
        <v>#DIV/0!</v>
      </c>
      <c r="C87" s="11" t="e">
        <f>[4]OECD!EA80</f>
        <v>#DIV/0!</v>
      </c>
      <c r="D87" s="10" t="e">
        <f>[4]OECD!EH80</f>
        <v>#DIV/0!</v>
      </c>
      <c r="E87" s="10" t="e">
        <f>[4]OECD!EI80</f>
        <v>#DIV/0!</v>
      </c>
      <c r="F87" s="10" t="e">
        <f>[4]OECD!CG80</f>
        <v>#DIV/0!</v>
      </c>
      <c r="G87" s="10" t="e">
        <f>[4]OECD!CH80</f>
        <v>#DIV/0!</v>
      </c>
      <c r="H87" s="12" t="e">
        <f t="shared" si="6"/>
        <v>#DIV/0!</v>
      </c>
      <c r="I87" s="12" t="e">
        <f t="shared" si="9"/>
        <v>#DIV/0!</v>
      </c>
      <c r="J87" s="11" t="e">
        <f>[4]OECD!Y80</f>
        <v>#DIV/0!</v>
      </c>
      <c r="K87" s="11" t="e">
        <f>[4]OECD!Z80</f>
        <v>#DIV/0!</v>
      </c>
      <c r="L87" s="11" t="e">
        <f>[4]OECD!AA80</f>
        <v>#DIV/0!</v>
      </c>
      <c r="M87" s="11" t="e">
        <f>[4]OECD!AV80</f>
        <v>#DIV/0!</v>
      </c>
      <c r="N87" s="11" t="e">
        <f>[4]OECD!AW80</f>
        <v>#DIV/0!</v>
      </c>
      <c r="O87" s="11" t="e">
        <f>[4]OECD!AX80</f>
        <v>#DIV/0!</v>
      </c>
      <c r="P87" s="14" t="e">
        <f>[4]OECD!BX80</f>
        <v>#DIV/0!</v>
      </c>
      <c r="Q87" s="14" t="e">
        <f>[4]OECD!BY80</f>
        <v>#DIV/0!</v>
      </c>
      <c r="R87" s="14" t="e">
        <f>[4]OECD!BZ80</f>
        <v>#DIV/0!</v>
      </c>
      <c r="S87" s="14" t="e">
        <f>[4]OECD!BR80</f>
        <v>#DIV/0!</v>
      </c>
      <c r="T87" s="10">
        <f>[4]OECD!DR$7</f>
        <v>0.05</v>
      </c>
      <c r="U87" s="10">
        <f>[4]OECD!DS$7</f>
        <v>0.125</v>
      </c>
      <c r="V87" s="10">
        <f>[4]OECD!DT$7</f>
        <v>0.08</v>
      </c>
      <c r="W87" s="16" t="e">
        <f>[4]OECD!BM80</f>
        <v>#DIV/0!</v>
      </c>
      <c r="X87" s="16" t="e">
        <f>[4]OECD!BN80</f>
        <v>#DIV/0!</v>
      </c>
      <c r="Y87" s="16" t="e">
        <f>[4]OECD!BO80</f>
        <v>#DIV/0!</v>
      </c>
      <c r="Z87" s="11" t="e">
        <f>[4]Final!AL84/10</f>
        <v>#DIV/0!</v>
      </c>
      <c r="AA87" s="11" t="e">
        <f>[4]Final!AP84/10</f>
        <v>#DIV/0!</v>
      </c>
      <c r="AB87" s="10" t="e">
        <f>[4]Final!AS84</f>
        <v>#DIV/0!</v>
      </c>
      <c r="AC87" s="10" t="e">
        <f>[4]Final!AT84</f>
        <v>#DIV/0!</v>
      </c>
      <c r="AD87" s="10" t="e">
        <f>[4]Final!AD84</f>
        <v>#DIV/0!</v>
      </c>
      <c r="AE87" s="10" t="e">
        <f>[4]Final!AF84</f>
        <v>#DIV/0!</v>
      </c>
      <c r="AF87" s="12" t="e">
        <f t="shared" si="7"/>
        <v>#DIV/0!</v>
      </c>
      <c r="AG87" s="12" t="e">
        <f t="shared" si="10"/>
        <v>#DIV/0!</v>
      </c>
      <c r="AH87" s="11" t="e">
        <f>[4]Final!AI84/10</f>
        <v>#DIV/0!</v>
      </c>
      <c r="AI87" s="11" t="e">
        <f>[4]Final!AJ84/10</f>
        <v>#DIV/0!</v>
      </c>
      <c r="AJ87" s="11" t="e">
        <f>[4]Final!AK84/10</f>
        <v>#DIV/0!</v>
      </c>
      <c r="AK87" s="11" t="e">
        <f>[4]Final!M84/10</f>
        <v>#DIV/0!</v>
      </c>
      <c r="AL87" s="11" t="e">
        <f>[4]Final!N84/10</f>
        <v>#DIV/0!</v>
      </c>
      <c r="AM87" s="11" t="e">
        <f>[4]Final!O84/10</f>
        <v>#DIV/0!</v>
      </c>
      <c r="AN87" s="14" t="e">
        <f>[4]Final!X84</f>
        <v>#DIV/0!</v>
      </c>
      <c r="AO87" s="14" t="e">
        <f>[4]Final!Y84</f>
        <v>#DIV/0!</v>
      </c>
      <c r="AP87" s="14" t="e">
        <f>[4]Final!Z84</f>
        <v>#DIV/0!</v>
      </c>
      <c r="AQ87" s="14" t="e">
        <f>[4]Final!Q84</f>
        <v>#DIV/0!</v>
      </c>
      <c r="AR87" s="10" t="e">
        <f>[4]Final!D84</f>
        <v>#DIV/0!</v>
      </c>
      <c r="AS87" s="10" t="e">
        <f>[4]Final!E84</f>
        <v>#DIV/0!</v>
      </c>
      <c r="AT87" s="10" t="e">
        <f>[4]Final!F84</f>
        <v>#DIV/0!</v>
      </c>
      <c r="AU87" s="11" t="e">
        <f>[4]Final!AL184/10</f>
        <v>#DIV/0!</v>
      </c>
      <c r="AV87" s="11" t="e">
        <f>[4]Final!AP184/10</f>
        <v>#DIV/0!</v>
      </c>
      <c r="AW87" s="10" t="e">
        <f>[4]Final!AS184</f>
        <v>#DIV/0!</v>
      </c>
      <c r="AX87" s="10" t="e">
        <f>[4]Final!AT184</f>
        <v>#DIV/0!</v>
      </c>
      <c r="AY87" s="10" t="e">
        <f>[4]Final!AD184</f>
        <v>#DIV/0!</v>
      </c>
      <c r="AZ87" s="10" t="e">
        <f>[4]Final!AF184</f>
        <v>#DIV/0!</v>
      </c>
      <c r="BA87" s="12" t="e">
        <f t="shared" si="8"/>
        <v>#DIV/0!</v>
      </c>
      <c r="BB87" s="12" t="e">
        <f t="shared" si="11"/>
        <v>#DIV/0!</v>
      </c>
      <c r="BC87" s="11" t="e">
        <f>[4]Final!AI184/10</f>
        <v>#DIV/0!</v>
      </c>
      <c r="BD87" s="11" t="e">
        <f>[4]Final!AJ184/10</f>
        <v>#DIV/0!</v>
      </c>
      <c r="BE87" s="11" t="e">
        <f>[4]Final!AK184/10</f>
        <v>#DIV/0!</v>
      </c>
      <c r="BF87" s="11" t="e">
        <f>[4]Final!M184/10</f>
        <v>#DIV/0!</v>
      </c>
      <c r="BG87" s="11" t="e">
        <f>[4]Final!N184/10</f>
        <v>#DIV/0!</v>
      </c>
      <c r="BH87" s="11" t="e">
        <f>[4]Final!O184/10</f>
        <v>#DIV/0!</v>
      </c>
      <c r="BI87" s="14" t="e">
        <f>[4]Final!X184</f>
        <v>#DIV/0!</v>
      </c>
      <c r="BJ87" s="14" t="e">
        <f>[4]Final!Y184</f>
        <v>#DIV/0!</v>
      </c>
      <c r="BK87" s="14" t="e">
        <f>[4]Final!Z184</f>
        <v>#DIV/0!</v>
      </c>
      <c r="BL87" s="14" t="e">
        <f>[4]Final!Q184</f>
        <v>#DIV/0!</v>
      </c>
      <c r="BM87" s="10" t="e">
        <f>[4]Final!D184</f>
        <v>#DIV/0!</v>
      </c>
      <c r="BN87" s="10" t="e">
        <f>[4]Final!E184</f>
        <v>#DIV/0!</v>
      </c>
      <c r="BO87" s="10" t="e">
        <f>[4]Final!F184</f>
        <v>#DIV/0!</v>
      </c>
      <c r="BP87" s="11">
        <f>[4]Data!$BB88/10</f>
        <v>0</v>
      </c>
      <c r="BQ87" s="11">
        <f>[4]Data!$BD88/10</f>
        <v>0</v>
      </c>
      <c r="BR87" s="21" t="e">
        <f>[4]Data!$CR88/10</f>
        <v>#DIV/0!</v>
      </c>
      <c r="BS87" s="22">
        <f>[4]Data!BP88</f>
        <v>0</v>
      </c>
      <c r="BT87" s="22">
        <f>[4]Data!BQ88</f>
        <v>0</v>
      </c>
      <c r="BU87" s="22">
        <f>[4]Data!BR88</f>
        <v>0</v>
      </c>
      <c r="BV87" s="22">
        <f>[4]Data!BS88</f>
        <v>0</v>
      </c>
      <c r="BW87" s="21" t="e">
        <f>[4]Data!$AZ88</f>
        <v>#REF!</v>
      </c>
      <c r="BX87" s="10"/>
    </row>
    <row r="88" spans="1:76">
      <c r="A88" s="1">
        <v>2025</v>
      </c>
      <c r="B88" s="11" t="e">
        <f>[4]OECD!AB81</f>
        <v>#DIV/0!</v>
      </c>
      <c r="C88" s="11" t="e">
        <f>[4]OECD!EA81</f>
        <v>#DIV/0!</v>
      </c>
      <c r="D88" s="10" t="e">
        <f>[4]OECD!EH81</f>
        <v>#DIV/0!</v>
      </c>
      <c r="E88" s="10" t="e">
        <f>[4]OECD!EI81</f>
        <v>#DIV/0!</v>
      </c>
      <c r="F88" s="10" t="e">
        <f>[4]OECD!CG81</f>
        <v>#DIV/0!</v>
      </c>
      <c r="G88" s="10" t="e">
        <f>[4]OECD!CH81</f>
        <v>#DIV/0!</v>
      </c>
      <c r="H88" s="12" t="e">
        <f t="shared" si="6"/>
        <v>#DIV/0!</v>
      </c>
      <c r="I88" s="12" t="e">
        <f t="shared" si="9"/>
        <v>#DIV/0!</v>
      </c>
      <c r="J88" s="11" t="e">
        <f>[4]OECD!Y81</f>
        <v>#DIV/0!</v>
      </c>
      <c r="K88" s="11" t="e">
        <f>[4]OECD!Z81</f>
        <v>#DIV/0!</v>
      </c>
      <c r="L88" s="11" t="e">
        <f>[4]OECD!AA81</f>
        <v>#DIV/0!</v>
      </c>
      <c r="M88" s="11" t="e">
        <f>[4]OECD!AV81</f>
        <v>#DIV/0!</v>
      </c>
      <c r="N88" s="11" t="e">
        <f>[4]OECD!AW81</f>
        <v>#DIV/0!</v>
      </c>
      <c r="O88" s="11" t="e">
        <f>[4]OECD!AX81</f>
        <v>#DIV/0!</v>
      </c>
      <c r="P88" s="14" t="e">
        <f>[4]OECD!BX81</f>
        <v>#DIV/0!</v>
      </c>
      <c r="Q88" s="14" t="e">
        <f>[4]OECD!BY81</f>
        <v>#DIV/0!</v>
      </c>
      <c r="R88" s="14" t="e">
        <f>[4]OECD!BZ81</f>
        <v>#DIV/0!</v>
      </c>
      <c r="S88" s="14" t="e">
        <f>[4]OECD!BR81</f>
        <v>#DIV/0!</v>
      </c>
      <c r="T88" s="10">
        <f>[4]OECD!DR$7</f>
        <v>0.05</v>
      </c>
      <c r="U88" s="10">
        <f>[4]OECD!DS$7</f>
        <v>0.125</v>
      </c>
      <c r="V88" s="10">
        <f>[4]OECD!DT$7</f>
        <v>0.08</v>
      </c>
      <c r="W88" s="16" t="e">
        <f>[4]OECD!BM81</f>
        <v>#DIV/0!</v>
      </c>
      <c r="X88" s="16" t="e">
        <f>[4]OECD!BN81</f>
        <v>#DIV/0!</v>
      </c>
      <c r="Y88" s="16" t="e">
        <f>[4]OECD!BO81</f>
        <v>#DIV/0!</v>
      </c>
      <c r="Z88" s="11" t="e">
        <f>[4]Final!AL85/10</f>
        <v>#DIV/0!</v>
      </c>
      <c r="AA88" s="11" t="e">
        <f>[4]Final!AP85/10</f>
        <v>#DIV/0!</v>
      </c>
      <c r="AB88" s="10" t="e">
        <f>[4]Final!AS85</f>
        <v>#DIV/0!</v>
      </c>
      <c r="AC88" s="10" t="e">
        <f>[4]Final!AT85</f>
        <v>#DIV/0!</v>
      </c>
      <c r="AD88" s="10" t="e">
        <f>[4]Final!AD85</f>
        <v>#DIV/0!</v>
      </c>
      <c r="AE88" s="10" t="e">
        <f>[4]Final!AF85</f>
        <v>#DIV/0!</v>
      </c>
      <c r="AF88" s="12" t="e">
        <f t="shared" si="7"/>
        <v>#DIV/0!</v>
      </c>
      <c r="AG88" s="12" t="e">
        <f t="shared" si="10"/>
        <v>#DIV/0!</v>
      </c>
      <c r="AH88" s="11" t="e">
        <f>[4]Final!AI85/10</f>
        <v>#DIV/0!</v>
      </c>
      <c r="AI88" s="11" t="e">
        <f>[4]Final!AJ85/10</f>
        <v>#DIV/0!</v>
      </c>
      <c r="AJ88" s="11" t="e">
        <f>[4]Final!AK85/10</f>
        <v>#DIV/0!</v>
      </c>
      <c r="AK88" s="11" t="e">
        <f>[4]Final!M85/10</f>
        <v>#DIV/0!</v>
      </c>
      <c r="AL88" s="11" t="e">
        <f>[4]Final!N85/10</f>
        <v>#DIV/0!</v>
      </c>
      <c r="AM88" s="11" t="e">
        <f>[4]Final!O85/10</f>
        <v>#DIV/0!</v>
      </c>
      <c r="AN88" s="14" t="e">
        <f>[4]Final!X85</f>
        <v>#DIV/0!</v>
      </c>
      <c r="AO88" s="14" t="e">
        <f>[4]Final!Y85</f>
        <v>#DIV/0!</v>
      </c>
      <c r="AP88" s="14" t="e">
        <f>[4]Final!Z85</f>
        <v>#DIV/0!</v>
      </c>
      <c r="AQ88" s="14" t="e">
        <f>[4]Final!Q85</f>
        <v>#DIV/0!</v>
      </c>
      <c r="AR88" s="10" t="e">
        <f>[4]Final!D85</f>
        <v>#DIV/0!</v>
      </c>
      <c r="AS88" s="10" t="e">
        <f>[4]Final!E85</f>
        <v>#DIV/0!</v>
      </c>
      <c r="AT88" s="10" t="e">
        <f>[4]Final!F85</f>
        <v>#DIV/0!</v>
      </c>
      <c r="AU88" s="11" t="e">
        <f>[4]Final!AL185/10</f>
        <v>#DIV/0!</v>
      </c>
      <c r="AV88" s="11" t="e">
        <f>[4]Final!AP185/10</f>
        <v>#DIV/0!</v>
      </c>
      <c r="AW88" s="10" t="e">
        <f>[4]Final!AS185</f>
        <v>#DIV/0!</v>
      </c>
      <c r="AX88" s="10" t="e">
        <f>[4]Final!AT185</f>
        <v>#DIV/0!</v>
      </c>
      <c r="AY88" s="10" t="e">
        <f>[4]Final!AD185</f>
        <v>#DIV/0!</v>
      </c>
      <c r="AZ88" s="10" t="e">
        <f>[4]Final!AF185</f>
        <v>#DIV/0!</v>
      </c>
      <c r="BA88" s="12" t="e">
        <f t="shared" si="8"/>
        <v>#DIV/0!</v>
      </c>
      <c r="BB88" s="12" t="e">
        <f t="shared" si="11"/>
        <v>#DIV/0!</v>
      </c>
      <c r="BC88" s="11" t="e">
        <f>[4]Final!AI185/10</f>
        <v>#DIV/0!</v>
      </c>
      <c r="BD88" s="11" t="e">
        <f>[4]Final!AJ185/10</f>
        <v>#DIV/0!</v>
      </c>
      <c r="BE88" s="11" t="e">
        <f>[4]Final!AK185/10</f>
        <v>#DIV/0!</v>
      </c>
      <c r="BF88" s="11" t="e">
        <f>[4]Final!M185/10</f>
        <v>#DIV/0!</v>
      </c>
      <c r="BG88" s="11" t="e">
        <f>[4]Final!N185/10</f>
        <v>#DIV/0!</v>
      </c>
      <c r="BH88" s="11" t="e">
        <f>[4]Final!O185/10</f>
        <v>#DIV/0!</v>
      </c>
      <c r="BI88" s="14" t="e">
        <f>[4]Final!X185</f>
        <v>#DIV/0!</v>
      </c>
      <c r="BJ88" s="14" t="e">
        <f>[4]Final!Y185</f>
        <v>#DIV/0!</v>
      </c>
      <c r="BK88" s="14" t="e">
        <f>[4]Final!Z185</f>
        <v>#DIV/0!</v>
      </c>
      <c r="BL88" s="14" t="e">
        <f>[4]Final!Q185</f>
        <v>#DIV/0!</v>
      </c>
      <c r="BM88" s="10" t="e">
        <f>[4]Final!D185</f>
        <v>#DIV/0!</v>
      </c>
      <c r="BN88" s="10" t="e">
        <f>[4]Final!E185</f>
        <v>#DIV/0!</v>
      </c>
      <c r="BO88" s="10" t="e">
        <f>[4]Final!F185</f>
        <v>#DIV/0!</v>
      </c>
      <c r="BP88" s="11">
        <f>[4]Data!$BB89/10</f>
        <v>0</v>
      </c>
      <c r="BQ88" s="11">
        <f>[4]Data!$BD89/10</f>
        <v>0</v>
      </c>
      <c r="BR88" s="21" t="e">
        <f>[4]Data!$CR89/10</f>
        <v>#DIV/0!</v>
      </c>
      <c r="BS88" s="22">
        <f>[4]Data!BP89</f>
        <v>0</v>
      </c>
      <c r="BT88" s="22">
        <f>[4]Data!BQ89</f>
        <v>0</v>
      </c>
      <c r="BU88" s="22">
        <f>[4]Data!BR89</f>
        <v>0</v>
      </c>
      <c r="BV88" s="22">
        <f>[4]Data!BS89</f>
        <v>0</v>
      </c>
      <c r="BW88" s="21" t="e">
        <f>[4]Data!$AZ89</f>
        <v>#REF!</v>
      </c>
      <c r="BX88" s="10"/>
    </row>
    <row r="89" spans="1:95">
      <c r="A89" s="1">
        <v>2026</v>
      </c>
      <c r="B89" s="11" t="e">
        <f>[4]OECD!AB82</f>
        <v>#DIV/0!</v>
      </c>
      <c r="C89" s="11" t="e">
        <f>[4]OECD!EA82</f>
        <v>#DIV/0!</v>
      </c>
      <c r="D89" s="10" t="e">
        <f>[4]OECD!EH82</f>
        <v>#DIV/0!</v>
      </c>
      <c r="E89" s="10" t="e">
        <f>[4]OECD!EI82</f>
        <v>#DIV/0!</v>
      </c>
      <c r="F89" s="10" t="e">
        <f>[4]OECD!CG82</f>
        <v>#DIV/0!</v>
      </c>
      <c r="G89" s="10" t="e">
        <f>[4]OECD!CH82</f>
        <v>#DIV/0!</v>
      </c>
      <c r="H89" s="12" t="e">
        <f t="shared" si="6"/>
        <v>#DIV/0!</v>
      </c>
      <c r="I89" s="12" t="e">
        <f t="shared" si="9"/>
        <v>#DIV/0!</v>
      </c>
      <c r="J89" s="11" t="e">
        <f>[4]OECD!Y82</f>
        <v>#DIV/0!</v>
      </c>
      <c r="K89" s="11" t="e">
        <f>[4]OECD!Z82</f>
        <v>#DIV/0!</v>
      </c>
      <c r="L89" s="11" t="e">
        <f>[4]OECD!AA82</f>
        <v>#DIV/0!</v>
      </c>
      <c r="M89" s="11" t="e">
        <f>[4]OECD!AV82</f>
        <v>#DIV/0!</v>
      </c>
      <c r="N89" s="11" t="e">
        <f>[4]OECD!AW82</f>
        <v>#DIV/0!</v>
      </c>
      <c r="O89" s="11" t="e">
        <f>[4]OECD!AX82</f>
        <v>#DIV/0!</v>
      </c>
      <c r="P89" s="14" t="e">
        <f>[4]OECD!BX82</f>
        <v>#DIV/0!</v>
      </c>
      <c r="Q89" s="14" t="e">
        <f>[4]OECD!BY82</f>
        <v>#DIV/0!</v>
      </c>
      <c r="R89" s="14" t="e">
        <f>[4]OECD!BZ82</f>
        <v>#DIV/0!</v>
      </c>
      <c r="S89" s="14" t="e">
        <f>[4]OECD!BR82</f>
        <v>#DIV/0!</v>
      </c>
      <c r="T89" s="10">
        <f>[4]OECD!DR$7</f>
        <v>0.05</v>
      </c>
      <c r="U89" s="10">
        <f>[4]OECD!DS$7</f>
        <v>0.125</v>
      </c>
      <c r="V89" s="10">
        <f>[4]OECD!DT$7</f>
        <v>0.08</v>
      </c>
      <c r="W89" s="16" t="e">
        <f>[4]OECD!BM82</f>
        <v>#DIV/0!</v>
      </c>
      <c r="X89" s="16" t="e">
        <f>[4]OECD!BN82</f>
        <v>#DIV/0!</v>
      </c>
      <c r="Y89" s="16" t="e">
        <f>[4]OECD!BO82</f>
        <v>#DIV/0!</v>
      </c>
      <c r="Z89" s="11" t="e">
        <f>[4]Final!AL86/10</f>
        <v>#DIV/0!</v>
      </c>
      <c r="AA89" s="11" t="e">
        <f>[4]Final!AP86/10</f>
        <v>#DIV/0!</v>
      </c>
      <c r="AB89" s="10" t="e">
        <f>[4]Final!AS86</f>
        <v>#DIV/0!</v>
      </c>
      <c r="AC89" s="10" t="e">
        <f>[4]Final!AT86</f>
        <v>#DIV/0!</v>
      </c>
      <c r="AD89" s="10" t="e">
        <f>[4]Final!AD86</f>
        <v>#DIV/0!</v>
      </c>
      <c r="AE89" s="10" t="e">
        <f>[4]Final!AF86</f>
        <v>#DIV/0!</v>
      </c>
      <c r="AF89" s="12" t="e">
        <f t="shared" si="7"/>
        <v>#DIV/0!</v>
      </c>
      <c r="AG89" s="12" t="e">
        <f t="shared" si="10"/>
        <v>#DIV/0!</v>
      </c>
      <c r="AH89" s="11" t="e">
        <f>[4]Final!AI86/10</f>
        <v>#DIV/0!</v>
      </c>
      <c r="AI89" s="11" t="e">
        <f>[4]Final!AJ86/10</f>
        <v>#DIV/0!</v>
      </c>
      <c r="AJ89" s="11" t="e">
        <f>[4]Final!AK86/10</f>
        <v>#DIV/0!</v>
      </c>
      <c r="AK89" s="11" t="e">
        <f>[4]Final!M86/10</f>
        <v>#DIV/0!</v>
      </c>
      <c r="AL89" s="11" t="e">
        <f>[4]Final!N86/10</f>
        <v>#DIV/0!</v>
      </c>
      <c r="AM89" s="11" t="e">
        <f>[4]Final!O86/10</f>
        <v>#DIV/0!</v>
      </c>
      <c r="AN89" s="14" t="e">
        <f>[4]Final!X86</f>
        <v>#DIV/0!</v>
      </c>
      <c r="AO89" s="14" t="e">
        <f>[4]Final!Y86</f>
        <v>#DIV/0!</v>
      </c>
      <c r="AP89" s="14" t="e">
        <f>[4]Final!Z86</f>
        <v>#DIV/0!</v>
      </c>
      <c r="AQ89" s="14" t="e">
        <f>[4]Final!Q86</f>
        <v>#DIV/0!</v>
      </c>
      <c r="AR89" s="10" t="e">
        <f>[4]Final!D86</f>
        <v>#DIV/0!</v>
      </c>
      <c r="AS89" s="10" t="e">
        <f>[4]Final!E86</f>
        <v>#DIV/0!</v>
      </c>
      <c r="AT89" s="10" t="e">
        <f>[4]Final!F86</f>
        <v>#DIV/0!</v>
      </c>
      <c r="AU89" s="11" t="e">
        <f>[4]Final!AL186/10</f>
        <v>#DIV/0!</v>
      </c>
      <c r="AV89" s="11" t="e">
        <f>[4]Final!AP186/10</f>
        <v>#DIV/0!</v>
      </c>
      <c r="AW89" s="10" t="e">
        <f>[4]Final!AS186</f>
        <v>#DIV/0!</v>
      </c>
      <c r="AX89" s="10" t="e">
        <f>[4]Final!AT186</f>
        <v>#DIV/0!</v>
      </c>
      <c r="AY89" s="10" t="e">
        <f>[4]Final!AD186</f>
        <v>#DIV/0!</v>
      </c>
      <c r="AZ89" s="10" t="e">
        <f>[4]Final!AF186</f>
        <v>#DIV/0!</v>
      </c>
      <c r="BA89" s="12" t="e">
        <f t="shared" si="8"/>
        <v>#DIV/0!</v>
      </c>
      <c r="BB89" s="12" t="e">
        <f t="shared" si="11"/>
        <v>#DIV/0!</v>
      </c>
      <c r="BC89" s="11" t="e">
        <f>[4]Final!AI186/10</f>
        <v>#DIV/0!</v>
      </c>
      <c r="BD89" s="11" t="e">
        <f>[4]Final!AJ186/10</f>
        <v>#DIV/0!</v>
      </c>
      <c r="BE89" s="11" t="e">
        <f>[4]Final!AK186/10</f>
        <v>#DIV/0!</v>
      </c>
      <c r="BF89" s="11" t="e">
        <f>[4]Final!M186/10</f>
        <v>#DIV/0!</v>
      </c>
      <c r="BG89" s="11" t="e">
        <f>[4]Final!N186/10</f>
        <v>#DIV/0!</v>
      </c>
      <c r="BH89" s="11" t="e">
        <f>[4]Final!O186/10</f>
        <v>#DIV/0!</v>
      </c>
      <c r="BI89" s="14" t="e">
        <f>[4]Final!X186</f>
        <v>#DIV/0!</v>
      </c>
      <c r="BJ89" s="14" t="e">
        <f>[4]Final!Y186</f>
        <v>#DIV/0!</v>
      </c>
      <c r="BK89" s="14" t="e">
        <f>[4]Final!Z186</f>
        <v>#DIV/0!</v>
      </c>
      <c r="BL89" s="14" t="e">
        <f>[4]Final!Q186</f>
        <v>#DIV/0!</v>
      </c>
      <c r="BM89" s="10" t="e">
        <f>[4]Final!D186</f>
        <v>#DIV/0!</v>
      </c>
      <c r="BN89" s="10" t="e">
        <f>[4]Final!E186</f>
        <v>#DIV/0!</v>
      </c>
      <c r="BO89" s="10" t="e">
        <f>[4]Final!F186</f>
        <v>#DIV/0!</v>
      </c>
      <c r="BP89" s="11">
        <f>[4]Data!$BB90/10</f>
        <v>0</v>
      </c>
      <c r="BQ89" s="11">
        <f>[4]Data!$BD90/10</f>
        <v>0</v>
      </c>
      <c r="BR89" s="21" t="e">
        <f>[4]Data!$CR90/10</f>
        <v>#DIV/0!</v>
      </c>
      <c r="BS89" s="22">
        <f>[4]Data!BP90</f>
        <v>0</v>
      </c>
      <c r="BT89" s="22">
        <f>[4]Data!BQ90</f>
        <v>0</v>
      </c>
      <c r="BU89" s="22">
        <f>[4]Data!BR90</f>
        <v>0</v>
      </c>
      <c r="BV89" s="22">
        <f>[4]Data!BS90</f>
        <v>0</v>
      </c>
      <c r="BW89" s="21" t="e">
        <f>[4]Data!$AZ90</f>
        <v>#REF!</v>
      </c>
      <c r="BX89" s="10"/>
      <c r="CI89" s="1" t="s">
        <v>144</v>
      </c>
      <c r="CQ89" s="1" t="s">
        <v>145</v>
      </c>
    </row>
    <row r="90" spans="1:76">
      <c r="A90" s="1">
        <v>2027</v>
      </c>
      <c r="B90" s="11" t="e">
        <f>[4]OECD!AB83</f>
        <v>#DIV/0!</v>
      </c>
      <c r="C90" s="11" t="e">
        <f>[4]OECD!EA83</f>
        <v>#DIV/0!</v>
      </c>
      <c r="D90" s="10" t="e">
        <f>[4]OECD!EH83</f>
        <v>#DIV/0!</v>
      </c>
      <c r="E90" s="10" t="e">
        <f>[4]OECD!EI83</f>
        <v>#DIV/0!</v>
      </c>
      <c r="F90" s="10" t="e">
        <f>[4]OECD!CG83</f>
        <v>#DIV/0!</v>
      </c>
      <c r="G90" s="10" t="e">
        <f>[4]OECD!CH83</f>
        <v>#DIV/0!</v>
      </c>
      <c r="H90" s="12" t="e">
        <f t="shared" si="6"/>
        <v>#DIV/0!</v>
      </c>
      <c r="I90" s="12" t="e">
        <f t="shared" si="9"/>
        <v>#DIV/0!</v>
      </c>
      <c r="J90" s="11" t="e">
        <f>[4]OECD!Y83</f>
        <v>#DIV/0!</v>
      </c>
      <c r="K90" s="11" t="e">
        <f>[4]OECD!Z83</f>
        <v>#DIV/0!</v>
      </c>
      <c r="L90" s="11" t="e">
        <f>[4]OECD!AA83</f>
        <v>#DIV/0!</v>
      </c>
      <c r="M90" s="11" t="e">
        <f>[4]OECD!AV83</f>
        <v>#DIV/0!</v>
      </c>
      <c r="N90" s="11" t="e">
        <f>[4]OECD!AW83</f>
        <v>#DIV/0!</v>
      </c>
      <c r="O90" s="11" t="e">
        <f>[4]OECD!AX83</f>
        <v>#DIV/0!</v>
      </c>
      <c r="P90" s="14" t="e">
        <f>[4]OECD!BX83</f>
        <v>#DIV/0!</v>
      </c>
      <c r="Q90" s="14" t="e">
        <f>[4]OECD!BY83</f>
        <v>#DIV/0!</v>
      </c>
      <c r="R90" s="14" t="e">
        <f>[4]OECD!BZ83</f>
        <v>#DIV/0!</v>
      </c>
      <c r="S90" s="14" t="e">
        <f>[4]OECD!BR83</f>
        <v>#DIV/0!</v>
      </c>
      <c r="T90" s="10">
        <f>[4]OECD!DR$7</f>
        <v>0.05</v>
      </c>
      <c r="U90" s="10">
        <f>[4]OECD!DS$7</f>
        <v>0.125</v>
      </c>
      <c r="V90" s="10">
        <f>[4]OECD!DT$7</f>
        <v>0.08</v>
      </c>
      <c r="W90" s="16" t="e">
        <f>[4]OECD!BM83</f>
        <v>#DIV/0!</v>
      </c>
      <c r="X90" s="16" t="e">
        <f>[4]OECD!BN83</f>
        <v>#DIV/0!</v>
      </c>
      <c r="Y90" s="16" t="e">
        <f>[4]OECD!BO83</f>
        <v>#DIV/0!</v>
      </c>
      <c r="Z90" s="11" t="e">
        <f>[4]Final!AL87/10</f>
        <v>#DIV/0!</v>
      </c>
      <c r="AA90" s="11" t="e">
        <f>[4]Final!AP87/10</f>
        <v>#DIV/0!</v>
      </c>
      <c r="AB90" s="10" t="e">
        <f>[4]Final!AS87</f>
        <v>#DIV/0!</v>
      </c>
      <c r="AC90" s="10" t="e">
        <f>[4]Final!AT87</f>
        <v>#DIV/0!</v>
      </c>
      <c r="AD90" s="10" t="e">
        <f>[4]Final!AD87</f>
        <v>#DIV/0!</v>
      </c>
      <c r="AE90" s="10" t="e">
        <f>[4]Final!AF87</f>
        <v>#DIV/0!</v>
      </c>
      <c r="AF90" s="12" t="e">
        <f t="shared" si="7"/>
        <v>#DIV/0!</v>
      </c>
      <c r="AG90" s="12" t="e">
        <f t="shared" si="10"/>
        <v>#DIV/0!</v>
      </c>
      <c r="AH90" s="11" t="e">
        <f>[4]Final!AI87/10</f>
        <v>#DIV/0!</v>
      </c>
      <c r="AI90" s="11" t="e">
        <f>[4]Final!AJ87/10</f>
        <v>#DIV/0!</v>
      </c>
      <c r="AJ90" s="11" t="e">
        <f>[4]Final!AK87/10</f>
        <v>#DIV/0!</v>
      </c>
      <c r="AK90" s="11" t="e">
        <f>[4]Final!M87/10</f>
        <v>#DIV/0!</v>
      </c>
      <c r="AL90" s="11" t="e">
        <f>[4]Final!N87/10</f>
        <v>#DIV/0!</v>
      </c>
      <c r="AM90" s="11" t="e">
        <f>[4]Final!O87/10</f>
        <v>#DIV/0!</v>
      </c>
      <c r="AN90" s="14" t="e">
        <f>[4]Final!X87</f>
        <v>#DIV/0!</v>
      </c>
      <c r="AO90" s="14" t="e">
        <f>[4]Final!Y87</f>
        <v>#DIV/0!</v>
      </c>
      <c r="AP90" s="14" t="e">
        <f>[4]Final!Z87</f>
        <v>#DIV/0!</v>
      </c>
      <c r="AQ90" s="14" t="e">
        <f>[4]Final!Q87</f>
        <v>#DIV/0!</v>
      </c>
      <c r="AR90" s="10" t="e">
        <f>[4]Final!D87</f>
        <v>#DIV/0!</v>
      </c>
      <c r="AS90" s="10" t="e">
        <f>[4]Final!E87</f>
        <v>#DIV/0!</v>
      </c>
      <c r="AT90" s="10" t="e">
        <f>[4]Final!F87</f>
        <v>#DIV/0!</v>
      </c>
      <c r="AU90" s="11" t="e">
        <f>[4]Final!AL187/10</f>
        <v>#DIV/0!</v>
      </c>
      <c r="AV90" s="11" t="e">
        <f>[4]Final!AP187/10</f>
        <v>#DIV/0!</v>
      </c>
      <c r="AW90" s="10" t="e">
        <f>[4]Final!AS187</f>
        <v>#DIV/0!</v>
      </c>
      <c r="AX90" s="10" t="e">
        <f>[4]Final!AT187</f>
        <v>#DIV/0!</v>
      </c>
      <c r="AY90" s="10" t="e">
        <f>[4]Final!AD187</f>
        <v>#DIV/0!</v>
      </c>
      <c r="AZ90" s="10" t="e">
        <f>[4]Final!AF187</f>
        <v>#DIV/0!</v>
      </c>
      <c r="BA90" s="12" t="e">
        <f t="shared" si="8"/>
        <v>#DIV/0!</v>
      </c>
      <c r="BB90" s="12" t="e">
        <f t="shared" si="11"/>
        <v>#DIV/0!</v>
      </c>
      <c r="BC90" s="11" t="e">
        <f>[4]Final!AI187/10</f>
        <v>#DIV/0!</v>
      </c>
      <c r="BD90" s="11" t="e">
        <f>[4]Final!AJ187/10</f>
        <v>#DIV/0!</v>
      </c>
      <c r="BE90" s="11" t="e">
        <f>[4]Final!AK187/10</f>
        <v>#DIV/0!</v>
      </c>
      <c r="BF90" s="11" t="e">
        <f>[4]Final!M187/10</f>
        <v>#DIV/0!</v>
      </c>
      <c r="BG90" s="11" t="e">
        <f>[4]Final!N187/10</f>
        <v>#DIV/0!</v>
      </c>
      <c r="BH90" s="11" t="e">
        <f>[4]Final!O187/10</f>
        <v>#DIV/0!</v>
      </c>
      <c r="BI90" s="14" t="e">
        <f>[4]Final!X187</f>
        <v>#DIV/0!</v>
      </c>
      <c r="BJ90" s="14" t="e">
        <f>[4]Final!Y187</f>
        <v>#DIV/0!</v>
      </c>
      <c r="BK90" s="14" t="e">
        <f>[4]Final!Z187</f>
        <v>#DIV/0!</v>
      </c>
      <c r="BL90" s="14" t="e">
        <f>[4]Final!Q187</f>
        <v>#DIV/0!</v>
      </c>
      <c r="BM90" s="10" t="e">
        <f>[4]Final!D187</f>
        <v>#DIV/0!</v>
      </c>
      <c r="BN90" s="10" t="e">
        <f>[4]Final!E187</f>
        <v>#DIV/0!</v>
      </c>
      <c r="BO90" s="10" t="e">
        <f>[4]Final!F187</f>
        <v>#DIV/0!</v>
      </c>
      <c r="BP90" s="11">
        <f>[4]Data!$BB91/10</f>
        <v>0</v>
      </c>
      <c r="BQ90" s="11">
        <f>[4]Data!$BD91/10</f>
        <v>0</v>
      </c>
      <c r="BR90" s="21" t="e">
        <f>[4]Data!$CR91/10</f>
        <v>#DIV/0!</v>
      </c>
      <c r="BS90" s="22">
        <f>[4]Data!BP91</f>
        <v>0</v>
      </c>
      <c r="BT90" s="22">
        <f>[4]Data!BQ91</f>
        <v>0</v>
      </c>
      <c r="BU90" s="22">
        <f>[4]Data!BR91</f>
        <v>0</v>
      </c>
      <c r="BV90" s="22">
        <f>[4]Data!BS91</f>
        <v>0</v>
      </c>
      <c r="BW90" s="21" t="e">
        <f>[4]Data!$AZ91</f>
        <v>#REF!</v>
      </c>
      <c r="BX90" s="10"/>
    </row>
    <row r="91" spans="1:76">
      <c r="A91" s="1">
        <v>2028</v>
      </c>
      <c r="B91" s="11" t="e">
        <f>[4]OECD!AB84</f>
        <v>#DIV/0!</v>
      </c>
      <c r="C91" s="11" t="e">
        <f>[4]OECD!EA84</f>
        <v>#DIV/0!</v>
      </c>
      <c r="D91" s="10" t="e">
        <f>[4]OECD!EH84</f>
        <v>#DIV/0!</v>
      </c>
      <c r="E91" s="10" t="e">
        <f>[4]OECD!EI84</f>
        <v>#DIV/0!</v>
      </c>
      <c r="F91" s="10" t="e">
        <f>[4]OECD!CG84</f>
        <v>#DIV/0!</v>
      </c>
      <c r="G91" s="10" t="e">
        <f>[4]OECD!CH84</f>
        <v>#DIV/0!</v>
      </c>
      <c r="H91" s="12" t="e">
        <f t="shared" si="6"/>
        <v>#DIV/0!</v>
      </c>
      <c r="I91" s="12" t="e">
        <f t="shared" si="9"/>
        <v>#DIV/0!</v>
      </c>
      <c r="J91" s="11" t="e">
        <f>[4]OECD!Y84</f>
        <v>#DIV/0!</v>
      </c>
      <c r="K91" s="11" t="e">
        <f>[4]OECD!Z84</f>
        <v>#DIV/0!</v>
      </c>
      <c r="L91" s="11" t="e">
        <f>[4]OECD!AA84</f>
        <v>#DIV/0!</v>
      </c>
      <c r="M91" s="11" t="e">
        <f>[4]OECD!AV84</f>
        <v>#DIV/0!</v>
      </c>
      <c r="N91" s="11" t="e">
        <f>[4]OECD!AW84</f>
        <v>#DIV/0!</v>
      </c>
      <c r="O91" s="11" t="e">
        <f>[4]OECD!AX84</f>
        <v>#DIV/0!</v>
      </c>
      <c r="P91" s="14" t="e">
        <f>[4]OECD!BX84</f>
        <v>#DIV/0!</v>
      </c>
      <c r="Q91" s="14" t="e">
        <f>[4]OECD!BY84</f>
        <v>#DIV/0!</v>
      </c>
      <c r="R91" s="14" t="e">
        <f>[4]OECD!BZ84</f>
        <v>#DIV/0!</v>
      </c>
      <c r="S91" s="14" t="e">
        <f>[4]OECD!BR84</f>
        <v>#DIV/0!</v>
      </c>
      <c r="T91" s="10">
        <f>[4]OECD!DR$7</f>
        <v>0.05</v>
      </c>
      <c r="U91" s="10">
        <f>[4]OECD!DS$7</f>
        <v>0.125</v>
      </c>
      <c r="V91" s="10">
        <f>[4]OECD!DT$7</f>
        <v>0.08</v>
      </c>
      <c r="W91" s="16" t="e">
        <f>[4]OECD!BM84</f>
        <v>#DIV/0!</v>
      </c>
      <c r="X91" s="16" t="e">
        <f>[4]OECD!BN84</f>
        <v>#DIV/0!</v>
      </c>
      <c r="Y91" s="16" t="e">
        <f>[4]OECD!BO84</f>
        <v>#DIV/0!</v>
      </c>
      <c r="Z91" s="11" t="e">
        <f>[4]Final!AL88/10</f>
        <v>#DIV/0!</v>
      </c>
      <c r="AA91" s="11" t="e">
        <f>[4]Final!AP88/10</f>
        <v>#DIV/0!</v>
      </c>
      <c r="AB91" s="10" t="e">
        <f>[4]Final!AS88</f>
        <v>#DIV/0!</v>
      </c>
      <c r="AC91" s="10" t="e">
        <f>[4]Final!AT88</f>
        <v>#DIV/0!</v>
      </c>
      <c r="AD91" s="10" t="e">
        <f>[4]Final!AD88</f>
        <v>#DIV/0!</v>
      </c>
      <c r="AE91" s="10" t="e">
        <f>[4]Final!AF88</f>
        <v>#DIV/0!</v>
      </c>
      <c r="AF91" s="12" t="e">
        <f t="shared" si="7"/>
        <v>#DIV/0!</v>
      </c>
      <c r="AG91" s="12" t="e">
        <f t="shared" si="10"/>
        <v>#DIV/0!</v>
      </c>
      <c r="AH91" s="11" t="e">
        <f>[4]Final!AI88/10</f>
        <v>#DIV/0!</v>
      </c>
      <c r="AI91" s="11" t="e">
        <f>[4]Final!AJ88/10</f>
        <v>#DIV/0!</v>
      </c>
      <c r="AJ91" s="11" t="e">
        <f>[4]Final!AK88/10</f>
        <v>#DIV/0!</v>
      </c>
      <c r="AK91" s="11" t="e">
        <f>[4]Final!M88/10</f>
        <v>#DIV/0!</v>
      </c>
      <c r="AL91" s="11" t="e">
        <f>[4]Final!N88/10</f>
        <v>#DIV/0!</v>
      </c>
      <c r="AM91" s="11" t="e">
        <f>[4]Final!O88/10</f>
        <v>#DIV/0!</v>
      </c>
      <c r="AN91" s="14" t="e">
        <f>[4]Final!X88</f>
        <v>#DIV/0!</v>
      </c>
      <c r="AO91" s="14" t="e">
        <f>[4]Final!Y88</f>
        <v>#DIV/0!</v>
      </c>
      <c r="AP91" s="14" t="e">
        <f>[4]Final!Z88</f>
        <v>#DIV/0!</v>
      </c>
      <c r="AQ91" s="14" t="e">
        <f>[4]Final!Q88</f>
        <v>#DIV/0!</v>
      </c>
      <c r="AR91" s="10" t="e">
        <f>[4]Final!D88</f>
        <v>#DIV/0!</v>
      </c>
      <c r="AS91" s="10" t="e">
        <f>[4]Final!E88</f>
        <v>#DIV/0!</v>
      </c>
      <c r="AT91" s="10" t="e">
        <f>[4]Final!F88</f>
        <v>#DIV/0!</v>
      </c>
      <c r="AU91" s="11" t="e">
        <f>[4]Final!AL188/10</f>
        <v>#DIV/0!</v>
      </c>
      <c r="AV91" s="11" t="e">
        <f>[4]Final!AP188/10</f>
        <v>#DIV/0!</v>
      </c>
      <c r="AW91" s="10" t="e">
        <f>[4]Final!AS188</f>
        <v>#DIV/0!</v>
      </c>
      <c r="AX91" s="10" t="e">
        <f>[4]Final!AT188</f>
        <v>#DIV/0!</v>
      </c>
      <c r="AY91" s="10" t="e">
        <f>[4]Final!AD188</f>
        <v>#DIV/0!</v>
      </c>
      <c r="AZ91" s="10" t="e">
        <f>[4]Final!AF188</f>
        <v>#DIV/0!</v>
      </c>
      <c r="BA91" s="12" t="e">
        <f t="shared" si="8"/>
        <v>#DIV/0!</v>
      </c>
      <c r="BB91" s="12" t="e">
        <f t="shared" si="11"/>
        <v>#DIV/0!</v>
      </c>
      <c r="BC91" s="11" t="e">
        <f>[4]Final!AI188/10</f>
        <v>#DIV/0!</v>
      </c>
      <c r="BD91" s="11" t="e">
        <f>[4]Final!AJ188/10</f>
        <v>#DIV/0!</v>
      </c>
      <c r="BE91" s="11" t="e">
        <f>[4]Final!AK188/10</f>
        <v>#DIV/0!</v>
      </c>
      <c r="BF91" s="11" t="e">
        <f>[4]Final!M188/10</f>
        <v>#DIV/0!</v>
      </c>
      <c r="BG91" s="11" t="e">
        <f>[4]Final!N188/10</f>
        <v>#DIV/0!</v>
      </c>
      <c r="BH91" s="11" t="e">
        <f>[4]Final!O188/10</f>
        <v>#DIV/0!</v>
      </c>
      <c r="BI91" s="14" t="e">
        <f>[4]Final!X188</f>
        <v>#DIV/0!</v>
      </c>
      <c r="BJ91" s="14" t="e">
        <f>[4]Final!Y188</f>
        <v>#DIV/0!</v>
      </c>
      <c r="BK91" s="14" t="e">
        <f>[4]Final!Z188</f>
        <v>#DIV/0!</v>
      </c>
      <c r="BL91" s="14" t="e">
        <f>[4]Final!Q188</f>
        <v>#DIV/0!</v>
      </c>
      <c r="BM91" s="10" t="e">
        <f>[4]Final!D188</f>
        <v>#DIV/0!</v>
      </c>
      <c r="BN91" s="10" t="e">
        <f>[4]Final!E188</f>
        <v>#DIV/0!</v>
      </c>
      <c r="BO91" s="10" t="e">
        <f>[4]Final!F188</f>
        <v>#DIV/0!</v>
      </c>
      <c r="BP91" s="11">
        <f>[4]Data!$BB92/10</f>
        <v>0</v>
      </c>
      <c r="BQ91" s="11">
        <f>[4]Data!$BD92/10</f>
        <v>0</v>
      </c>
      <c r="BR91" s="21" t="e">
        <f>[4]Data!$CR92/10</f>
        <v>#DIV/0!</v>
      </c>
      <c r="BS91" s="22">
        <f>[4]Data!BP92</f>
        <v>0</v>
      </c>
      <c r="BT91" s="22">
        <f>[4]Data!BQ92</f>
        <v>0</v>
      </c>
      <c r="BU91" s="22">
        <f>[4]Data!BR92</f>
        <v>0</v>
      </c>
      <c r="BV91" s="22">
        <f>[4]Data!BS92</f>
        <v>0</v>
      </c>
      <c r="BW91" s="21" t="e">
        <f>[4]Data!$AZ92</f>
        <v>#REF!</v>
      </c>
      <c r="BX91" s="10"/>
    </row>
    <row r="92" spans="1:76">
      <c r="A92" s="1">
        <v>2029</v>
      </c>
      <c r="B92" s="11" t="e">
        <f>[4]OECD!AB85</f>
        <v>#DIV/0!</v>
      </c>
      <c r="C92" s="11" t="e">
        <f>[4]OECD!EA85</f>
        <v>#DIV/0!</v>
      </c>
      <c r="D92" s="10" t="e">
        <f>[4]OECD!EH85</f>
        <v>#DIV/0!</v>
      </c>
      <c r="E92" s="10" t="e">
        <f>[4]OECD!EI85</f>
        <v>#DIV/0!</v>
      </c>
      <c r="F92" s="10" t="e">
        <f>[4]OECD!CG85</f>
        <v>#DIV/0!</v>
      </c>
      <c r="G92" s="10" t="e">
        <f>[4]OECD!CH85</f>
        <v>#DIV/0!</v>
      </c>
      <c r="H92" s="12" t="e">
        <f t="shared" si="6"/>
        <v>#DIV/0!</v>
      </c>
      <c r="I92" s="12" t="e">
        <f t="shared" si="9"/>
        <v>#DIV/0!</v>
      </c>
      <c r="J92" s="11" t="e">
        <f>[4]OECD!Y85</f>
        <v>#DIV/0!</v>
      </c>
      <c r="K92" s="11" t="e">
        <f>[4]OECD!Z85</f>
        <v>#DIV/0!</v>
      </c>
      <c r="L92" s="11" t="e">
        <f>[4]OECD!AA85</f>
        <v>#DIV/0!</v>
      </c>
      <c r="M92" s="11" t="e">
        <f>[4]OECD!AV85</f>
        <v>#DIV/0!</v>
      </c>
      <c r="N92" s="11" t="e">
        <f>[4]OECD!AW85</f>
        <v>#DIV/0!</v>
      </c>
      <c r="O92" s="11" t="e">
        <f>[4]OECD!AX85</f>
        <v>#DIV/0!</v>
      </c>
      <c r="P92" s="14" t="e">
        <f>[4]OECD!BX85</f>
        <v>#DIV/0!</v>
      </c>
      <c r="Q92" s="14" t="e">
        <f>[4]OECD!BY85</f>
        <v>#DIV/0!</v>
      </c>
      <c r="R92" s="14" t="e">
        <f>[4]OECD!BZ85</f>
        <v>#DIV/0!</v>
      </c>
      <c r="S92" s="14" t="e">
        <f>[4]OECD!BR85</f>
        <v>#DIV/0!</v>
      </c>
      <c r="T92" s="10">
        <f>[4]OECD!DR$7</f>
        <v>0.05</v>
      </c>
      <c r="U92" s="10">
        <f>[4]OECD!DS$7</f>
        <v>0.125</v>
      </c>
      <c r="V92" s="10">
        <f>[4]OECD!DT$7</f>
        <v>0.08</v>
      </c>
      <c r="W92" s="16" t="e">
        <f>[4]OECD!BM85</f>
        <v>#DIV/0!</v>
      </c>
      <c r="X92" s="16" t="e">
        <f>[4]OECD!BN85</f>
        <v>#DIV/0!</v>
      </c>
      <c r="Y92" s="16" t="e">
        <f>[4]OECD!BO85</f>
        <v>#DIV/0!</v>
      </c>
      <c r="Z92" s="11" t="e">
        <f>[4]Final!AL89/10</f>
        <v>#DIV/0!</v>
      </c>
      <c r="AA92" s="11" t="e">
        <f>[4]Final!AP89/10</f>
        <v>#DIV/0!</v>
      </c>
      <c r="AB92" s="10" t="e">
        <f>[4]Final!AS89</f>
        <v>#DIV/0!</v>
      </c>
      <c r="AC92" s="10" t="e">
        <f>[4]Final!AT89</f>
        <v>#DIV/0!</v>
      </c>
      <c r="AD92" s="10" t="e">
        <f>[4]Final!AD89</f>
        <v>#DIV/0!</v>
      </c>
      <c r="AE92" s="10" t="e">
        <f>[4]Final!AF89</f>
        <v>#DIV/0!</v>
      </c>
      <c r="AF92" s="12" t="e">
        <f t="shared" si="7"/>
        <v>#DIV/0!</v>
      </c>
      <c r="AG92" s="12" t="e">
        <f t="shared" si="10"/>
        <v>#DIV/0!</v>
      </c>
      <c r="AH92" s="11" t="e">
        <f>[4]Final!AI89/10</f>
        <v>#DIV/0!</v>
      </c>
      <c r="AI92" s="11" t="e">
        <f>[4]Final!AJ89/10</f>
        <v>#DIV/0!</v>
      </c>
      <c r="AJ92" s="11" t="e">
        <f>[4]Final!AK89/10</f>
        <v>#DIV/0!</v>
      </c>
      <c r="AK92" s="11" t="e">
        <f>[4]Final!M89/10</f>
        <v>#DIV/0!</v>
      </c>
      <c r="AL92" s="11" t="e">
        <f>[4]Final!N89/10</f>
        <v>#DIV/0!</v>
      </c>
      <c r="AM92" s="11" t="e">
        <f>[4]Final!O89/10</f>
        <v>#DIV/0!</v>
      </c>
      <c r="AN92" s="14" t="e">
        <f>[4]Final!X89</f>
        <v>#DIV/0!</v>
      </c>
      <c r="AO92" s="14" t="e">
        <f>[4]Final!Y89</f>
        <v>#DIV/0!</v>
      </c>
      <c r="AP92" s="14" t="e">
        <f>[4]Final!Z89</f>
        <v>#DIV/0!</v>
      </c>
      <c r="AQ92" s="14" t="e">
        <f>[4]Final!Q89</f>
        <v>#DIV/0!</v>
      </c>
      <c r="AR92" s="10" t="e">
        <f>[4]Final!D89</f>
        <v>#DIV/0!</v>
      </c>
      <c r="AS92" s="10" t="e">
        <f>[4]Final!E89</f>
        <v>#DIV/0!</v>
      </c>
      <c r="AT92" s="10" t="e">
        <f>[4]Final!F89</f>
        <v>#DIV/0!</v>
      </c>
      <c r="AU92" s="11" t="e">
        <f>[4]Final!AL189/10</f>
        <v>#DIV/0!</v>
      </c>
      <c r="AV92" s="11" t="e">
        <f>[4]Final!AP189/10</f>
        <v>#DIV/0!</v>
      </c>
      <c r="AW92" s="10" t="e">
        <f>[4]Final!AS189</f>
        <v>#DIV/0!</v>
      </c>
      <c r="AX92" s="10" t="e">
        <f>[4]Final!AT189</f>
        <v>#DIV/0!</v>
      </c>
      <c r="AY92" s="10" t="e">
        <f>[4]Final!AD189</f>
        <v>#DIV/0!</v>
      </c>
      <c r="AZ92" s="10" t="e">
        <f>[4]Final!AF189</f>
        <v>#DIV/0!</v>
      </c>
      <c r="BA92" s="12" t="e">
        <f t="shared" si="8"/>
        <v>#DIV/0!</v>
      </c>
      <c r="BB92" s="12" t="e">
        <f t="shared" si="11"/>
        <v>#DIV/0!</v>
      </c>
      <c r="BC92" s="11" t="e">
        <f>[4]Final!AI189/10</f>
        <v>#DIV/0!</v>
      </c>
      <c r="BD92" s="11" t="e">
        <f>[4]Final!AJ189/10</f>
        <v>#DIV/0!</v>
      </c>
      <c r="BE92" s="11" t="e">
        <f>[4]Final!AK189/10</f>
        <v>#DIV/0!</v>
      </c>
      <c r="BF92" s="11" t="e">
        <f>[4]Final!M189/10</f>
        <v>#DIV/0!</v>
      </c>
      <c r="BG92" s="11" t="e">
        <f>[4]Final!N189/10</f>
        <v>#DIV/0!</v>
      </c>
      <c r="BH92" s="11" t="e">
        <f>[4]Final!O189/10</f>
        <v>#DIV/0!</v>
      </c>
      <c r="BI92" s="14" t="e">
        <f>[4]Final!X189</f>
        <v>#DIV/0!</v>
      </c>
      <c r="BJ92" s="14" t="e">
        <f>[4]Final!Y189</f>
        <v>#DIV/0!</v>
      </c>
      <c r="BK92" s="14" t="e">
        <f>[4]Final!Z189</f>
        <v>#DIV/0!</v>
      </c>
      <c r="BL92" s="14" t="e">
        <f>[4]Final!Q189</f>
        <v>#DIV/0!</v>
      </c>
      <c r="BM92" s="10" t="e">
        <f>[4]Final!D189</f>
        <v>#DIV/0!</v>
      </c>
      <c r="BN92" s="10" t="e">
        <f>[4]Final!E189</f>
        <v>#DIV/0!</v>
      </c>
      <c r="BO92" s="10" t="e">
        <f>[4]Final!F189</f>
        <v>#DIV/0!</v>
      </c>
      <c r="BP92" s="11">
        <f>[4]Data!$BB93/10</f>
        <v>0</v>
      </c>
      <c r="BQ92" s="11">
        <f>[4]Data!$BD93/10</f>
        <v>0</v>
      </c>
      <c r="BR92" s="21" t="e">
        <f>[4]Data!$CR93/10</f>
        <v>#DIV/0!</v>
      </c>
      <c r="BS92" s="22">
        <f>[4]Data!BP93</f>
        <v>0</v>
      </c>
      <c r="BT92" s="22">
        <f>[4]Data!BQ93</f>
        <v>0</v>
      </c>
      <c r="BU92" s="22">
        <f>[4]Data!BR93</f>
        <v>0</v>
      </c>
      <c r="BV92" s="22">
        <f>[4]Data!BS93</f>
        <v>0</v>
      </c>
      <c r="BW92" s="21" t="e">
        <f>[4]Data!$AZ93</f>
        <v>#REF!</v>
      </c>
      <c r="BX92" s="10"/>
    </row>
    <row r="93" spans="1:76">
      <c r="A93" s="1">
        <v>2030</v>
      </c>
      <c r="B93" s="11" t="e">
        <f>[4]OECD!AB86</f>
        <v>#DIV/0!</v>
      </c>
      <c r="C93" s="11" t="e">
        <f>[4]OECD!EA86</f>
        <v>#DIV/0!</v>
      </c>
      <c r="D93" s="10" t="e">
        <f>[4]OECD!EH86</f>
        <v>#DIV/0!</v>
      </c>
      <c r="E93" s="10" t="e">
        <f>[4]OECD!EI86</f>
        <v>#DIV/0!</v>
      </c>
      <c r="F93" s="10" t="e">
        <f>[4]OECD!CG86</f>
        <v>#DIV/0!</v>
      </c>
      <c r="G93" s="10" t="e">
        <f>[4]OECD!CH86</f>
        <v>#DIV/0!</v>
      </c>
      <c r="H93" s="12" t="e">
        <f t="shared" si="6"/>
        <v>#DIV/0!</v>
      </c>
      <c r="I93" s="12" t="e">
        <f t="shared" si="9"/>
        <v>#DIV/0!</v>
      </c>
      <c r="J93" s="11" t="e">
        <f>[4]OECD!Y86</f>
        <v>#DIV/0!</v>
      </c>
      <c r="K93" s="11" t="e">
        <f>[4]OECD!Z86</f>
        <v>#DIV/0!</v>
      </c>
      <c r="L93" s="11" t="e">
        <f>[4]OECD!AA86</f>
        <v>#DIV/0!</v>
      </c>
      <c r="M93" s="11" t="e">
        <f>[4]OECD!AV86</f>
        <v>#DIV/0!</v>
      </c>
      <c r="N93" s="11" t="e">
        <f>[4]OECD!AW86</f>
        <v>#DIV/0!</v>
      </c>
      <c r="O93" s="11" t="e">
        <f>[4]OECD!AX86</f>
        <v>#DIV/0!</v>
      </c>
      <c r="P93" s="14" t="e">
        <f>[4]OECD!BX86</f>
        <v>#DIV/0!</v>
      </c>
      <c r="Q93" s="14" t="e">
        <f>[4]OECD!BY86</f>
        <v>#DIV/0!</v>
      </c>
      <c r="R93" s="14" t="e">
        <f>[4]OECD!BZ86</f>
        <v>#DIV/0!</v>
      </c>
      <c r="S93" s="14" t="e">
        <f>[4]OECD!BR86</f>
        <v>#DIV/0!</v>
      </c>
      <c r="T93" s="10">
        <f>[4]OECD!DR$7</f>
        <v>0.05</v>
      </c>
      <c r="U93" s="10">
        <f>[4]OECD!DS$7</f>
        <v>0.125</v>
      </c>
      <c r="V93" s="10">
        <f>[4]OECD!DT$7</f>
        <v>0.08</v>
      </c>
      <c r="W93" s="16" t="e">
        <f>[4]OECD!BM86</f>
        <v>#DIV/0!</v>
      </c>
      <c r="X93" s="16" t="e">
        <f>[4]OECD!BN86</f>
        <v>#DIV/0!</v>
      </c>
      <c r="Y93" s="16" t="e">
        <f>[4]OECD!BO86</f>
        <v>#DIV/0!</v>
      </c>
      <c r="Z93" s="11" t="e">
        <f>[4]Final!AL90/10</f>
        <v>#DIV/0!</v>
      </c>
      <c r="AA93" s="11" t="e">
        <f>[4]Final!AP90/10</f>
        <v>#DIV/0!</v>
      </c>
      <c r="AB93" s="10" t="e">
        <f>[4]Final!AS90</f>
        <v>#DIV/0!</v>
      </c>
      <c r="AC93" s="10" t="e">
        <f>[4]Final!AT90</f>
        <v>#DIV/0!</v>
      </c>
      <c r="AD93" s="10" t="e">
        <f>[4]Final!AD90</f>
        <v>#DIV/0!</v>
      </c>
      <c r="AE93" s="10" t="e">
        <f>[4]Final!AF90</f>
        <v>#DIV/0!</v>
      </c>
      <c r="AF93" s="12" t="e">
        <f t="shared" si="7"/>
        <v>#DIV/0!</v>
      </c>
      <c r="AG93" s="12" t="e">
        <f t="shared" si="10"/>
        <v>#DIV/0!</v>
      </c>
      <c r="AH93" s="11" t="e">
        <f>[4]Final!AI90/10</f>
        <v>#DIV/0!</v>
      </c>
      <c r="AI93" s="11" t="e">
        <f>[4]Final!AJ90/10</f>
        <v>#DIV/0!</v>
      </c>
      <c r="AJ93" s="11" t="e">
        <f>[4]Final!AK90/10</f>
        <v>#DIV/0!</v>
      </c>
      <c r="AK93" s="11" t="e">
        <f>[4]Final!M90/10</f>
        <v>#DIV/0!</v>
      </c>
      <c r="AL93" s="11" t="e">
        <f>[4]Final!N90/10</f>
        <v>#DIV/0!</v>
      </c>
      <c r="AM93" s="11" t="e">
        <f>[4]Final!O90/10</f>
        <v>#DIV/0!</v>
      </c>
      <c r="AN93" s="14" t="e">
        <f>[4]Final!X90</f>
        <v>#DIV/0!</v>
      </c>
      <c r="AO93" s="14" t="e">
        <f>[4]Final!Y90</f>
        <v>#DIV/0!</v>
      </c>
      <c r="AP93" s="14" t="e">
        <f>[4]Final!Z90</f>
        <v>#DIV/0!</v>
      </c>
      <c r="AQ93" s="14" t="e">
        <f>[4]Final!Q90</f>
        <v>#DIV/0!</v>
      </c>
      <c r="AR93" s="10" t="e">
        <f>[4]Final!D90</f>
        <v>#DIV/0!</v>
      </c>
      <c r="AS93" s="10" t="e">
        <f>[4]Final!E90</f>
        <v>#DIV/0!</v>
      </c>
      <c r="AT93" s="10" t="e">
        <f>[4]Final!F90</f>
        <v>#DIV/0!</v>
      </c>
      <c r="AU93" s="11" t="e">
        <f>[4]Final!AL190/10</f>
        <v>#DIV/0!</v>
      </c>
      <c r="AV93" s="11" t="e">
        <f>[4]Final!AP190/10</f>
        <v>#DIV/0!</v>
      </c>
      <c r="AW93" s="10" t="e">
        <f>[4]Final!AS190</f>
        <v>#DIV/0!</v>
      </c>
      <c r="AX93" s="10" t="e">
        <f>[4]Final!AT190</f>
        <v>#DIV/0!</v>
      </c>
      <c r="AY93" s="10" t="e">
        <f>[4]Final!AD190</f>
        <v>#DIV/0!</v>
      </c>
      <c r="AZ93" s="10" t="e">
        <f>[4]Final!AF190</f>
        <v>#DIV/0!</v>
      </c>
      <c r="BA93" s="12" t="e">
        <f t="shared" si="8"/>
        <v>#DIV/0!</v>
      </c>
      <c r="BB93" s="12" t="e">
        <f t="shared" si="11"/>
        <v>#DIV/0!</v>
      </c>
      <c r="BC93" s="11" t="e">
        <f>[4]Final!AI190/10</f>
        <v>#DIV/0!</v>
      </c>
      <c r="BD93" s="11" t="e">
        <f>[4]Final!AJ190/10</f>
        <v>#DIV/0!</v>
      </c>
      <c r="BE93" s="11" t="e">
        <f>[4]Final!AK190/10</f>
        <v>#DIV/0!</v>
      </c>
      <c r="BF93" s="11" t="e">
        <f>[4]Final!M190/10</f>
        <v>#DIV/0!</v>
      </c>
      <c r="BG93" s="11" t="e">
        <f>[4]Final!N190/10</f>
        <v>#DIV/0!</v>
      </c>
      <c r="BH93" s="11" t="e">
        <f>[4]Final!O190/10</f>
        <v>#DIV/0!</v>
      </c>
      <c r="BI93" s="14" t="e">
        <f>[4]Final!X190</f>
        <v>#DIV/0!</v>
      </c>
      <c r="BJ93" s="14" t="e">
        <f>[4]Final!Y190</f>
        <v>#DIV/0!</v>
      </c>
      <c r="BK93" s="14" t="e">
        <f>[4]Final!Z190</f>
        <v>#DIV/0!</v>
      </c>
      <c r="BL93" s="14" t="e">
        <f>[4]Final!Q190</f>
        <v>#DIV/0!</v>
      </c>
      <c r="BM93" s="10" t="e">
        <f>[4]Final!D190</f>
        <v>#DIV/0!</v>
      </c>
      <c r="BN93" s="10" t="e">
        <f>[4]Final!E190</f>
        <v>#DIV/0!</v>
      </c>
      <c r="BO93" s="10" t="e">
        <f>[4]Final!F190</f>
        <v>#DIV/0!</v>
      </c>
      <c r="BP93" s="11">
        <f>[4]Data!$BB94/10</f>
        <v>0</v>
      </c>
      <c r="BQ93" s="11">
        <f>[4]Data!$BD94/10</f>
        <v>0</v>
      </c>
      <c r="BR93" s="21" t="e">
        <f>[4]Data!$CR94/10</f>
        <v>#DIV/0!</v>
      </c>
      <c r="BS93" s="22">
        <f>[4]Data!BP94</f>
        <v>0</v>
      </c>
      <c r="BT93" s="22">
        <f>[4]Data!BQ94</f>
        <v>0</v>
      </c>
      <c r="BU93" s="22">
        <f>[4]Data!BR94</f>
        <v>0</v>
      </c>
      <c r="BV93" s="22">
        <f>[4]Data!BS94</f>
        <v>0</v>
      </c>
      <c r="BW93" s="21" t="e">
        <f>[4]Data!$AZ94</f>
        <v>#REF!</v>
      </c>
      <c r="BX93" s="10"/>
    </row>
    <row r="94" spans="70:75">
      <c r="BR94" s="19"/>
      <c r="BS94" s="19"/>
      <c r="BT94" s="19"/>
      <c r="BU94" s="19"/>
      <c r="BV94" s="19"/>
      <c r="BW94" s="19"/>
    </row>
    <row r="95" spans="70:75">
      <c r="BR95" s="19"/>
      <c r="BS95" s="19"/>
      <c r="BT95" s="19"/>
      <c r="BU95" s="19"/>
      <c r="BV95" s="19"/>
      <c r="BW95" s="19"/>
    </row>
    <row r="96" spans="70:75">
      <c r="BR96" s="19"/>
      <c r="BS96" s="19"/>
      <c r="BT96" s="19"/>
      <c r="BU96" s="19"/>
      <c r="BV96" s="19"/>
      <c r="BW96" s="19"/>
    </row>
    <row r="97" spans="70:75">
      <c r="BR97" s="19"/>
      <c r="BS97" s="19"/>
      <c r="BT97" s="19"/>
      <c r="BU97" s="19"/>
      <c r="BV97" s="19"/>
      <c r="BW97" s="19"/>
    </row>
    <row r="98" spans="70:75">
      <c r="BR98" s="19"/>
      <c r="BS98" s="19"/>
      <c r="BT98" s="19"/>
      <c r="BU98" s="19"/>
      <c r="BV98" s="19"/>
      <c r="BW98" s="19"/>
    </row>
    <row r="99" spans="70:75">
      <c r="BR99" s="19"/>
      <c r="BS99" s="19"/>
      <c r="BT99" s="19"/>
      <c r="BU99" s="19"/>
      <c r="BV99" s="19"/>
      <c r="BW99" s="19"/>
    </row>
    <row r="100" spans="70:75">
      <c r="BR100" s="19"/>
      <c r="BS100" s="19"/>
      <c r="BT100" s="19"/>
      <c r="BU100" s="19"/>
      <c r="BV100" s="19"/>
      <c r="BW100" s="19"/>
    </row>
    <row r="101" spans="70:75">
      <c r="BR101" s="19"/>
      <c r="BS101" s="19"/>
      <c r="BT101" s="19"/>
      <c r="BU101" s="19"/>
      <c r="BV101" s="19"/>
      <c r="BW101" s="19"/>
    </row>
    <row r="102" spans="70:75">
      <c r="BR102" s="19"/>
      <c r="BS102" s="19"/>
      <c r="BT102" s="19"/>
      <c r="BU102" s="19"/>
      <c r="BV102" s="19"/>
      <c r="BW102" s="19"/>
    </row>
    <row r="103" spans="70:75">
      <c r="BR103" s="19"/>
      <c r="BS103" s="19"/>
      <c r="BT103" s="19"/>
      <c r="BU103" s="19"/>
      <c r="BV103" s="19"/>
      <c r="BW103" s="19"/>
    </row>
    <row r="104" spans="70:75">
      <c r="BR104" s="19"/>
      <c r="BS104" s="19"/>
      <c r="BT104" s="19"/>
      <c r="BU104" s="19"/>
      <c r="BV104" s="19"/>
      <c r="BW104" s="19"/>
    </row>
    <row r="105" spans="70:75">
      <c r="BR105" s="19"/>
      <c r="BS105" s="19"/>
      <c r="BT105" s="19"/>
      <c r="BU105" s="19"/>
      <c r="BV105" s="19"/>
      <c r="BW105" s="19"/>
    </row>
    <row r="106" spans="70:75">
      <c r="BR106" s="19"/>
      <c r="BS106" s="19"/>
      <c r="BT106" s="19"/>
      <c r="BU106" s="19"/>
      <c r="BV106" s="19"/>
      <c r="BW106" s="19"/>
    </row>
    <row r="107" spans="70:75">
      <c r="BR107" s="19"/>
      <c r="BS107" s="19"/>
      <c r="BT107" s="19"/>
      <c r="BU107" s="19"/>
      <c r="BV107" s="19"/>
      <c r="BW107" s="19"/>
    </row>
    <row r="108" spans="70:75">
      <c r="BR108" s="19"/>
      <c r="BS108" s="19"/>
      <c r="BT108" s="19"/>
      <c r="BU108" s="19"/>
      <c r="BV108" s="19"/>
      <c r="BW108" s="19"/>
    </row>
    <row r="109" spans="70:75">
      <c r="BR109" s="19"/>
      <c r="BS109" s="19"/>
      <c r="BT109" s="19"/>
      <c r="BU109" s="19"/>
      <c r="BV109" s="19"/>
      <c r="BW109" s="19"/>
    </row>
    <row r="110" spans="70:75">
      <c r="BR110" s="19"/>
      <c r="BS110" s="19"/>
      <c r="BT110" s="19"/>
      <c r="BU110" s="19"/>
      <c r="BV110" s="19"/>
      <c r="BW110" s="19"/>
    </row>
    <row r="111" spans="70:75">
      <c r="BR111" s="19"/>
      <c r="BS111" s="19"/>
      <c r="BT111" s="19"/>
      <c r="BU111" s="19"/>
      <c r="BV111" s="19"/>
      <c r="BW111" s="19"/>
    </row>
    <row r="112" spans="70:75">
      <c r="BR112" s="19"/>
      <c r="BS112" s="19"/>
      <c r="BT112" s="19"/>
      <c r="BU112" s="19"/>
      <c r="BV112" s="19"/>
      <c r="BW112" s="19"/>
    </row>
    <row r="113" spans="70:75">
      <c r="BR113" s="19"/>
      <c r="BS113" s="19"/>
      <c r="BT113" s="19"/>
      <c r="BU113" s="19"/>
      <c r="BV113" s="19"/>
      <c r="BW113" s="19"/>
    </row>
    <row r="114" spans="70:75">
      <c r="BR114" s="19"/>
      <c r="BS114" s="19"/>
      <c r="BT114" s="19"/>
      <c r="BU114" s="19"/>
      <c r="BV114" s="19"/>
      <c r="BW114" s="19"/>
    </row>
    <row r="115" spans="70:75">
      <c r="BR115" s="19"/>
      <c r="BS115" s="19"/>
      <c r="BT115" s="19"/>
      <c r="BU115" s="19"/>
      <c r="BV115" s="19"/>
      <c r="BW115" s="19"/>
    </row>
    <row r="116" spans="70:75">
      <c r="BR116" s="19"/>
      <c r="BS116" s="19"/>
      <c r="BT116" s="19"/>
      <c r="BU116" s="19"/>
      <c r="BV116" s="19"/>
      <c r="BW116" s="19"/>
    </row>
    <row r="117" spans="70:75">
      <c r="BR117" s="19"/>
      <c r="BS117" s="19"/>
      <c r="BT117" s="19"/>
      <c r="BU117" s="19"/>
      <c r="BV117" s="19"/>
      <c r="BW117" s="19"/>
    </row>
    <row r="118" spans="70:75">
      <c r="BR118" s="19"/>
      <c r="BS118" s="19"/>
      <c r="BT118" s="19"/>
      <c r="BU118" s="19"/>
      <c r="BV118" s="19"/>
      <c r="BW118" s="19"/>
    </row>
    <row r="119" spans="70:75">
      <c r="BR119" s="19"/>
      <c r="BS119" s="19"/>
      <c r="BT119" s="19"/>
      <c r="BU119" s="19"/>
      <c r="BV119" s="19"/>
      <c r="BW119" s="19"/>
    </row>
    <row r="120" spans="70:75">
      <c r="BR120" s="19"/>
      <c r="BS120" s="19"/>
      <c r="BT120" s="19"/>
      <c r="BU120" s="19"/>
      <c r="BV120" s="19"/>
      <c r="BW120" s="19"/>
    </row>
    <row r="121" spans="70:75">
      <c r="BR121" s="19"/>
      <c r="BS121" s="19"/>
      <c r="BT121" s="19"/>
      <c r="BU121" s="19"/>
      <c r="BV121" s="19"/>
      <c r="BW121" s="19"/>
    </row>
    <row r="122" spans="70:75">
      <c r="BR122" s="19"/>
      <c r="BS122" s="19"/>
      <c r="BT122" s="19"/>
      <c r="BU122" s="19"/>
      <c r="BV122" s="19"/>
      <c r="BW122" s="19"/>
    </row>
    <row r="123" spans="70:75">
      <c r="BR123" s="19"/>
      <c r="BS123" s="19"/>
      <c r="BT123" s="19"/>
      <c r="BU123" s="19"/>
      <c r="BV123" s="19"/>
      <c r="BW123" s="19"/>
    </row>
    <row r="124" spans="70:75">
      <c r="BR124" s="19"/>
      <c r="BS124" s="19"/>
      <c r="BT124" s="19"/>
      <c r="BU124" s="19"/>
      <c r="BV124" s="19"/>
      <c r="BW124" s="19"/>
    </row>
    <row r="125" spans="70:75">
      <c r="BR125" s="19"/>
      <c r="BS125" s="19"/>
      <c r="BT125" s="19"/>
      <c r="BU125" s="19"/>
      <c r="BV125" s="19"/>
      <c r="BW125" s="19"/>
    </row>
    <row r="126" spans="70:75">
      <c r="BR126" s="19"/>
      <c r="BS126" s="19"/>
      <c r="BT126" s="19"/>
      <c r="BU126" s="19"/>
      <c r="BV126" s="19"/>
      <c r="BW126" s="19"/>
    </row>
    <row r="127" spans="70:75">
      <c r="BR127" s="19"/>
      <c r="BS127" s="19"/>
      <c r="BT127" s="19"/>
      <c r="BU127" s="19"/>
      <c r="BV127" s="19"/>
      <c r="BW127" s="19"/>
    </row>
    <row r="128" spans="70:75">
      <c r="BR128" s="19"/>
      <c r="BS128" s="19"/>
      <c r="BT128" s="19"/>
      <c r="BU128" s="19"/>
      <c r="BV128" s="19"/>
      <c r="BW128" s="19"/>
    </row>
    <row r="129" spans="70:75">
      <c r="BR129" s="19"/>
      <c r="BS129" s="19"/>
      <c r="BT129" s="19"/>
      <c r="BU129" s="19"/>
      <c r="BV129" s="19"/>
      <c r="BW129" s="19"/>
    </row>
    <row r="130" spans="70:75">
      <c r="BR130" s="19"/>
      <c r="BS130" s="19"/>
      <c r="BT130" s="19"/>
      <c r="BU130" s="19"/>
      <c r="BV130" s="19"/>
      <c r="BW130" s="19"/>
    </row>
    <row r="131" spans="70:75">
      <c r="BR131" s="19"/>
      <c r="BS131" s="19"/>
      <c r="BT131" s="19"/>
      <c r="BU131" s="19"/>
      <c r="BV131" s="19"/>
      <c r="BW131" s="19"/>
    </row>
    <row r="132" spans="70:75">
      <c r="BR132" s="19"/>
      <c r="BS132" s="19"/>
      <c r="BT132" s="19"/>
      <c r="BU132" s="19"/>
      <c r="BV132" s="19"/>
      <c r="BW132" s="19"/>
    </row>
    <row r="133" spans="70:75">
      <c r="BR133" s="19"/>
      <c r="BS133" s="19"/>
      <c r="BT133" s="19"/>
      <c r="BU133" s="19"/>
      <c r="BV133" s="19"/>
      <c r="BW133" s="19"/>
    </row>
    <row r="134" spans="70:75">
      <c r="BR134" s="19"/>
      <c r="BS134" s="19"/>
      <c r="BT134" s="19"/>
      <c r="BU134" s="19"/>
      <c r="BV134" s="19"/>
      <c r="BW134" s="19"/>
    </row>
    <row r="135" spans="70:75">
      <c r="BR135" s="19"/>
      <c r="BS135" s="19"/>
      <c r="BT135" s="19"/>
      <c r="BU135" s="19"/>
      <c r="BV135" s="19"/>
      <c r="BW135" s="19"/>
    </row>
    <row r="136" spans="70:75">
      <c r="BR136" s="19"/>
      <c r="BS136" s="19"/>
      <c r="BT136" s="19"/>
      <c r="BU136" s="19"/>
      <c r="BV136" s="19"/>
      <c r="BW136" s="19"/>
    </row>
    <row r="137" spans="70:75">
      <c r="BR137" s="19"/>
      <c r="BS137" s="19"/>
      <c r="BT137" s="19"/>
      <c r="BU137" s="19"/>
      <c r="BV137" s="19"/>
      <c r="BW137" s="19"/>
    </row>
    <row r="138" spans="70:75">
      <c r="BR138" s="19"/>
      <c r="BS138" s="19"/>
      <c r="BT138" s="19"/>
      <c r="BU138" s="19"/>
      <c r="BV138" s="19"/>
      <c r="BW138" s="19"/>
    </row>
    <row r="139" spans="70:75">
      <c r="BR139" s="19"/>
      <c r="BS139" s="19"/>
      <c r="BT139" s="19"/>
      <c r="BU139" s="19"/>
      <c r="BV139" s="19"/>
      <c r="BW139" s="19"/>
    </row>
    <row r="140" spans="70:75">
      <c r="BR140" s="19"/>
      <c r="BS140" s="19"/>
      <c r="BT140" s="19"/>
      <c r="BU140" s="19"/>
      <c r="BV140" s="19"/>
      <c r="BW140" s="19"/>
    </row>
    <row r="141" spans="70:75">
      <c r="BR141" s="19"/>
      <c r="BS141" s="19"/>
      <c r="BT141" s="19"/>
      <c r="BU141" s="19"/>
      <c r="BV141" s="19"/>
      <c r="BW141" s="19"/>
    </row>
    <row r="142" spans="70:75">
      <c r="BR142" s="19"/>
      <c r="BS142" s="19"/>
      <c r="BT142" s="19"/>
      <c r="BU142" s="19"/>
      <c r="BV142" s="19"/>
      <c r="BW142" s="19"/>
    </row>
    <row r="143" spans="70:75">
      <c r="BR143" s="19"/>
      <c r="BS143" s="19"/>
      <c r="BT143" s="19"/>
      <c r="BU143" s="19"/>
      <c r="BV143" s="19"/>
      <c r="BW143" s="19"/>
    </row>
    <row r="144" spans="70:75">
      <c r="BR144" s="19"/>
      <c r="BS144" s="19"/>
      <c r="BT144" s="19"/>
      <c r="BU144" s="19"/>
      <c r="BV144" s="19"/>
      <c r="BW144" s="19"/>
    </row>
    <row r="145" spans="70:75">
      <c r="BR145" s="19"/>
      <c r="BS145" s="19"/>
      <c r="BT145" s="19"/>
      <c r="BU145" s="19"/>
      <c r="BV145" s="19"/>
      <c r="BW145" s="19"/>
    </row>
    <row r="146" spans="70:75">
      <c r="BR146" s="19"/>
      <c r="BS146" s="19"/>
      <c r="BT146" s="19"/>
      <c r="BU146" s="19"/>
      <c r="BV146" s="19"/>
      <c r="BW146" s="19"/>
    </row>
    <row r="147" spans="70:75">
      <c r="BR147" s="19"/>
      <c r="BS147" s="19"/>
      <c r="BT147" s="19"/>
      <c r="BU147" s="19"/>
      <c r="BV147" s="19"/>
      <c r="BW147" s="19"/>
    </row>
    <row r="148" spans="70:75">
      <c r="BR148" s="19"/>
      <c r="BS148" s="19"/>
      <c r="BT148" s="19"/>
      <c r="BU148" s="19"/>
      <c r="BV148" s="19"/>
      <c r="BW148" s="19"/>
    </row>
    <row r="149" spans="70:75">
      <c r="BR149" s="19"/>
      <c r="BS149" s="19"/>
      <c r="BT149" s="19"/>
      <c r="BU149" s="19"/>
      <c r="BV149" s="19"/>
      <c r="BW149" s="19"/>
    </row>
    <row r="150" spans="70:75">
      <c r="BR150" s="19"/>
      <c r="BS150" s="19"/>
      <c r="BT150" s="19"/>
      <c r="BU150" s="19"/>
      <c r="BV150" s="19"/>
      <c r="BW150" s="19"/>
    </row>
    <row r="151" spans="70:75">
      <c r="BR151" s="19"/>
      <c r="BS151" s="19"/>
      <c r="BT151" s="19"/>
      <c r="BU151" s="19"/>
      <c r="BV151" s="19"/>
      <c r="BW151" s="19"/>
    </row>
    <row r="152" spans="70:75">
      <c r="BR152" s="19"/>
      <c r="BS152" s="19"/>
      <c r="BT152" s="19"/>
      <c r="BU152" s="19"/>
      <c r="BV152" s="19"/>
      <c r="BW152" s="19"/>
    </row>
    <row r="153" spans="70:75">
      <c r="BR153" s="19"/>
      <c r="BS153" s="19"/>
      <c r="BT153" s="19"/>
      <c r="BU153" s="19"/>
      <c r="BV153" s="19"/>
      <c r="BW153" s="19"/>
    </row>
    <row r="154" spans="70:75">
      <c r="BR154" s="19"/>
      <c r="BS154" s="19"/>
      <c r="BT154" s="19"/>
      <c r="BU154" s="19"/>
      <c r="BV154" s="19"/>
      <c r="BW154" s="19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3073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3073" progId="Equation.3" r:id="rId4"/>
      </mc:Fallback>
    </mc:AlternateContent>
    <mc:AlternateContent xmlns:mc="http://schemas.openxmlformats.org/markup-compatibility/2006">
      <mc:Choice Requires="x14">
        <oleObject shapeId="3074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3074" progId="Equation.3" r:id="rId6"/>
      </mc:Fallback>
    </mc:AlternateContent>
    <mc:AlternateContent xmlns:mc="http://schemas.openxmlformats.org/markup-compatibility/2006">
      <mc:Choice Requires="x14">
        <oleObject shapeId="3075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3075" progId="Equation.3" r:id="rId7"/>
      </mc:Fallback>
    </mc:AlternateContent>
    <mc:AlternateContent xmlns:mc="http://schemas.openxmlformats.org/markup-compatibility/2006">
      <mc:Choice Requires="x14">
        <oleObject shapeId="3076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3076" progId="Equation.3" r:id="rId8"/>
      </mc:Fallback>
    </mc:AlternateContent>
    <mc:AlternateContent xmlns:mc="http://schemas.openxmlformats.org/markup-compatibility/2006">
      <mc:Choice Requires="x14">
        <oleObject shapeId="3077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3077" progId="Equation.3" r:id="rId9"/>
      </mc:Fallback>
    </mc:AlternateContent>
    <mc:AlternateContent xmlns:mc="http://schemas.openxmlformats.org/markup-compatibility/2006">
      <mc:Choice Requires="x14">
        <oleObject shapeId="3078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3078" progId="Equation.3" r:id="rId10"/>
      </mc:Fallback>
    </mc:AlternateContent>
    <mc:AlternateContent xmlns:mc="http://schemas.openxmlformats.org/markup-compatibility/2006">
      <mc:Choice Requires="x14">
        <oleObject shapeId="3079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3079" progId="Equation.3" r:id="rId11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90" zoomScaleNormal="90" workbookViewId="0">
      <pane xSplit="1" ySplit="12" topLeftCell="B76" activePane="bottomRight" state="frozen"/>
      <selection/>
      <selection pane="topRight"/>
      <selection pane="bottomLeft"/>
      <selection pane="bottomRight" activeCell="AU80" sqref="AU80"/>
    </sheetView>
  </sheetViews>
  <sheetFormatPr defaultColWidth="9.09259259259259" defaultRowHeight="13.2"/>
  <cols>
    <col min="1" max="16384" width="9.09259259259259" style="1"/>
  </cols>
  <sheetData>
    <row r="1" spans="1:78">
      <c r="A1" s="2" t="s">
        <v>83</v>
      </c>
      <c r="BZ1" s="1" t="s">
        <v>84</v>
      </c>
    </row>
    <row r="2" spans="4:76">
      <c r="D2" s="3" t="s">
        <v>85</v>
      </c>
      <c r="E2" s="3" t="s">
        <v>85</v>
      </c>
      <c r="F2" s="3" t="s">
        <v>85</v>
      </c>
      <c r="G2" s="3" t="s">
        <v>85</v>
      </c>
      <c r="H2" s="3" t="s">
        <v>86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4"/>
      <c r="AB2" s="3" t="s">
        <v>87</v>
      </c>
      <c r="AC2" s="17"/>
      <c r="AD2" s="4"/>
      <c r="AE2" s="4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4"/>
      <c r="AV2" s="4"/>
      <c r="AW2" s="3" t="s">
        <v>87</v>
      </c>
      <c r="AX2" s="17"/>
      <c r="AY2" s="4"/>
      <c r="AZ2" s="4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3" t="s">
        <v>86</v>
      </c>
      <c r="BQ2" s="3"/>
      <c r="BR2" s="3"/>
      <c r="BS2" s="3"/>
      <c r="BT2" s="3"/>
      <c r="BU2" s="3"/>
      <c r="BV2" s="3"/>
      <c r="BW2" s="3"/>
      <c r="BX2" s="4"/>
    </row>
    <row r="3" spans="1:76">
      <c r="A3" s="2"/>
      <c r="B3" s="4" t="s">
        <v>76</v>
      </c>
      <c r="C3" s="4" t="s">
        <v>76</v>
      </c>
      <c r="D3" s="4"/>
      <c r="E3" s="4" t="s">
        <v>76</v>
      </c>
      <c r="F3" s="4"/>
      <c r="G3" s="4" t="s">
        <v>76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 t="s">
        <v>76</v>
      </c>
      <c r="AA3" s="4" t="s">
        <v>76</v>
      </c>
      <c r="AB3" s="4"/>
      <c r="AC3" s="4" t="s">
        <v>76</v>
      </c>
      <c r="AD3" s="4"/>
      <c r="AE3" s="4" t="s">
        <v>76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 t="s">
        <v>76</v>
      </c>
      <c r="AV3" s="4" t="s">
        <v>76</v>
      </c>
      <c r="AW3" s="4"/>
      <c r="AX3" s="4" t="s">
        <v>76</v>
      </c>
      <c r="AY3" s="4"/>
      <c r="AZ3" s="4" t="s">
        <v>76</v>
      </c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2"/>
      <c r="BQ3" s="2"/>
      <c r="BR3" s="2"/>
      <c r="BS3" s="2"/>
      <c r="BT3" s="2"/>
      <c r="BU3" s="2"/>
      <c r="BV3" s="2"/>
      <c r="BW3" s="2"/>
      <c r="BX3" s="4"/>
    </row>
    <row r="4" ht="15.6" spans="1:78">
      <c r="A4" s="2"/>
      <c r="B4" s="5" t="s">
        <v>88</v>
      </c>
      <c r="Z4" s="5" t="s">
        <v>89</v>
      </c>
      <c r="AU4" s="5" t="s">
        <v>90</v>
      </c>
      <c r="BP4" s="5" t="s">
        <v>91</v>
      </c>
      <c r="BQ4" s="5"/>
      <c r="BR4" s="19"/>
      <c r="BS4" s="5"/>
      <c r="BT4" s="5"/>
      <c r="BU4" s="5"/>
      <c r="BV4" s="5"/>
      <c r="BW4" s="2"/>
      <c r="BZ4" s="23" t="s">
        <v>84</v>
      </c>
    </row>
    <row r="5" spans="1:75">
      <c r="A5" s="2"/>
      <c r="BP5" s="20" t="s">
        <v>92</v>
      </c>
      <c r="BQ5" s="20"/>
      <c r="BR5" s="20" t="s">
        <v>93</v>
      </c>
      <c r="BS5" s="20" t="s">
        <v>94</v>
      </c>
      <c r="BT5" s="20"/>
      <c r="BU5" s="20"/>
      <c r="BV5" s="20"/>
      <c r="BW5" s="20" t="s">
        <v>95</v>
      </c>
    </row>
    <row r="6" spans="1:75">
      <c r="A6" s="2"/>
      <c r="B6" s="6" t="s">
        <v>78</v>
      </c>
      <c r="F6" s="6" t="s">
        <v>96</v>
      </c>
      <c r="J6" s="6" t="s">
        <v>97</v>
      </c>
      <c r="W6" s="15" t="s">
        <v>98</v>
      </c>
      <c r="X6" s="15"/>
      <c r="Z6" s="6" t="s">
        <v>78</v>
      </c>
      <c r="AD6" s="6" t="s">
        <v>96</v>
      </c>
      <c r="AH6" s="6" t="s">
        <v>97</v>
      </c>
      <c r="AU6" s="6" t="s">
        <v>78</v>
      </c>
      <c r="AY6" s="6" t="s">
        <v>96</v>
      </c>
      <c r="BC6" s="6" t="s">
        <v>97</v>
      </c>
      <c r="BP6" s="20" t="s">
        <v>99</v>
      </c>
      <c r="BQ6" s="20"/>
      <c r="BR6" s="20" t="s">
        <v>100</v>
      </c>
      <c r="BS6" s="20" t="s">
        <v>101</v>
      </c>
      <c r="BT6" s="20"/>
      <c r="BU6" s="20"/>
      <c r="BV6" s="20"/>
      <c r="BW6" s="19"/>
    </row>
    <row r="7" spans="1:75">
      <c r="A7" s="7"/>
      <c r="W7" s="9" t="s">
        <v>102</v>
      </c>
      <c r="BP7" s="20"/>
      <c r="BQ7" s="20"/>
      <c r="BR7" s="33" t="s">
        <v>103</v>
      </c>
      <c r="BS7" s="20" t="s">
        <v>104</v>
      </c>
      <c r="BT7" s="20"/>
      <c r="BU7" s="20"/>
      <c r="BV7" s="20"/>
      <c r="BW7" s="19" t="s">
        <v>105</v>
      </c>
    </row>
    <row r="8" ht="13" customHeight="1" spans="1:75">
      <c r="A8" s="7"/>
      <c r="B8" s="1" t="s">
        <v>79</v>
      </c>
      <c r="C8" s="1" t="s">
        <v>106</v>
      </c>
      <c r="D8" s="1" t="s">
        <v>107</v>
      </c>
      <c r="F8" s="1" t="s">
        <v>108</v>
      </c>
      <c r="H8" s="8" t="s">
        <v>109</v>
      </c>
      <c r="I8" s="8"/>
      <c r="J8" s="1" t="s">
        <v>110</v>
      </c>
      <c r="M8" s="1" t="s">
        <v>111</v>
      </c>
      <c r="P8" s="1" t="s">
        <v>112</v>
      </c>
      <c r="S8" s="1" t="s">
        <v>113</v>
      </c>
      <c r="T8" s="1" t="s">
        <v>114</v>
      </c>
      <c r="W8" s="1" t="s">
        <v>115</v>
      </c>
      <c r="Z8" s="1" t="s">
        <v>79</v>
      </c>
      <c r="AA8" s="1" t="s">
        <v>106</v>
      </c>
      <c r="AB8" s="1" t="s">
        <v>107</v>
      </c>
      <c r="AD8" s="1" t="s">
        <v>108</v>
      </c>
      <c r="AF8" s="8" t="s">
        <v>109</v>
      </c>
      <c r="AG8" s="8"/>
      <c r="AH8" s="1" t="s">
        <v>110</v>
      </c>
      <c r="AK8" s="1" t="s">
        <v>111</v>
      </c>
      <c r="AN8" s="1" t="s">
        <v>112</v>
      </c>
      <c r="AQ8" s="1" t="s">
        <v>113</v>
      </c>
      <c r="AR8" s="1" t="s">
        <v>114</v>
      </c>
      <c r="AU8" s="1" t="s">
        <v>79</v>
      </c>
      <c r="AV8" s="1" t="s">
        <v>106</v>
      </c>
      <c r="AW8" s="1" t="s">
        <v>107</v>
      </c>
      <c r="AY8" s="1" t="s">
        <v>108</v>
      </c>
      <c r="BA8" s="8" t="s">
        <v>109</v>
      </c>
      <c r="BB8" s="8"/>
      <c r="BC8" s="1" t="s">
        <v>110</v>
      </c>
      <c r="BF8" s="1" t="s">
        <v>111</v>
      </c>
      <c r="BI8" s="1" t="s">
        <v>112</v>
      </c>
      <c r="BL8" s="1" t="s">
        <v>113</v>
      </c>
      <c r="BM8" s="1" t="s">
        <v>114</v>
      </c>
      <c r="BP8" s="20" t="s">
        <v>116</v>
      </c>
      <c r="BQ8" s="20" t="s">
        <v>117</v>
      </c>
      <c r="BR8" s="20" t="s">
        <v>118</v>
      </c>
      <c r="BS8" s="20" t="s">
        <v>119</v>
      </c>
      <c r="BT8" s="20"/>
      <c r="BU8" s="20"/>
      <c r="BV8" s="20"/>
      <c r="BW8" s="19" t="s">
        <v>120</v>
      </c>
    </row>
    <row r="9" spans="1:75">
      <c r="A9" s="7"/>
      <c r="B9" s="1" t="s">
        <v>80</v>
      </c>
      <c r="C9" s="1" t="s">
        <v>121</v>
      </c>
      <c r="H9" s="8" t="s">
        <v>122</v>
      </c>
      <c r="I9" s="8"/>
      <c r="J9" s="1" t="s">
        <v>123</v>
      </c>
      <c r="M9" s="1" t="s">
        <v>123</v>
      </c>
      <c r="P9" s="1" t="s">
        <v>124</v>
      </c>
      <c r="S9" s="1" t="s">
        <v>125</v>
      </c>
      <c r="W9" s="1" t="s">
        <v>126</v>
      </c>
      <c r="Z9" s="1" t="s">
        <v>80</v>
      </c>
      <c r="AA9" s="1" t="s">
        <v>121</v>
      </c>
      <c r="AF9" s="8" t="s">
        <v>122</v>
      </c>
      <c r="AG9" s="8"/>
      <c r="AH9" s="1" t="s">
        <v>123</v>
      </c>
      <c r="AK9" s="1" t="s">
        <v>123</v>
      </c>
      <c r="AN9" s="1" t="s">
        <v>124</v>
      </c>
      <c r="AQ9" s="1" t="s">
        <v>125</v>
      </c>
      <c r="AU9" s="1" t="s">
        <v>80</v>
      </c>
      <c r="AV9" s="1" t="s">
        <v>121</v>
      </c>
      <c r="BA9" s="8" t="s">
        <v>122</v>
      </c>
      <c r="BB9" s="8"/>
      <c r="BC9" s="1" t="s">
        <v>123</v>
      </c>
      <c r="BF9" s="1" t="s">
        <v>123</v>
      </c>
      <c r="BI9" s="1" t="s">
        <v>124</v>
      </c>
      <c r="BL9" s="1" t="s">
        <v>125</v>
      </c>
      <c r="BP9" s="20"/>
      <c r="BQ9" s="20"/>
      <c r="BR9" s="33" t="s">
        <v>127</v>
      </c>
      <c r="BS9" s="34" t="s">
        <v>128</v>
      </c>
      <c r="BT9" s="19"/>
      <c r="BU9" s="19"/>
      <c r="BV9" s="19"/>
      <c r="BW9" s="19"/>
    </row>
    <row r="10" spans="1:75">
      <c r="A10" s="7"/>
      <c r="B10" s="35" t="s">
        <v>81</v>
      </c>
      <c r="D10" s="1" t="s">
        <v>129</v>
      </c>
      <c r="E10" s="1" t="s">
        <v>130</v>
      </c>
      <c r="F10" s="1" t="s">
        <v>129</v>
      </c>
      <c r="G10" s="1" t="s">
        <v>130</v>
      </c>
      <c r="H10" s="8" t="s">
        <v>131</v>
      </c>
      <c r="I10" s="8"/>
      <c r="J10" s="1" t="s">
        <v>132</v>
      </c>
      <c r="K10" s="1" t="s">
        <v>133</v>
      </c>
      <c r="L10" s="1" t="s">
        <v>134</v>
      </c>
      <c r="M10" s="1" t="s">
        <v>132</v>
      </c>
      <c r="N10" s="1" t="s">
        <v>133</v>
      </c>
      <c r="O10" s="1" t="s">
        <v>134</v>
      </c>
      <c r="P10" s="1" t="s">
        <v>132</v>
      </c>
      <c r="Q10" s="1" t="s">
        <v>133</v>
      </c>
      <c r="R10" s="1" t="s">
        <v>134</v>
      </c>
      <c r="T10" s="1" t="s">
        <v>132</v>
      </c>
      <c r="U10" s="1" t="s">
        <v>133</v>
      </c>
      <c r="V10" s="1" t="s">
        <v>134</v>
      </c>
      <c r="W10" s="1" t="s">
        <v>135</v>
      </c>
      <c r="Z10" s="35" t="s">
        <v>81</v>
      </c>
      <c r="AB10" s="1" t="s">
        <v>129</v>
      </c>
      <c r="AC10" s="1" t="s">
        <v>130</v>
      </c>
      <c r="AD10" s="1" t="s">
        <v>129</v>
      </c>
      <c r="AE10" s="1" t="s">
        <v>130</v>
      </c>
      <c r="AF10" s="8" t="s">
        <v>131</v>
      </c>
      <c r="AG10" s="8"/>
      <c r="AH10" s="1" t="s">
        <v>132</v>
      </c>
      <c r="AI10" s="1" t="s">
        <v>133</v>
      </c>
      <c r="AJ10" s="1" t="s">
        <v>134</v>
      </c>
      <c r="AK10" s="1" t="s">
        <v>132</v>
      </c>
      <c r="AL10" s="1" t="s">
        <v>133</v>
      </c>
      <c r="AM10" s="1" t="s">
        <v>134</v>
      </c>
      <c r="AN10" s="1" t="s">
        <v>132</v>
      </c>
      <c r="AO10" s="1" t="s">
        <v>133</v>
      </c>
      <c r="AP10" s="1" t="s">
        <v>134</v>
      </c>
      <c r="AR10" s="1" t="s">
        <v>132</v>
      </c>
      <c r="AS10" s="1" t="s">
        <v>133</v>
      </c>
      <c r="AT10" s="1" t="s">
        <v>134</v>
      </c>
      <c r="AU10" s="35" t="s">
        <v>81</v>
      </c>
      <c r="AW10" s="1" t="s">
        <v>129</v>
      </c>
      <c r="AX10" s="1" t="s">
        <v>130</v>
      </c>
      <c r="AY10" s="1" t="s">
        <v>129</v>
      </c>
      <c r="AZ10" s="1" t="s">
        <v>130</v>
      </c>
      <c r="BA10" s="8" t="s">
        <v>131</v>
      </c>
      <c r="BB10" s="8"/>
      <c r="BC10" s="1" t="s">
        <v>132</v>
      </c>
      <c r="BD10" s="1" t="s">
        <v>133</v>
      </c>
      <c r="BE10" s="1" t="s">
        <v>134</v>
      </c>
      <c r="BF10" s="1" t="s">
        <v>132</v>
      </c>
      <c r="BG10" s="1" t="s">
        <v>133</v>
      </c>
      <c r="BH10" s="1" t="s">
        <v>134</v>
      </c>
      <c r="BI10" s="1" t="s">
        <v>132</v>
      </c>
      <c r="BJ10" s="1" t="s">
        <v>133</v>
      </c>
      <c r="BK10" s="1" t="s">
        <v>134</v>
      </c>
      <c r="BM10" s="1" t="s">
        <v>132</v>
      </c>
      <c r="BN10" s="1" t="s">
        <v>133</v>
      </c>
      <c r="BO10" s="1" t="s">
        <v>134</v>
      </c>
      <c r="BP10" s="20"/>
      <c r="BQ10" s="20"/>
      <c r="BR10" s="20" t="s">
        <v>136</v>
      </c>
      <c r="BS10" s="19" t="s">
        <v>116</v>
      </c>
      <c r="BT10" s="19" t="s">
        <v>132</v>
      </c>
      <c r="BU10" s="19" t="s">
        <v>133</v>
      </c>
      <c r="BV10" s="19" t="s">
        <v>134</v>
      </c>
      <c r="BW10" s="19"/>
    </row>
    <row r="11" spans="1:75">
      <c r="A11" s="7"/>
      <c r="D11" s="1" t="s">
        <v>137</v>
      </c>
      <c r="E11" s="1" t="s">
        <v>138</v>
      </c>
      <c r="F11" s="1" t="s">
        <v>137</v>
      </c>
      <c r="G11" s="1" t="s">
        <v>138</v>
      </c>
      <c r="H11" s="9" t="s">
        <v>81</v>
      </c>
      <c r="I11" s="9" t="s">
        <v>139</v>
      </c>
      <c r="W11" s="1" t="s">
        <v>132</v>
      </c>
      <c r="X11" s="1" t="s">
        <v>133</v>
      </c>
      <c r="Y11" s="1" t="s">
        <v>134</v>
      </c>
      <c r="AB11" s="1" t="s">
        <v>137</v>
      </c>
      <c r="AC11" s="1" t="s">
        <v>138</v>
      </c>
      <c r="AD11" s="1" t="s">
        <v>137</v>
      </c>
      <c r="AE11" s="1" t="s">
        <v>138</v>
      </c>
      <c r="AF11" s="9" t="s">
        <v>81</v>
      </c>
      <c r="AG11" s="9" t="s">
        <v>139</v>
      </c>
      <c r="AQ11" s="18" t="s">
        <v>140</v>
      </c>
      <c r="AW11" s="1" t="s">
        <v>137</v>
      </c>
      <c r="AX11" s="1" t="s">
        <v>138</v>
      </c>
      <c r="AY11" s="1" t="s">
        <v>137</v>
      </c>
      <c r="AZ11" s="1" t="s">
        <v>138</v>
      </c>
      <c r="BA11" s="9" t="s">
        <v>81</v>
      </c>
      <c r="BB11" s="9" t="s">
        <v>139</v>
      </c>
      <c r="BL11" s="18" t="s">
        <v>140</v>
      </c>
      <c r="BP11" s="19" t="s">
        <v>141</v>
      </c>
      <c r="BQ11" s="19" t="s">
        <v>141</v>
      </c>
      <c r="BR11" s="19" t="s">
        <v>141</v>
      </c>
      <c r="BS11" s="19"/>
      <c r="BT11" s="19"/>
      <c r="BU11" s="19"/>
      <c r="BV11" s="19"/>
      <c r="BW11" s="19"/>
    </row>
    <row r="12" spans="1:75">
      <c r="A12" s="7"/>
      <c r="B12" s="1" t="s">
        <v>82</v>
      </c>
      <c r="D12" s="1" t="s">
        <v>142</v>
      </c>
      <c r="E12" s="35" t="s">
        <v>143</v>
      </c>
      <c r="F12" s="1" t="s">
        <v>142</v>
      </c>
      <c r="G12" s="35" t="s">
        <v>143</v>
      </c>
      <c r="H12" s="36" t="s">
        <v>82</v>
      </c>
      <c r="I12" s="36" t="s">
        <v>82</v>
      </c>
      <c r="J12" s="35" t="s">
        <v>82</v>
      </c>
      <c r="M12" s="35" t="s">
        <v>82</v>
      </c>
      <c r="Z12" s="1" t="s">
        <v>82</v>
      </c>
      <c r="AB12" s="1" t="s">
        <v>142</v>
      </c>
      <c r="AC12" s="35" t="s">
        <v>143</v>
      </c>
      <c r="AD12" s="1" t="s">
        <v>142</v>
      </c>
      <c r="AE12" s="35" t="s">
        <v>143</v>
      </c>
      <c r="AF12" s="36" t="s">
        <v>82</v>
      </c>
      <c r="AG12" s="36" t="s">
        <v>82</v>
      </c>
      <c r="AH12" s="35" t="s">
        <v>82</v>
      </c>
      <c r="AK12" s="35" t="s">
        <v>82</v>
      </c>
      <c r="AU12" s="1" t="s">
        <v>82</v>
      </c>
      <c r="AW12" s="1" t="s">
        <v>142</v>
      </c>
      <c r="AX12" s="35" t="s">
        <v>143</v>
      </c>
      <c r="AY12" s="1" t="s">
        <v>142</v>
      </c>
      <c r="AZ12" s="35" t="s">
        <v>143</v>
      </c>
      <c r="BA12" s="36" t="s">
        <v>82</v>
      </c>
      <c r="BB12" s="36" t="s">
        <v>82</v>
      </c>
      <c r="BC12" s="35" t="s">
        <v>82</v>
      </c>
      <c r="BF12" s="35" t="s">
        <v>82</v>
      </c>
      <c r="BP12" s="34" t="s">
        <v>82</v>
      </c>
      <c r="BQ12" s="34" t="s">
        <v>82</v>
      </c>
      <c r="BR12" s="34" t="s">
        <v>82</v>
      </c>
      <c r="BS12" s="19"/>
      <c r="BT12" s="19"/>
      <c r="BU12" s="19"/>
      <c r="BV12" s="19"/>
      <c r="BW12" s="19"/>
    </row>
    <row r="13" spans="1:76">
      <c r="A13" s="1">
        <v>1950</v>
      </c>
      <c r="T13" s="10">
        <f>[5]OECD!DR$7</f>
        <v>0.05</v>
      </c>
      <c r="U13" s="10">
        <f>[5]OECD!DS$7</f>
        <v>0.125</v>
      </c>
      <c r="V13" s="10">
        <f>[5]OECD!DT$7</f>
        <v>0.08</v>
      </c>
      <c r="W13" s="16"/>
      <c r="X13" s="16"/>
      <c r="Y13" s="16"/>
      <c r="Z13" s="16"/>
      <c r="AA13" s="16"/>
      <c r="AB13" s="16"/>
      <c r="AC13" s="16"/>
      <c r="AD13" s="16"/>
      <c r="AE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1">
        <f>[5]Data!$BB14/10</f>
        <v>0</v>
      </c>
      <c r="BQ13" s="11">
        <f>[5]Data!$BD14/10</f>
        <v>0</v>
      </c>
      <c r="BR13" s="21" t="e">
        <f>[5]Data!$CR14/10</f>
        <v>#DIV/0!</v>
      </c>
      <c r="BS13" s="19"/>
      <c r="BT13" s="19"/>
      <c r="BU13" s="19"/>
      <c r="BV13" s="19"/>
      <c r="BW13" s="19"/>
      <c r="BX13" s="16"/>
    </row>
    <row r="14" spans="1:76">
      <c r="A14" s="1">
        <v>1951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f>[5]OECD!DR$7</f>
        <v>0.05</v>
      </c>
      <c r="U14" s="10">
        <f>[5]OECD!DS$7</f>
        <v>0.125</v>
      </c>
      <c r="V14" s="10">
        <f>[5]OECD!DT$7</f>
        <v>0.08</v>
      </c>
      <c r="W14" s="16"/>
      <c r="X14" s="16"/>
      <c r="Y14" s="16"/>
      <c r="Z14" s="16"/>
      <c r="AA14" s="16"/>
      <c r="AB14" s="16"/>
      <c r="AC14" s="16"/>
      <c r="AD14" s="16"/>
      <c r="AE14" s="16"/>
      <c r="AF14" s="10"/>
      <c r="AG14" s="10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0"/>
      <c r="BB14" s="10"/>
      <c r="BC14" s="11"/>
      <c r="BD14" s="11"/>
      <c r="BE14" s="11"/>
      <c r="BF14" s="11"/>
      <c r="BG14" s="11"/>
      <c r="BH14" s="11"/>
      <c r="BI14" s="16"/>
      <c r="BJ14" s="16"/>
      <c r="BK14" s="16"/>
      <c r="BL14" s="16"/>
      <c r="BM14" s="16"/>
      <c r="BN14" s="16"/>
      <c r="BO14" s="16"/>
      <c r="BP14" s="11">
        <f>[5]Data!$BB15/10</f>
        <v>0</v>
      </c>
      <c r="BQ14" s="11">
        <f>[5]Data!$BD15/10</f>
        <v>0</v>
      </c>
      <c r="BR14" s="21" t="e">
        <f>[5]Data!$CR15/10</f>
        <v>#DIV/0!</v>
      </c>
      <c r="BS14" s="19"/>
      <c r="BT14" s="19"/>
      <c r="BU14" s="19"/>
      <c r="BV14" s="19"/>
      <c r="BW14" s="19"/>
      <c r="BX14" s="16"/>
    </row>
    <row r="15" spans="1:76">
      <c r="A15" s="1">
        <v>1952</v>
      </c>
      <c r="B15" s="11">
        <f>[5]OECD!AB8</f>
        <v>0.457607585419715</v>
      </c>
      <c r="C15" s="11">
        <f>[5]OECD!EA8</f>
        <v>0.393671306254138</v>
      </c>
      <c r="D15" s="10"/>
      <c r="E15" s="10">
        <f>[5]OECD!EI8</f>
        <v>0.0721986032760404</v>
      </c>
      <c r="F15" s="10"/>
      <c r="G15" s="10"/>
      <c r="H15" s="10"/>
      <c r="I15" s="10"/>
      <c r="J15" s="11">
        <f>[5]OECD!Y8</f>
        <v>0.391575195669515</v>
      </c>
      <c r="K15" s="11">
        <f>[5]OECD!Z8</f>
        <v>0.0500260487156178</v>
      </c>
      <c r="L15" s="11">
        <f>[5]OECD!AA8</f>
        <v>0.0160063410345828</v>
      </c>
      <c r="M15" s="10"/>
      <c r="N15" s="10"/>
      <c r="O15" s="10"/>
      <c r="P15" s="10"/>
      <c r="Q15" s="10"/>
      <c r="R15" s="10"/>
      <c r="S15" s="10"/>
      <c r="T15" s="10">
        <f>[5]OECD!DR$7</f>
        <v>0.05</v>
      </c>
      <c r="U15" s="10">
        <f>[5]OECD!DS$7</f>
        <v>0.125</v>
      </c>
      <c r="V15" s="10">
        <f>[5]OECD!DT$7</f>
        <v>0.08</v>
      </c>
      <c r="W15" s="16"/>
      <c r="X15" s="16"/>
      <c r="Y15" s="16"/>
      <c r="Z15" s="11">
        <f>[5]Final!AL12/10</f>
        <v>0.452893343628274</v>
      </c>
      <c r="AA15" s="11">
        <f>[5]Final!AP12/10</f>
        <v>0.389615731602043</v>
      </c>
      <c r="AB15" s="10"/>
      <c r="AC15" s="10"/>
      <c r="AD15" s="16"/>
      <c r="AE15" s="10">
        <f>[5]Final!AF12</f>
        <v>0.0525244714459522</v>
      </c>
      <c r="AF15" s="10"/>
      <c r="AG15" s="10"/>
      <c r="AH15" s="11">
        <f>[5]Final!AI12/10</f>
        <v>0.388651834344573</v>
      </c>
      <c r="AI15" s="11">
        <f>[5]Final!AJ12/10</f>
        <v>0.0485112425454388</v>
      </c>
      <c r="AJ15" s="11">
        <f>[5]Final!AK12/10</f>
        <v>0.0157302667382627</v>
      </c>
      <c r="AK15" s="11">
        <f>[5]Final!M12/10</f>
        <v>0.391562793996797</v>
      </c>
      <c r="AL15" s="11">
        <f>[5]Final!N12/10</f>
        <v>0.050024464328531</v>
      </c>
      <c r="AM15" s="11">
        <f>[5]Final!O12/10</f>
        <v>0.016005834093885</v>
      </c>
      <c r="AN15" s="14">
        <f>[5]Final!X12</f>
        <v>0.834892140406744</v>
      </c>
      <c r="AO15" s="14">
        <f>[5]Final!Y12</f>
        <v>0.128125831111813</v>
      </c>
      <c r="AP15" s="14">
        <f>[5]Final!Z12</f>
        <v>0.0369820284814432</v>
      </c>
      <c r="AQ15" s="14">
        <f>[5]Final!Q12</f>
        <v>0.211301420913119</v>
      </c>
      <c r="AR15" s="10">
        <f>[5]Final!D12</f>
        <v>0.0147457999889193</v>
      </c>
      <c r="AS15" s="10">
        <f>[5]Final!E12</f>
        <v>0.0602327351088675</v>
      </c>
      <c r="AT15" s="10">
        <f>[5]Final!F12</f>
        <v>0.0336515075470286</v>
      </c>
      <c r="AU15" s="11">
        <f>[5]Final!AL112/10</f>
        <v>0.444017959266004</v>
      </c>
      <c r="AV15" s="11">
        <f>[5]Final!AP112/10</f>
        <v>0.381980403284227</v>
      </c>
      <c r="AY15" s="16"/>
      <c r="AZ15" s="10">
        <f>[5]Final!AF112</f>
        <v>0.0779650000753202</v>
      </c>
      <c r="BA15" s="10"/>
      <c r="BB15" s="10"/>
      <c r="BC15" s="11">
        <f>[5]Final!AI112/10</f>
        <v>0.381772597642801</v>
      </c>
      <c r="BD15" s="11">
        <f>[5]Final!AJ112/10</f>
        <v>0.0468815001116085</v>
      </c>
      <c r="BE15" s="11">
        <f>[5]Final!AK112/10</f>
        <v>0.0153638615115943</v>
      </c>
      <c r="BF15" s="11">
        <f>[5]Final!M112/10</f>
        <v>0.391575195669515</v>
      </c>
      <c r="BG15" s="11">
        <f>[5]Final!N112/10</f>
        <v>0.0500260487156178</v>
      </c>
      <c r="BH15" s="11">
        <f>[5]Final!O112/10</f>
        <v>0.0160063410345828</v>
      </c>
      <c r="BI15" s="14">
        <f>[5]Final!X112</f>
        <v>0.82025712434143</v>
      </c>
      <c r="BJ15" s="14">
        <f>[5]Final!Y112</f>
        <v>0.141737130229466</v>
      </c>
      <c r="BK15" s="14">
        <f>[5]Final!Z112</f>
        <v>0.0380057454291036</v>
      </c>
      <c r="BL15" s="14">
        <f>[5]Final!Q112</f>
        <v>0.171982603439193</v>
      </c>
      <c r="BM15" s="10">
        <f>[5]Final!D112</f>
        <v>0.0500951501140538</v>
      </c>
      <c r="BN15" s="10">
        <f>[5]Final!E112</f>
        <v>0.128388155411831</v>
      </c>
      <c r="BO15" s="10">
        <f>[5]Final!F112</f>
        <v>0.0797430096828033</v>
      </c>
      <c r="BP15" s="11">
        <f>[5]Data!$BB16/10</f>
        <v>0.297591199724991</v>
      </c>
      <c r="BQ15" s="11">
        <f>[5]Data!$BD16/10</f>
        <v>0.0225855870566959</v>
      </c>
      <c r="BR15" s="21">
        <f>[5]Data!$CR16/10</f>
        <v>0.0912033445080861</v>
      </c>
      <c r="BS15" s="22">
        <f>[5]Data!BP16</f>
        <v>0.860281426264087</v>
      </c>
      <c r="BT15" s="22">
        <f>[5]Data!BQ16</f>
        <v>0.860281426264087</v>
      </c>
      <c r="BU15" s="22">
        <f>[5]Data!BR16</f>
        <v>0.860281426264087</v>
      </c>
      <c r="BV15" s="22">
        <f>[5]Data!BS16</f>
        <v>0.860281426264087</v>
      </c>
      <c r="BW15" s="19"/>
      <c r="BX15" s="10"/>
    </row>
    <row r="16" spans="1:76">
      <c r="A16" s="1">
        <v>1953</v>
      </c>
      <c r="B16" s="11">
        <f>[5]OECD!AB9</f>
        <v>0.482504216175472</v>
      </c>
      <c r="C16" s="11">
        <f>[5]OECD!EA9</f>
        <v>0.413657719824249</v>
      </c>
      <c r="D16" s="10">
        <f>[5]OECD!EH9</f>
        <v>1.05440607094159</v>
      </c>
      <c r="E16" s="10">
        <f>[5]OECD!EI9</f>
        <v>0.0761266456077607</v>
      </c>
      <c r="F16" s="10"/>
      <c r="G16" s="10">
        <f>[5]OECD!CH9</f>
        <v>0.0799878939689786</v>
      </c>
      <c r="H16" s="12">
        <f t="shared" ref="H16:H47" si="0">+G16*H$48</f>
        <v>0.134617429999364</v>
      </c>
      <c r="I16" s="12">
        <f t="shared" ref="I16:I79" si="1">+H16*$BS16</f>
        <v>0.115409435348615</v>
      </c>
      <c r="J16" s="11">
        <f>[5]OECD!Y9</f>
        <v>0.410830365149107</v>
      </c>
      <c r="K16" s="11">
        <f>[5]OECD!Z9</f>
        <v>0.0541298662467376</v>
      </c>
      <c r="L16" s="11">
        <f>[5]OECD!AA9</f>
        <v>0.0175439847796276</v>
      </c>
      <c r="M16" s="11">
        <f>[5]OECD!AV9</f>
        <v>0.411490031189037</v>
      </c>
      <c r="N16" s="11">
        <f>[5]OECD!AW9</f>
        <v>0.0555498213132562</v>
      </c>
      <c r="O16" s="11">
        <f>[5]OECD!AX9</f>
        <v>0.0174741280282346</v>
      </c>
      <c r="P16" s="14">
        <f>[5]OECD!BX9</f>
        <v>0.82161811755907</v>
      </c>
      <c r="Q16" s="14">
        <f>[5]OECD!BY9</f>
        <v>0.139850679434337</v>
      </c>
      <c r="R16" s="14">
        <f>[5]OECD!BZ9</f>
        <v>0.0385312030065929</v>
      </c>
      <c r="S16" s="14">
        <f>[5]OECD!BR9</f>
        <v>0.200806539649705</v>
      </c>
      <c r="T16" s="10">
        <f>[5]OECD!DR$7</f>
        <v>0.05</v>
      </c>
      <c r="U16" s="10">
        <f>[5]OECD!DS$7</f>
        <v>0.125</v>
      </c>
      <c r="V16" s="10">
        <f>[5]OECD!DT$7</f>
        <v>0.08</v>
      </c>
      <c r="W16" s="16">
        <f>[5]OECD!BM9</f>
        <v>-0.0296486128533057</v>
      </c>
      <c r="X16" s="16">
        <f>[5]OECD!BN9</f>
        <v>-0.0296486128533057</v>
      </c>
      <c r="Y16" s="16">
        <f>[5]OECD!BO9</f>
        <v>-0.0296486128533057</v>
      </c>
      <c r="Z16" s="11">
        <f>[5]Final!AL13/10</f>
        <v>0.496488375585261</v>
      </c>
      <c r="AA16" s="11">
        <f>[5]Final!AP13/10</f>
        <v>0.425646538369636</v>
      </c>
      <c r="AB16" s="10">
        <f>[5]Final!AS13</f>
        <v>1.0962589372759</v>
      </c>
      <c r="AC16" s="10">
        <f>[5]Final!AT13</f>
        <v>0.0645866258203248</v>
      </c>
      <c r="AD16" s="10">
        <f>[5]Final!AD13</f>
        <v>1.05734961550931</v>
      </c>
      <c r="AE16" s="10">
        <f>[5]Final!AF13</f>
        <v>0.0555367296882071</v>
      </c>
      <c r="AF16" s="12">
        <f t="shared" ref="AF16:AF47" si="2">+AE16*AF$48</f>
        <v>0.0934667916634395</v>
      </c>
      <c r="AG16" s="12">
        <f t="shared" ref="AG16:AG79" si="3">+AF16*$BS16</f>
        <v>0.080130408445438</v>
      </c>
      <c r="AH16" s="11">
        <f>[5]Final!AI13/10</f>
        <v>0.422255017353405</v>
      </c>
      <c r="AI16" s="11">
        <f>[5]Final!AJ13/10</f>
        <v>0.056175201697201</v>
      </c>
      <c r="AJ16" s="11">
        <f>[5]Final!AK13/10</f>
        <v>0.0180581565346549</v>
      </c>
      <c r="AK16" s="11">
        <f>[5]Final!M13/10</f>
        <v>0.41085618617143</v>
      </c>
      <c r="AL16" s="11">
        <f>[5]Final!N13/10</f>
        <v>0.0551496455631063</v>
      </c>
      <c r="AM16" s="11">
        <f>[5]Final!O13/10</f>
        <v>0.0173925006057843</v>
      </c>
      <c r="AN16" s="14">
        <f>[5]Final!X13</f>
        <v>0.833126196831738</v>
      </c>
      <c r="AO16" s="14">
        <f>[5]Final!Y13</f>
        <v>0.129314056349069</v>
      </c>
      <c r="AP16" s="14">
        <f>[5]Final!Z13</f>
        <v>0.0375597468191926</v>
      </c>
      <c r="AQ16" s="14">
        <f>[5]Final!Q13</f>
        <v>0.272759278260889</v>
      </c>
      <c r="AR16" s="10">
        <f>[5]Final!D13</f>
        <v>0.0147457999889193</v>
      </c>
      <c r="AS16" s="10">
        <f>[5]Final!E13</f>
        <v>0.0602327351088675</v>
      </c>
      <c r="AT16" s="10">
        <f>[5]Final!F13</f>
        <v>0.0336515075470286</v>
      </c>
      <c r="AU16" s="11">
        <f>[5]Final!AL113/10</f>
        <v>0.469775412892583</v>
      </c>
      <c r="AV16" s="11">
        <f>[5]Final!AP113/10</f>
        <v>0.402745135922233</v>
      </c>
      <c r="AW16" s="10">
        <f>[5]Final!AS113</f>
        <v>1.05800993651058</v>
      </c>
      <c r="AX16" s="10">
        <f>[5]Final!AT113</f>
        <v>0.0740383756548836</v>
      </c>
      <c r="AY16" s="10">
        <f>[5]Final!AD113</f>
        <v>1.02987164823238</v>
      </c>
      <c r="AZ16" s="10">
        <f>[5]Final!AF113</f>
        <v>0.0802939431320077</v>
      </c>
      <c r="BA16" s="12">
        <f t="shared" ref="BA16:BA47" si="4">+AZ16*BA$48</f>
        <v>0.135132502340141</v>
      </c>
      <c r="BB16" s="12">
        <f t="shared" ref="BB16:BB79" si="5">+BA16*$BS16</f>
        <v>0.11585101418438</v>
      </c>
      <c r="BC16" s="11">
        <f>[5]Final!AI113/10</f>
        <v>0.401489587525524</v>
      </c>
      <c r="BD16" s="11">
        <f>[5]Final!AJ113/10</f>
        <v>0.0513378707752767</v>
      </c>
      <c r="BE16" s="11">
        <f>[5]Final!AK113/10</f>
        <v>0.0169479545917817</v>
      </c>
      <c r="BF16" s="11">
        <f>[5]Final!M113/10</f>
        <v>0.401700651297299</v>
      </c>
      <c r="BG16" s="11">
        <f>[5]Final!N113/10</f>
        <v>0.0524231932685301</v>
      </c>
      <c r="BH16" s="11">
        <f>[5]Final!O113/10</f>
        <v>0.0168338743868513</v>
      </c>
      <c r="BI16" s="14">
        <f>[5]Final!X113</f>
        <v>0.825579959595401</v>
      </c>
      <c r="BJ16" s="14">
        <f>[5]Final!Y113</f>
        <v>0.136344650340047</v>
      </c>
      <c r="BK16" s="14">
        <f>[5]Final!Z113</f>
        <v>0.0380753900645518</v>
      </c>
      <c r="BL16" s="14">
        <f>[5]Final!Q113</f>
        <v>0.241346046784512</v>
      </c>
      <c r="BM16" s="10">
        <f>[5]Final!D113</f>
        <v>0.0500951501140538</v>
      </c>
      <c r="BN16" s="10">
        <f>[5]Final!E113</f>
        <v>0.128388155411831</v>
      </c>
      <c r="BO16" s="10">
        <f>[5]Final!F113</f>
        <v>0.0797430096828033</v>
      </c>
      <c r="BP16" s="11">
        <f>[5]Data!$BB17/10</f>
        <v>0.401393961848504</v>
      </c>
      <c r="BQ16" s="11">
        <f>[5]Data!$BD17/10</f>
        <v>0.0461343281923424</v>
      </c>
      <c r="BR16" s="21">
        <f>[5]Data!$CR17/10</f>
        <v>0.123015975673223</v>
      </c>
      <c r="BS16" s="22">
        <f>[5]Data!BP17</f>
        <v>0.857314207745315</v>
      </c>
      <c r="BT16" s="22">
        <f>[5]Data!BQ17</f>
        <v>0.857314207745315</v>
      </c>
      <c r="BU16" s="22">
        <f>[5]Data!BR17</f>
        <v>0.857314207745315</v>
      </c>
      <c r="BV16" s="22">
        <f>[5]Data!BS17</f>
        <v>0.857314207745315</v>
      </c>
      <c r="BW16" s="21">
        <f>[5]Data!$AZ17</f>
        <v>102.7</v>
      </c>
      <c r="BX16" s="10"/>
    </row>
    <row r="17" spans="1:76">
      <c r="A17" s="1">
        <v>1954</v>
      </c>
      <c r="B17" s="11">
        <f>[5]OECD!AB10</f>
        <v>0.497365765799548</v>
      </c>
      <c r="C17" s="11">
        <f>[5]OECD!EA10</f>
        <v>0.411483612370494</v>
      </c>
      <c r="D17" s="10">
        <f>[5]OECD!EH10</f>
        <v>1.03077004300441</v>
      </c>
      <c r="E17" s="10">
        <f>[5]OECD!EI10</f>
        <v>0.0784690657668931</v>
      </c>
      <c r="F17" s="10">
        <f>[5]OECD!CG10</f>
        <v>1.04293123200017</v>
      </c>
      <c r="G17" s="10">
        <f>[5]OECD!CH10</f>
        <v>0.0834218728021656</v>
      </c>
      <c r="H17" s="12">
        <f t="shared" si="0"/>
        <v>0.140396722117933</v>
      </c>
      <c r="I17" s="12">
        <f t="shared" si="1"/>
        <v>0.11615385367184</v>
      </c>
      <c r="J17" s="11">
        <f>[5]OECD!Y10</f>
        <v>0.422682271321366</v>
      </c>
      <c r="K17" s="11">
        <f>[5]OECD!Z10</f>
        <v>0.0561161175060271</v>
      </c>
      <c r="L17" s="11">
        <f>[5]OECD!AA10</f>
        <v>0.018567376972155</v>
      </c>
      <c r="M17" s="11">
        <f>[5]OECD!AV10</f>
        <v>0.427442377677165</v>
      </c>
      <c r="N17" s="11">
        <f>[5]OECD!AW10</f>
        <v>0.0587978580014745</v>
      </c>
      <c r="O17" s="11">
        <f>[5]OECD!AX10</f>
        <v>0.0188080009123868</v>
      </c>
      <c r="P17" s="14">
        <f>[5]OECD!BX10</f>
        <v>0.822012195924067</v>
      </c>
      <c r="Q17" s="14">
        <f>[5]OECD!BY10</f>
        <v>0.138557586137069</v>
      </c>
      <c r="R17" s="14">
        <f>[5]OECD!BZ10</f>
        <v>0.0394302179388644</v>
      </c>
      <c r="S17" s="14">
        <f>[5]OECD!BR10</f>
        <v>0.252946980347373</v>
      </c>
      <c r="T17" s="10">
        <f>[5]OECD!DR$7</f>
        <v>0.05</v>
      </c>
      <c r="U17" s="10">
        <f>[5]OECD!DS$7</f>
        <v>0.125</v>
      </c>
      <c r="V17" s="10">
        <f>[5]OECD!DT$7</f>
        <v>0.08</v>
      </c>
      <c r="W17" s="16">
        <f>[5]OECD!BM10</f>
        <v>-0.0232583906933074</v>
      </c>
      <c r="X17" s="16">
        <f>[5]OECD!BN10</f>
        <v>-0.0232583906933074</v>
      </c>
      <c r="Y17" s="16">
        <f>[5]OECD!BO10</f>
        <v>-0.0232583906933074</v>
      </c>
      <c r="Z17" s="11">
        <f>[5]Final!AL14/10</f>
        <v>0.529873006579486</v>
      </c>
      <c r="AA17" s="11">
        <f>[5]Final!AP14/10</f>
        <v>0.438377696732781</v>
      </c>
      <c r="AB17" s="10">
        <f>[5]Final!AS14</f>
        <v>1.06724151588619</v>
      </c>
      <c r="AC17" s="10">
        <f>[5]Final!AT14</f>
        <v>0.0689295284464575</v>
      </c>
      <c r="AD17" s="10">
        <f>[5]Final!AD14</f>
        <v>1.09872532358327</v>
      </c>
      <c r="AE17" s="10">
        <f>[5]Final!AF14</f>
        <v>0.0610196112974322</v>
      </c>
      <c r="AF17" s="12">
        <f t="shared" si="2"/>
        <v>0.102694330914703</v>
      </c>
      <c r="AG17" s="12">
        <f t="shared" si="3"/>
        <v>0.0849616864699604</v>
      </c>
      <c r="AH17" s="11">
        <f>[5]Final!AI14/10</f>
        <v>0.448531418906104</v>
      </c>
      <c r="AI17" s="11">
        <f>[5]Final!AJ14/10</f>
        <v>0.0614680753684763</v>
      </c>
      <c r="AJ17" s="11">
        <f>[5]Final!AK14/10</f>
        <v>0.0198735123049058</v>
      </c>
      <c r="AK17" s="11">
        <f>[5]Final!M14/10</f>
        <v>0.446063801907055</v>
      </c>
      <c r="AL17" s="11">
        <f>[5]Final!N14/10</f>
        <v>0.0644413918846989</v>
      </c>
      <c r="AM17" s="11">
        <f>[5]Final!O14/10</f>
        <v>0.0199453573872601</v>
      </c>
      <c r="AN17" s="14">
        <f>[5]Final!X14</f>
        <v>0.822550897637707</v>
      </c>
      <c r="AO17" s="14">
        <f>[5]Final!Y14</f>
        <v>0.138236372940754</v>
      </c>
      <c r="AP17" s="14">
        <f>[5]Final!Z14</f>
        <v>0.0392127294215391</v>
      </c>
      <c r="AQ17" s="14">
        <f>[5]Final!Q14</f>
        <v>0.256200286090031</v>
      </c>
      <c r="AR17" s="10">
        <f>[5]Final!D14</f>
        <v>0.0154897142330917</v>
      </c>
      <c r="AS17" s="10">
        <f>[5]Final!E14</f>
        <v>0.0657757675665231</v>
      </c>
      <c r="AT17" s="10">
        <f>[5]Final!F14</f>
        <v>0.0358606211289359</v>
      </c>
      <c r="AU17" s="11">
        <f>[5]Final!AL114/10</f>
        <v>0.485413430633501</v>
      </c>
      <c r="AV17" s="11">
        <f>[5]Final!AP114/10</f>
        <v>0.401595135139897</v>
      </c>
      <c r="AW17" s="10">
        <f>[5]Final!AS114</f>
        <v>1.03328828480961</v>
      </c>
      <c r="AX17" s="10">
        <f>[5]Final!AT114</f>
        <v>0.076502986190524</v>
      </c>
      <c r="AY17" s="10">
        <f>[5]Final!AD114</f>
        <v>1.04635949916019</v>
      </c>
      <c r="AZ17" s="10">
        <f>[5]Final!AF114</f>
        <v>0.0840163301212047</v>
      </c>
      <c r="BA17" s="12">
        <f t="shared" si="4"/>
        <v>0.141397177468894</v>
      </c>
      <c r="BB17" s="12">
        <f t="shared" si="5"/>
        <v>0.116981556360961</v>
      </c>
      <c r="BC17" s="11">
        <f>[5]Final!AI114/10</f>
        <v>0.413776624677378</v>
      </c>
      <c r="BD17" s="11">
        <f>[5]Final!AJ114/10</f>
        <v>0.053623683527229</v>
      </c>
      <c r="BE17" s="11">
        <f>[5]Final!AK114/10</f>
        <v>0.0180131224288944</v>
      </c>
      <c r="BF17" s="11">
        <f>[5]Final!M114/10</f>
        <v>0.418142466780014</v>
      </c>
      <c r="BG17" s="11">
        <f>[5]Final!N114/10</f>
        <v>0.0560620584623392</v>
      </c>
      <c r="BH17" s="11">
        <f>[5]Final!O114/10</f>
        <v>0.0182189675623141</v>
      </c>
      <c r="BI17" s="14">
        <f>[5]Final!X114</f>
        <v>0.823260772369389</v>
      </c>
      <c r="BJ17" s="14">
        <f>[5]Final!Y114</f>
        <v>0.137529056865654</v>
      </c>
      <c r="BK17" s="14">
        <f>[5]Final!Z114</f>
        <v>0.0392101707649574</v>
      </c>
      <c r="BL17" s="14">
        <f>[5]Final!Q114</f>
        <v>0.241936176576732</v>
      </c>
      <c r="BM17" s="10">
        <f>[5]Final!D114</f>
        <v>0.0505997358371504</v>
      </c>
      <c r="BN17" s="10">
        <f>[5]Final!E114</f>
        <v>0.131474943416402</v>
      </c>
      <c r="BO17" s="10">
        <f>[5]Final!F114</f>
        <v>0.0812110412384174</v>
      </c>
      <c r="BP17" s="11">
        <f>[5]Data!$BB18/10</f>
        <v>0.450798352042691</v>
      </c>
      <c r="BQ17" s="11">
        <f>[5]Data!$BD18/10</f>
        <v>0.0373023544454052</v>
      </c>
      <c r="BR17" s="21">
        <f>[5]Data!$CR18/10</f>
        <v>0.13815703368588</v>
      </c>
      <c r="BS17" s="22">
        <f>[5]Data!BP18</f>
        <v>0.827325965447195</v>
      </c>
      <c r="BT17" s="22">
        <f>[5]Data!BQ18</f>
        <v>0.827325965447195</v>
      </c>
      <c r="BU17" s="22">
        <f>[5]Data!BR18</f>
        <v>0.827325965447195</v>
      </c>
      <c r="BV17" s="22">
        <f>[5]Data!BS18</f>
        <v>0.827325965447195</v>
      </c>
      <c r="BW17" s="21">
        <f>[5]Data!$AZ18</f>
        <v>98.8</v>
      </c>
      <c r="BX17" s="10"/>
    </row>
    <row r="18" spans="1:76">
      <c r="A18" s="1">
        <v>1955</v>
      </c>
      <c r="B18" s="11">
        <f>[5]OECD!AB11</f>
        <v>0.509303383731431</v>
      </c>
      <c r="C18" s="11">
        <f>[5]OECD!EA11</f>
        <v>0.417555420473157</v>
      </c>
      <c r="D18" s="10">
        <f>[5]OECD!EH11</f>
        <v>1.02398863740643</v>
      </c>
      <c r="E18" s="10">
        <f>[5]OECD!EI11</f>
        <v>0.0803514317331966</v>
      </c>
      <c r="F18" s="10">
        <f>[5]OECD!CG11</f>
        <v>1.02755242041114</v>
      </c>
      <c r="G18" s="10">
        <f>[5]OECD!CH11</f>
        <v>0.0857203473130953</v>
      </c>
      <c r="H18" s="12">
        <f t="shared" si="0"/>
        <v>0.144264991630072</v>
      </c>
      <c r="I18" s="12">
        <f t="shared" si="1"/>
        <v>0.118276514870784</v>
      </c>
      <c r="J18" s="11">
        <f>[5]OECD!Y11</f>
        <v>0.432318997621121</v>
      </c>
      <c r="K18" s="11">
        <f>[5]OECD!Z11</f>
        <v>0.0575240761285163</v>
      </c>
      <c r="L18" s="11">
        <f>[5]OECD!AA11</f>
        <v>0.019460309981794</v>
      </c>
      <c r="M18" s="11">
        <f>[5]OECD!AV11</f>
        <v>0.438462189201275</v>
      </c>
      <c r="N18" s="11">
        <f>[5]OECD!AW11</f>
        <v>0.0606081032717565</v>
      </c>
      <c r="O18" s="11">
        <f>[5]OECD!AX11</f>
        <v>0.0198060869551817</v>
      </c>
      <c r="P18" s="14">
        <f>[5]OECD!BX11</f>
        <v>0.820047970103072</v>
      </c>
      <c r="Q18" s="14">
        <f>[5]OECD!BY11</f>
        <v>0.139492393012034</v>
      </c>
      <c r="R18" s="14">
        <f>[5]OECD!BZ11</f>
        <v>0.0404596368848937</v>
      </c>
      <c r="S18" s="14">
        <f>[5]OECD!BR11</f>
        <v>0.268816130689722</v>
      </c>
      <c r="T18" s="10">
        <f>[5]OECD!DR$7</f>
        <v>0.05</v>
      </c>
      <c r="U18" s="10">
        <f>[5]OECD!DS$7</f>
        <v>0.125</v>
      </c>
      <c r="V18" s="10">
        <f>[5]OECD!DT$7</f>
        <v>0.08</v>
      </c>
      <c r="W18" s="16">
        <f>[5]OECD!BM11</f>
        <v>-0.0050492790356983</v>
      </c>
      <c r="X18" s="16">
        <f>[5]OECD!BN11</f>
        <v>-0.0050492790356983</v>
      </c>
      <c r="Y18" s="16">
        <f>[5]OECD!BO11</f>
        <v>-0.0050492790356983</v>
      </c>
      <c r="Z18" s="11">
        <f>[5]Final!AL15/10</f>
        <v>0.559809326176977</v>
      </c>
      <c r="AA18" s="11">
        <f>[5]Final!AP15/10</f>
        <v>0.458963018984938</v>
      </c>
      <c r="AB18" s="10">
        <f>[5]Final!AS15</f>
        <v>1.05649715917922</v>
      </c>
      <c r="AC18" s="10">
        <f>[5]Final!AT15</f>
        <v>0.0728238509872453</v>
      </c>
      <c r="AD18" s="10">
        <f>[5]Final!AD15</f>
        <v>1.07597182823773</v>
      </c>
      <c r="AE18" s="10">
        <f>[5]Final!AF15</f>
        <v>0.065655382726054</v>
      </c>
      <c r="AF18" s="12">
        <f t="shared" si="2"/>
        <v>0.110496206983944</v>
      </c>
      <c r="AG18" s="12">
        <f t="shared" si="3"/>
        <v>0.0905909751273114</v>
      </c>
      <c r="AH18" s="11">
        <f>[5]Final!AI15/10</f>
        <v>0.472463486570554</v>
      </c>
      <c r="AI18" s="11">
        <f>[5]Final!AJ15/10</f>
        <v>0.0658064436519946</v>
      </c>
      <c r="AJ18" s="11">
        <f>[5]Final!AK15/10</f>
        <v>0.0215393959544284</v>
      </c>
      <c r="AK18" s="11">
        <f>[5]Final!M15/10</f>
        <v>0.476225796918979</v>
      </c>
      <c r="AL18" s="11">
        <f>[5]Final!N15/10</f>
        <v>0.0719056724676157</v>
      </c>
      <c r="AM18" s="11">
        <f>[5]Final!O15/10</f>
        <v>0.0221242557559254</v>
      </c>
      <c r="AN18" s="14">
        <f>[5]Final!X15</f>
        <v>0.813828063649232</v>
      </c>
      <c r="AO18" s="14">
        <f>[5]Final!Y15</f>
        <v>0.145599270295031</v>
      </c>
      <c r="AP18" s="14">
        <f>[5]Final!Z15</f>
        <v>0.0405726660557373</v>
      </c>
      <c r="AQ18" s="14">
        <f>[5]Final!Q15</f>
        <v>0.269252496417051</v>
      </c>
      <c r="AR18" s="10">
        <f>[5]Final!D15</f>
        <v>0.0161446721538971</v>
      </c>
      <c r="AS18" s="10">
        <f>[5]Final!E15</f>
        <v>0.0705949598569386</v>
      </c>
      <c r="AT18" s="10">
        <f>[5]Final!F15</f>
        <v>0.0376768372821546</v>
      </c>
      <c r="AU18" s="11">
        <f>[5]Final!AL115/10</f>
        <v>0.498052037197795</v>
      </c>
      <c r="AV18" s="11">
        <f>[5]Final!AP115/10</f>
        <v>0.40833093682979</v>
      </c>
      <c r="AW18" s="10">
        <f>[5]Final!AS115</f>
        <v>1.02603678795578</v>
      </c>
      <c r="AX18" s="10">
        <f>[5]Final!AT115</f>
        <v>0.0784948782199508</v>
      </c>
      <c r="AY18" s="10">
        <f>[5]Final!AD115</f>
        <v>0.998853024373605</v>
      </c>
      <c r="AZ18" s="10">
        <f>[5]Final!AF115</f>
        <v>0.0839199654383365</v>
      </c>
      <c r="BA18" s="12">
        <f t="shared" si="4"/>
        <v>0.141234998352696</v>
      </c>
      <c r="BB18" s="12">
        <f t="shared" si="5"/>
        <v>0.115792356788628</v>
      </c>
      <c r="BC18" s="11">
        <f>[5]Final!AI115/10</f>
        <v>0.423823262227385</v>
      </c>
      <c r="BD18" s="11">
        <f>[5]Final!AJ115/10</f>
        <v>0.0552852182803159</v>
      </c>
      <c r="BE18" s="11">
        <f>[5]Final!AK115/10</f>
        <v>0.0189435566900942</v>
      </c>
      <c r="BF18" s="11">
        <f>[5]Final!M115/10</f>
        <v>0.419015803183108</v>
      </c>
      <c r="BG18" s="11">
        <f>[5]Final!N115/10</f>
        <v>0.0546327924810608</v>
      </c>
      <c r="BH18" s="11">
        <f>[5]Final!O115/10</f>
        <v>0.0185131151776946</v>
      </c>
      <c r="BI18" s="14">
        <f>[5]Final!X115</f>
        <v>0.826504478169617</v>
      </c>
      <c r="BJ18" s="14">
        <f>[5]Final!Y115</f>
        <v>0.133658856285759</v>
      </c>
      <c r="BK18" s="14">
        <f>[5]Final!Z115</f>
        <v>0.0398366655446235</v>
      </c>
      <c r="BL18" s="14">
        <f>[5]Final!Q115</f>
        <v>0.280061501621806</v>
      </c>
      <c r="BM18" s="10">
        <f>[5]Final!D115</f>
        <v>0.0507598334663154</v>
      </c>
      <c r="BN18" s="10">
        <f>[5]Final!E115</f>
        <v>0.132448365153311</v>
      </c>
      <c r="BO18" s="10">
        <f>[5]Final!F115</f>
        <v>0.0816628962639658</v>
      </c>
      <c r="BP18" s="11">
        <f>[5]Data!$BB19/10</f>
        <v>0.461025554738189</v>
      </c>
      <c r="BQ18" s="11">
        <f>[5]Data!$BD19/10</f>
        <v>0.0352710298661225</v>
      </c>
      <c r="BR18" s="21">
        <f>[5]Data!$CR19/10</f>
        <v>0.141291384068732</v>
      </c>
      <c r="BS18" s="22">
        <f>[5]Data!BP19</f>
        <v>0.819855971530997</v>
      </c>
      <c r="BT18" s="22">
        <f>[5]Data!BQ19</f>
        <v>0.819855971530997</v>
      </c>
      <c r="BU18" s="22">
        <f>[5]Data!BR19</f>
        <v>0.819855971530997</v>
      </c>
      <c r="BV18" s="22">
        <f>[5]Data!BS19</f>
        <v>0.819855971530997</v>
      </c>
      <c r="BW18" s="21">
        <f>[5]Data!$AZ19</f>
        <v>99.6</v>
      </c>
      <c r="BX18" s="10"/>
    </row>
    <row r="19" spans="1:76">
      <c r="A19" s="1">
        <v>1956</v>
      </c>
      <c r="B19" s="11">
        <f>[5]OECD!AB12</f>
        <v>0.543472165827121</v>
      </c>
      <c r="C19" s="11">
        <f>[5]OECD!EA12</f>
        <v>0.415037412684579</v>
      </c>
      <c r="D19" s="10">
        <f>[5]OECD!EH12</f>
        <v>1.06706276248638</v>
      </c>
      <c r="E19" s="10">
        <f>[5]OECD!EI12</f>
        <v>0.0857400207149603</v>
      </c>
      <c r="F19" s="10">
        <f>[5]OECD!CG12</f>
        <v>1.04647428621007</v>
      </c>
      <c r="G19" s="10">
        <f>[5]OECD!CH12</f>
        <v>0.0897041392681509</v>
      </c>
      <c r="H19" s="12">
        <f t="shared" si="0"/>
        <v>0.150969604141181</v>
      </c>
      <c r="I19" s="12">
        <f t="shared" si="1"/>
        <v>0.115292075356629</v>
      </c>
      <c r="J19" s="11">
        <f>[5]OECD!Y12</f>
        <v>0.458259576901405</v>
      </c>
      <c r="K19" s="11">
        <f>[5]OECD!Z12</f>
        <v>0.0635195916120015</v>
      </c>
      <c r="L19" s="11">
        <f>[5]OECD!AA12</f>
        <v>0.0216929973137139</v>
      </c>
      <c r="M19" s="11">
        <f>[5]OECD!AV12</f>
        <v>0.456706961293603</v>
      </c>
      <c r="N19" s="11">
        <f>[5]OECD!AW12</f>
        <v>0.0645566227949428</v>
      </c>
      <c r="O19" s="11">
        <f>[5]OECD!AX12</f>
        <v>0.0214340142164104</v>
      </c>
      <c r="P19" s="14">
        <f>[5]OECD!BX12</f>
        <v>0.821163937543161</v>
      </c>
      <c r="Q19" s="14">
        <f>[5]OECD!BY12</f>
        <v>0.137457518504451</v>
      </c>
      <c r="R19" s="14">
        <f>[5]OECD!BZ12</f>
        <v>0.0413785439523885</v>
      </c>
      <c r="S19" s="14">
        <f>[5]OECD!BR12</f>
        <v>0.270463652194109</v>
      </c>
      <c r="T19" s="10">
        <f>[5]OECD!DR$7</f>
        <v>0.05</v>
      </c>
      <c r="U19" s="10">
        <f>[5]OECD!DS$7</f>
        <v>0.125</v>
      </c>
      <c r="V19" s="10">
        <f>[5]OECD!DT$7</f>
        <v>0.08</v>
      </c>
      <c r="W19" s="16">
        <f>[5]OECD!BM12</f>
        <v>-0.0638416924020532</v>
      </c>
      <c r="X19" s="16">
        <f>[5]OECD!BN12</f>
        <v>-0.0638416924020532</v>
      </c>
      <c r="Y19" s="16">
        <f>[5]OECD!BO12</f>
        <v>-0.0638416924020532</v>
      </c>
      <c r="Z19" s="11">
        <f>[5]Final!AL16/10</f>
        <v>0.611823563258889</v>
      </c>
      <c r="AA19" s="11">
        <f>[5]Final!AP16/10</f>
        <v>0.46723583042743</v>
      </c>
      <c r="AB19" s="10">
        <f>[5]Final!AS16</f>
        <v>1.09291420247877</v>
      </c>
      <c r="AC19" s="10">
        <f>[5]Final!AT16</f>
        <v>0.079590221023158</v>
      </c>
      <c r="AD19" s="10">
        <f>[5]Final!AD16</f>
        <v>1.09166104756516</v>
      </c>
      <c r="AE19" s="10">
        <f>[5]Final!AF16</f>
        <v>0.0716734238850156</v>
      </c>
      <c r="AF19" s="12">
        <f t="shared" si="2"/>
        <v>0.120624405068069</v>
      </c>
      <c r="AG19" s="12">
        <f t="shared" si="3"/>
        <v>0.0921181325079917</v>
      </c>
      <c r="AH19" s="11">
        <f>[5]Final!AI16/10</f>
        <v>0.512795843415529</v>
      </c>
      <c r="AI19" s="11">
        <f>[5]Final!AJ16/10</f>
        <v>0.0744773970301597</v>
      </c>
      <c r="AJ19" s="11">
        <f>[5]Final!AK16/10</f>
        <v>0.0245503228131995</v>
      </c>
      <c r="AK19" s="11">
        <f>[5]Final!M16/10</f>
        <v>0.514724721804876</v>
      </c>
      <c r="AL19" s="11">
        <f>[5]Final!N16/10</f>
        <v>0.0820315221163682</v>
      </c>
      <c r="AM19" s="11">
        <f>[5]Final!O16/10</f>
        <v>0.0250795762593331</v>
      </c>
      <c r="AN19" s="14">
        <f>[5]Final!X16</f>
        <v>0.80759938124312</v>
      </c>
      <c r="AO19" s="14">
        <f>[5]Final!Y16</f>
        <v>0.150472918532948</v>
      </c>
      <c r="AP19" s="14">
        <f>[5]Final!Z16</f>
        <v>0.0419277002239323</v>
      </c>
      <c r="AQ19" s="14">
        <f>[5]Final!Q16</f>
        <v>0.240877949739388</v>
      </c>
      <c r="AR19" s="10">
        <f>[5]Final!D16</f>
        <v>0.0164657545656957</v>
      </c>
      <c r="AS19" s="10">
        <f>[5]Final!E16</f>
        <v>0.0724265370405404</v>
      </c>
      <c r="AT19" s="10">
        <f>[5]Final!F16</f>
        <v>0.0381453888646289</v>
      </c>
      <c r="AU19" s="11">
        <f>[5]Final!AL116/10</f>
        <v>0.532850745681579</v>
      </c>
      <c r="AV19" s="11">
        <f>[5]Final!AP116/10</f>
        <v>0.406926074122221</v>
      </c>
      <c r="AW19" s="10">
        <f>[5]Final!AS116</f>
        <v>1.06986962382399</v>
      </c>
      <c r="AX19" s="10">
        <f>[5]Final!AT116</f>
        <v>0.083979285833289</v>
      </c>
      <c r="AY19" s="10">
        <f>[5]Final!AD116</f>
        <v>1.04990051019941</v>
      </c>
      <c r="AZ19" s="10">
        <f>[5]Final!AF116</f>
        <v>0.0881076145296263</v>
      </c>
      <c r="BA19" s="12">
        <f t="shared" si="4"/>
        <v>0.148282696828508</v>
      </c>
      <c r="BB19" s="12">
        <f t="shared" si="5"/>
        <v>0.113240144955598</v>
      </c>
      <c r="BC19" s="11">
        <f>[5]Final!AI116/10</f>
        <v>0.450149130512943</v>
      </c>
      <c r="BD19" s="11">
        <f>[5]Final!AJ116/10</f>
        <v>0.0614920370122877</v>
      </c>
      <c r="BE19" s="11">
        <f>[5]Final!AK116/10</f>
        <v>0.0212095781563481</v>
      </c>
      <c r="BF19" s="11">
        <f>[5]Final!M116/10</f>
        <v>0.437443898682349</v>
      </c>
      <c r="BG19" s="11">
        <f>[5]Final!N116/10</f>
        <v>0.0587667276323679</v>
      </c>
      <c r="BH19" s="11">
        <f>[5]Final!O116/10</f>
        <v>0.0201453833824801</v>
      </c>
      <c r="BI19" s="14">
        <f>[5]Final!X116</f>
        <v>0.826401818086982</v>
      </c>
      <c r="BJ19" s="14">
        <f>[5]Final!Y116</f>
        <v>0.132731822160748</v>
      </c>
      <c r="BK19" s="14">
        <f>[5]Final!Z116</f>
        <v>0.0408663597522706</v>
      </c>
      <c r="BL19" s="14">
        <f>[5]Final!Q116</f>
        <v>0.274995914866091</v>
      </c>
      <c r="BM19" s="10">
        <f>[5]Final!D116</f>
        <v>0.0498724923312066</v>
      </c>
      <c r="BN19" s="10">
        <f>[5]Final!E116</f>
        <v>0.127793369396935</v>
      </c>
      <c r="BO19" s="10">
        <f>[5]Final!F116</f>
        <v>0.079274891305449</v>
      </c>
      <c r="BP19" s="11">
        <f>[5]Data!$BB20/10</f>
        <v>0.52553804745828</v>
      </c>
      <c r="BQ19" s="11">
        <f>[5]Data!$BD20/10</f>
        <v>0.0510045014759977</v>
      </c>
      <c r="BR19" s="21">
        <f>[5]Data!$CR20/10</f>
        <v>0.161062651176305</v>
      </c>
      <c r="BS19" s="22">
        <f>[5]Data!BP20</f>
        <v>0.763677403888616</v>
      </c>
      <c r="BT19" s="22">
        <f>[5]Data!BQ20</f>
        <v>0.763677403888616</v>
      </c>
      <c r="BU19" s="22">
        <f>[5]Data!BR20</f>
        <v>0.763677403888616</v>
      </c>
      <c r="BV19" s="22">
        <f>[5]Data!BS20</f>
        <v>0.763677403888616</v>
      </c>
      <c r="BW19" s="21">
        <f>[5]Data!$AZ20</f>
        <v>99.5</v>
      </c>
      <c r="BX19" s="10"/>
    </row>
    <row r="20" spans="1:76">
      <c r="A20" s="1">
        <v>1957</v>
      </c>
      <c r="B20" s="11">
        <f>[5]OECD!AB13</f>
        <v>0.573358850429963</v>
      </c>
      <c r="C20" s="11">
        <f>[5]OECD!EA13</f>
        <v>0.489993186944099</v>
      </c>
      <c r="D20" s="10">
        <f>[5]OECD!EH13</f>
        <v>1.05490043523834</v>
      </c>
      <c r="E20" s="10">
        <f>[5]OECD!EI13</f>
        <v>0.0904471851695556</v>
      </c>
      <c r="F20" s="10">
        <f>[5]OECD!CG13</f>
        <v>1.06186793699628</v>
      </c>
      <c r="G20" s="10">
        <f>[5]OECD!CH13</f>
        <v>0.0952539493046981</v>
      </c>
      <c r="H20" s="12">
        <f t="shared" si="0"/>
        <v>0.160309782098541</v>
      </c>
      <c r="I20" s="12">
        <f t="shared" si="1"/>
        <v>0.137000939237046</v>
      </c>
      <c r="J20" s="11">
        <f>[5]OECD!Y13</f>
        <v>0.481184506198103</v>
      </c>
      <c r="K20" s="11">
        <f>[5]OECD!Z13</f>
        <v>0.0684535455723005</v>
      </c>
      <c r="L20" s="11">
        <f>[5]OECD!AA13</f>
        <v>0.0237207986595593</v>
      </c>
      <c r="M20" s="11">
        <f>[5]OECD!AV13</f>
        <v>0.481766196461286</v>
      </c>
      <c r="N20" s="11">
        <f>[5]OECD!AW13</f>
        <v>0.0703856731649611</v>
      </c>
      <c r="O20" s="11">
        <f>[5]OECD!AX13</f>
        <v>0.0236530187360798</v>
      </c>
      <c r="P20" s="14">
        <f>[5]OECD!BX13</f>
        <v>0.809475082765504</v>
      </c>
      <c r="Q20" s="14">
        <f>[5]OECD!BY13</f>
        <v>0.146929328702844</v>
      </c>
      <c r="R20" s="14">
        <f>[5]OECD!BZ13</f>
        <v>0.0435955885316524</v>
      </c>
      <c r="S20" s="14">
        <f>[5]OECD!BR13</f>
        <v>0.363026474652254</v>
      </c>
      <c r="T20" s="10">
        <f>[5]OECD!DR$7</f>
        <v>0.05</v>
      </c>
      <c r="U20" s="10">
        <f>[5]OECD!DS$7</f>
        <v>0.125</v>
      </c>
      <c r="V20" s="10">
        <f>[5]OECD!DT$7</f>
        <v>0.08</v>
      </c>
      <c r="W20" s="16">
        <f>[5]OECD!BM13</f>
        <v>0.0822635735336166</v>
      </c>
      <c r="X20" s="16">
        <f>[5]OECD!BN13</f>
        <v>0.0822635735336166</v>
      </c>
      <c r="Y20" s="16">
        <f>[5]OECD!BO13</f>
        <v>0.0822635735336166</v>
      </c>
      <c r="Z20" s="11">
        <f>[5]Final!AL17/10</f>
        <v>0.659714522007136</v>
      </c>
      <c r="AA20" s="11">
        <f>[5]Final!AP17/10</f>
        <v>0.563792851316709</v>
      </c>
      <c r="AB20" s="10">
        <f>[5]Final!AS17</f>
        <v>1.07827576710703</v>
      </c>
      <c r="AC20" s="10">
        <f>[5]Final!AT17</f>
        <v>0.0858202066279639</v>
      </c>
      <c r="AD20" s="10">
        <f>[5]Final!AD17</f>
        <v>1.10076066923246</v>
      </c>
      <c r="AE20" s="10">
        <f>[5]Final!AF17</f>
        <v>0.0788952860418519</v>
      </c>
      <c r="AF20" s="12">
        <f t="shared" si="2"/>
        <v>0.132778600848495</v>
      </c>
      <c r="AG20" s="12">
        <f t="shared" si="3"/>
        <v>0.113472757486771</v>
      </c>
      <c r="AH20" s="11">
        <f>[5]Final!AI17/10</f>
        <v>0.550411050883752</v>
      </c>
      <c r="AI20" s="11">
        <f>[5]Final!AJ17/10</f>
        <v>0.0819213992160757</v>
      </c>
      <c r="AJ20" s="11">
        <f>[5]Final!AK17/10</f>
        <v>0.0273820719073083</v>
      </c>
      <c r="AK20" s="11">
        <f>[5]Final!M17/10</f>
        <v>0.560753869480171</v>
      </c>
      <c r="AL20" s="11">
        <f>[5]Final!N17/10</f>
        <v>0.0942173620694269</v>
      </c>
      <c r="AM20" s="11">
        <f>[5]Final!O17/10</f>
        <v>0.0287087313798452</v>
      </c>
      <c r="AN20" s="14">
        <f>[5]Final!X17</f>
        <v>0.795228543791404</v>
      </c>
      <c r="AO20" s="14">
        <f>[5]Final!Y17</f>
        <v>0.160900260587186</v>
      </c>
      <c r="AP20" s="14">
        <f>[5]Final!Z17</f>
        <v>0.0438711956214102</v>
      </c>
      <c r="AQ20" s="14">
        <f>[5]Final!Q17</f>
        <v>0.381570517508117</v>
      </c>
      <c r="AR20" s="10">
        <f>[5]Final!D17</f>
        <v>0.0170745693358629</v>
      </c>
      <c r="AS20" s="10">
        <f>[5]Final!E17</f>
        <v>0.0767584657998531</v>
      </c>
      <c r="AT20" s="10">
        <f>[5]Final!F17</f>
        <v>0.0397447554117506</v>
      </c>
      <c r="AU20" s="11">
        <f>[5]Final!AL117/10</f>
        <v>0.563300085053989</v>
      </c>
      <c r="AV20" s="11">
        <f>[5]Final!AP117/10</f>
        <v>0.481396953538788</v>
      </c>
      <c r="AW20" s="10">
        <f>[5]Final!AS117</f>
        <v>1.05714421837481</v>
      </c>
      <c r="AX20" s="10">
        <f>[5]Final!AT117</f>
        <v>0.0887782164819073</v>
      </c>
      <c r="AY20" s="10">
        <f>[5]Final!AD117</f>
        <v>1.06410948982879</v>
      </c>
      <c r="AZ20" s="10">
        <f>[5]Final!AF117</f>
        <v>0.0937561487471522</v>
      </c>
      <c r="BA20" s="12">
        <f t="shared" si="4"/>
        <v>0.157789024872621</v>
      </c>
      <c r="BB20" s="12">
        <f t="shared" si="5"/>
        <v>0.134846696975477</v>
      </c>
      <c r="BC20" s="11">
        <f>[5]Final!AI117/10</f>
        <v>0.473435270964963</v>
      </c>
      <c r="BD20" s="11">
        <f>[5]Final!AJ117/10</f>
        <v>0.0665981814957576</v>
      </c>
      <c r="BE20" s="11">
        <f>[5]Final!AK117/10</f>
        <v>0.0232666325932681</v>
      </c>
      <c r="BF20" s="11">
        <f>[5]Final!M117/10</f>
        <v>0.462246888796971</v>
      </c>
      <c r="BG20" s="11">
        <f>[5]Final!N117/10</f>
        <v>0.0644404465644047</v>
      </c>
      <c r="BH20" s="11">
        <f>[5]Final!O117/10</f>
        <v>0.0223095820300946</v>
      </c>
      <c r="BI20" s="14">
        <f>[5]Final!X117</f>
        <v>0.818347658161925</v>
      </c>
      <c r="BJ20" s="14">
        <f>[5]Final!Y117</f>
        <v>0.138913389677165</v>
      </c>
      <c r="BK20" s="14">
        <f>[5]Final!Z117</f>
        <v>0.0427389521609102</v>
      </c>
      <c r="BL20" s="14">
        <f>[5]Final!Q117</f>
        <v>0.421115492865727</v>
      </c>
      <c r="BM20" s="10">
        <f>[5]Final!D117</f>
        <v>0.0501168800106108</v>
      </c>
      <c r="BN20" s="10">
        <f>[5]Final!E117</f>
        <v>0.129523335753526</v>
      </c>
      <c r="BO20" s="10">
        <f>[5]Final!F117</f>
        <v>0.0800712522684032</v>
      </c>
      <c r="BP20" s="11">
        <f>[5]Data!$BB21/10</f>
        <v>0.574659175464508</v>
      </c>
      <c r="BQ20" s="11">
        <f>[5]Data!$BD21/10</f>
        <v>0.0552627745325567</v>
      </c>
      <c r="BR20" s="21">
        <f>[5]Data!$CR21/10</f>
        <v>0.176116897284113</v>
      </c>
      <c r="BS20" s="22">
        <f>[5]Data!BP21</f>
        <v>0.854601244188787</v>
      </c>
      <c r="BT20" s="22">
        <f>[5]Data!BQ21</f>
        <v>0.854601244188787</v>
      </c>
      <c r="BU20" s="22">
        <f>[5]Data!BR21</f>
        <v>0.854601244188787</v>
      </c>
      <c r="BV20" s="22">
        <f>[5]Data!BS21</f>
        <v>0.854601244188787</v>
      </c>
      <c r="BW20" s="21">
        <f>[5]Data!$AZ21</f>
        <v>103.4</v>
      </c>
      <c r="BX20" s="10"/>
    </row>
    <row r="21" spans="1:76">
      <c r="A21" s="1">
        <v>1958</v>
      </c>
      <c r="B21" s="11">
        <f>[5]OECD!AB14</f>
        <v>0.732133748261447</v>
      </c>
      <c r="C21" s="11">
        <f>[5]OECD!EA14</f>
        <v>0.561702812711465</v>
      </c>
      <c r="D21" s="10">
        <f>[5]OECD!EH14</f>
        <v>1.27654900285579</v>
      </c>
      <c r="E21" s="10">
        <f>[5]OECD!EI14</f>
        <v>0.115460264039309</v>
      </c>
      <c r="F21" s="10">
        <f>[5]OECD!CG14</f>
        <v>1.17243997362654</v>
      </c>
      <c r="G21" s="10">
        <f>[5]OECD!CH14</f>
        <v>0.111679537810624</v>
      </c>
      <c r="H21" s="12">
        <f t="shared" si="0"/>
        <v>0.18795359669569</v>
      </c>
      <c r="I21" s="12">
        <f t="shared" si="1"/>
        <v>0.144200515512234</v>
      </c>
      <c r="J21" s="11">
        <f>[5]OECD!Y14</f>
        <v>0.598313633586175</v>
      </c>
      <c r="K21" s="11">
        <f>[5]OECD!Z14</f>
        <v>0.100061580930828</v>
      </c>
      <c r="L21" s="11">
        <f>[5]OECD!AA14</f>
        <v>0.0337585337444447</v>
      </c>
      <c r="M21" s="11">
        <f>[5]OECD!AV14</f>
        <v>0.553588789632963</v>
      </c>
      <c r="N21" s="11">
        <f>[5]OECD!AW14</f>
        <v>0.0898747341350018</v>
      </c>
      <c r="O21" s="11">
        <f>[5]OECD!AX14</f>
        <v>0.0299371522937521</v>
      </c>
      <c r="P21" s="14">
        <f>[5]OECD!BX14</f>
        <v>0.80138477122543</v>
      </c>
      <c r="Q21" s="14">
        <f>[5]OECD!BY14</f>
        <v>0.152317942780016</v>
      </c>
      <c r="R21" s="14">
        <f>[5]OECD!BZ14</f>
        <v>0.0462972859945547</v>
      </c>
      <c r="S21" s="14">
        <f>[5]OECD!BR14</f>
        <v>0.257267334969954</v>
      </c>
      <c r="T21" s="10">
        <f>[5]OECD!DR$7</f>
        <v>0.05</v>
      </c>
      <c r="U21" s="10">
        <f>[5]OECD!DS$7</f>
        <v>0.125</v>
      </c>
      <c r="V21" s="10">
        <f>[5]OECD!DT$7</f>
        <v>0.08</v>
      </c>
      <c r="W21" s="16">
        <f>[5]OECD!BM14</f>
        <v>-0.0950158369734263</v>
      </c>
      <c r="X21" s="16">
        <f>[5]OECD!BN14</f>
        <v>-0.0950158369734263</v>
      </c>
      <c r="Y21" s="16">
        <f>[5]OECD!BO14</f>
        <v>-0.0950158369734263</v>
      </c>
      <c r="Z21" s="11">
        <f>[5]Final!AL18/10</f>
        <v>0.839260620558014</v>
      </c>
      <c r="AA21" s="11">
        <f>[5]Final!AP18/10</f>
        <v>0.643891983240557</v>
      </c>
      <c r="AB21" s="10">
        <f>[5]Final!AS18</f>
        <v>1.2721572628182</v>
      </c>
      <c r="AC21" s="10">
        <f>[5]Final!AT18</f>
        <v>0.109176799158323</v>
      </c>
      <c r="AD21" s="10">
        <f>[5]Final!AD18</f>
        <v>1.18952424017182</v>
      </c>
      <c r="AE21" s="10">
        <f>[5]Final!AF18</f>
        <v>0.0938478551820722</v>
      </c>
      <c r="AF21" s="12">
        <f t="shared" si="2"/>
        <v>0.157943364285384</v>
      </c>
      <c r="AG21" s="12">
        <f t="shared" si="3"/>
        <v>0.121176263461264</v>
      </c>
      <c r="AH21" s="11">
        <f>[5]Final!AI18/10</f>
        <v>0.68412311736566</v>
      </c>
      <c r="AI21" s="11">
        <f>[5]Final!AJ18/10</f>
        <v>0.116711519671941</v>
      </c>
      <c r="AJ21" s="11">
        <f>[5]Final!AK18/10</f>
        <v>0.0384259835204132</v>
      </c>
      <c r="AK21" s="11">
        <f>[5]Final!M18/10</f>
        <v>0.654597335179054</v>
      </c>
      <c r="AL21" s="11">
        <f>[5]Final!N18/10</f>
        <v>0.120433687438808</v>
      </c>
      <c r="AM21" s="11">
        <f>[5]Final!O18/10</f>
        <v>0.0365306935109651</v>
      </c>
      <c r="AN21" s="14">
        <f>[5]Final!X18</f>
        <v>0.785616584036113</v>
      </c>
      <c r="AO21" s="14">
        <f>[5]Final!Y18</f>
        <v>0.167869474213679</v>
      </c>
      <c r="AP21" s="14">
        <f>[5]Final!Z18</f>
        <v>0.0465139417502074</v>
      </c>
      <c r="AQ21" s="14">
        <f>[5]Final!Q18</f>
        <v>0.196816076895288</v>
      </c>
      <c r="AR21" s="10">
        <f>[5]Final!D18</f>
        <v>0.0162200342396561</v>
      </c>
      <c r="AS21" s="10">
        <f>[5]Final!E18</f>
        <v>0.068992818293956</v>
      </c>
      <c r="AT21" s="10">
        <f>[5]Final!F18</f>
        <v>0.0361420978214635</v>
      </c>
      <c r="AU21" s="11">
        <f>[5]Final!AL118/10</f>
        <v>0.722561297977432</v>
      </c>
      <c r="AV21" s="11">
        <f>[5]Final!AP118/10</f>
        <v>0.554358700707558</v>
      </c>
      <c r="AW21" s="10">
        <f>[5]Final!AS118</f>
        <v>1.28272889912342</v>
      </c>
      <c r="AX21" s="10">
        <f>[5]Final!AT118</f>
        <v>0.113878383893978</v>
      </c>
      <c r="AY21" s="10">
        <f>[5]Final!AD118</f>
        <v>1.18007885276177</v>
      </c>
      <c r="AZ21" s="10">
        <f>[5]Final!AF118</f>
        <v>0.110639648452901</v>
      </c>
      <c r="BA21" s="12">
        <f t="shared" si="4"/>
        <v>0.18620349145008</v>
      </c>
      <c r="BB21" s="12">
        <f t="shared" si="5"/>
        <v>0.142857811339214</v>
      </c>
      <c r="BC21" s="11">
        <f>[5]Final!AI118/10</f>
        <v>0.590899301307051</v>
      </c>
      <c r="BD21" s="11">
        <f>[5]Final!AJ118/10</f>
        <v>0.0983333670202135</v>
      </c>
      <c r="BE21" s="11">
        <f>[5]Final!AK118/10</f>
        <v>0.033328629650168</v>
      </c>
      <c r="BF21" s="11">
        <f>[5]Final!M118/10</f>
        <v>0.533870116373869</v>
      </c>
      <c r="BG21" s="11">
        <f>[5]Final!N118/10</f>
        <v>0.0838144006653951</v>
      </c>
      <c r="BH21" s="11">
        <f>[5]Final!O118/10</f>
        <v>0.0285443888104564</v>
      </c>
      <c r="BI21" s="14">
        <f>[5]Final!X118</f>
        <v>0.807031874131233</v>
      </c>
      <c r="BJ21" s="14">
        <f>[5]Final!Y118</f>
        <v>0.147214219790105</v>
      </c>
      <c r="BK21" s="14">
        <f>[5]Final!Z118</f>
        <v>0.0457539060786619</v>
      </c>
      <c r="BL21" s="14">
        <f>[5]Final!Q118</f>
        <v>0.251620090194475</v>
      </c>
      <c r="BM21" s="10">
        <f>[5]Final!D118</f>
        <v>0.0462761361659199</v>
      </c>
      <c r="BN21" s="10">
        <f>[5]Final!E118</f>
        <v>0.112954452161324</v>
      </c>
      <c r="BO21" s="10">
        <f>[5]Final!F118</f>
        <v>0.0711313437236886</v>
      </c>
      <c r="BP21" s="11">
        <f>[5]Data!$BB22/10</f>
        <v>0.681955245935864</v>
      </c>
      <c r="BQ21" s="11">
        <f>[5]Data!$BD22/10</f>
        <v>0.153505600919264</v>
      </c>
      <c r="BR21" s="21">
        <f>[5]Data!$CR22/10</f>
        <v>0.209000129344087</v>
      </c>
      <c r="BS21" s="22">
        <f>[5]Data!BP22</f>
        <v>0.767213386960109</v>
      </c>
      <c r="BT21" s="22">
        <f>[5]Data!BQ22</f>
        <v>0.767213386960109</v>
      </c>
      <c r="BU21" s="22">
        <f>[5]Data!BR22</f>
        <v>0.767213386960109</v>
      </c>
      <c r="BV21" s="22">
        <f>[5]Data!BS22</f>
        <v>0.767213386960109</v>
      </c>
      <c r="BW21" s="21">
        <f>[5]Data!$AZ22</f>
        <v>99.2</v>
      </c>
      <c r="BX21" s="10"/>
    </row>
    <row r="22" spans="1:76">
      <c r="A22" s="1">
        <v>1959</v>
      </c>
      <c r="B22" s="11">
        <f>[5]OECD!AB15</f>
        <v>0.878856836471981</v>
      </c>
      <c r="C22" s="11">
        <f>[5]OECD!EA15</f>
        <v>0.691054962620058</v>
      </c>
      <c r="D22" s="10">
        <f>[5]OECD!EH15</f>
        <v>1.19943887761983</v>
      </c>
      <c r="E22" s="10">
        <f>[5]OECD!EI15</f>
        <v>0.138487529508998</v>
      </c>
      <c r="F22" s="10">
        <f>[5]OECD!CG15</f>
        <v>1.23811579764054</v>
      </c>
      <c r="G22" s="10">
        <f>[5]OECD!CH15</f>
        <v>0.138272200036528</v>
      </c>
      <c r="H22" s="12">
        <f t="shared" si="0"/>
        <v>0.232708317292293</v>
      </c>
      <c r="I22" s="12">
        <f t="shared" si="1"/>
        <v>0.182981153282442</v>
      </c>
      <c r="J22" s="11">
        <f>[5]OECD!Y15</f>
        <v>0.707910754697204</v>
      </c>
      <c r="K22" s="11">
        <f>[5]OECD!Z15</f>
        <v>0.127751467869508</v>
      </c>
      <c r="L22" s="11">
        <f>[5]OECD!AA15</f>
        <v>0.0431946139052686</v>
      </c>
      <c r="M22" s="11">
        <f>[5]OECD!AV15</f>
        <v>0.669858660658143</v>
      </c>
      <c r="N22" s="11">
        <f>[5]OECD!AW15</f>
        <v>0.121500292693512</v>
      </c>
      <c r="O22" s="11">
        <f>[5]OECD!AX15</f>
        <v>0.0400797644008924</v>
      </c>
      <c r="P22" s="14">
        <f>[5]OECD!BX15</f>
        <v>0.77611821166618</v>
      </c>
      <c r="Q22" s="14">
        <f>[5]OECD!BY15</f>
        <v>0.173169579001381</v>
      </c>
      <c r="R22" s="14">
        <f>[5]OECD!BZ15</f>
        <v>0.0507122093324394</v>
      </c>
      <c r="S22" s="14">
        <f>[5]OECD!BR15</f>
        <v>0.299869725193694</v>
      </c>
      <c r="T22" s="10">
        <f>[5]OECD!DR$7</f>
        <v>0.05</v>
      </c>
      <c r="U22" s="10">
        <f>[5]OECD!DS$7</f>
        <v>0.125</v>
      </c>
      <c r="V22" s="10">
        <f>[5]OECD!DT$7</f>
        <v>0.08</v>
      </c>
      <c r="W22" s="16">
        <f>[5]OECD!BM15</f>
        <v>0.0187797448654119</v>
      </c>
      <c r="X22" s="16">
        <f>[5]OECD!BN15</f>
        <v>0.0187797448654119</v>
      </c>
      <c r="Y22" s="16">
        <f>[5]OECD!BO15</f>
        <v>0.0187797448654119</v>
      </c>
      <c r="Z22" s="11">
        <f>[5]Final!AL19/10</f>
        <v>1.01176465684324</v>
      </c>
      <c r="AA22" s="11">
        <f>[5]Final!AP19/10</f>
        <v>0.79556186866778</v>
      </c>
      <c r="AB22" s="10">
        <f>[5]Final!AS19</f>
        <v>1.2055428695922</v>
      </c>
      <c r="AC22" s="10">
        <f>[5]Final!AT19</f>
        <v>0.131617311750216</v>
      </c>
      <c r="AD22" s="10">
        <f>[5]Final!AD19</f>
        <v>1.24089219129475</v>
      </c>
      <c r="AE22" s="10">
        <f>[5]Final!AF19</f>
        <v>0.116455070665194</v>
      </c>
      <c r="AF22" s="12">
        <f t="shared" si="2"/>
        <v>0.195990687408555</v>
      </c>
      <c r="AG22" s="12">
        <f t="shared" si="3"/>
        <v>0.154109670130917</v>
      </c>
      <c r="AH22" s="11">
        <f>[5]Final!AI19/10</f>
        <v>0.813653093379613</v>
      </c>
      <c r="AI22" s="11">
        <f>[5]Final!AJ19/10</f>
        <v>0.148887653142264</v>
      </c>
      <c r="AJ22" s="11">
        <f>[5]Final!AK19/10</f>
        <v>0.0492239103213645</v>
      </c>
      <c r="AK22" s="11">
        <f>[5]Final!M19/10</f>
        <v>0.795960931104826</v>
      </c>
      <c r="AL22" s="11">
        <f>[5]Final!N19/10</f>
        <v>0.160330022058513</v>
      </c>
      <c r="AM22" s="11">
        <f>[5]Final!O19/10</f>
        <v>0.0485749687975555</v>
      </c>
      <c r="AN22" s="14">
        <f>[5]Final!X19</f>
        <v>0.765008661799728</v>
      </c>
      <c r="AO22" s="14">
        <f>[5]Final!Y19</f>
        <v>0.184799501406063</v>
      </c>
      <c r="AP22" s="14">
        <f>[5]Final!Z19</f>
        <v>0.0501918367942091</v>
      </c>
      <c r="AQ22" s="14">
        <f>[5]Final!Q19</f>
        <v>0.284701323036818</v>
      </c>
      <c r="AR22" s="10">
        <f>[5]Final!D19</f>
        <v>0.0166656751388486</v>
      </c>
      <c r="AS22" s="10">
        <f>[5]Final!E19</f>
        <v>0.0718749327375052</v>
      </c>
      <c r="AT22" s="10">
        <f>[5]Final!F19</f>
        <v>0.0374723279784499</v>
      </c>
      <c r="AU22" s="11">
        <f>[5]Final!AL119/10</f>
        <v>0.869685433035911</v>
      </c>
      <c r="AV22" s="11">
        <f>[5]Final!AP119/10</f>
        <v>0.683843385494335</v>
      </c>
      <c r="AW22" s="10">
        <f>[5]Final!AS119</f>
        <v>1.2036147458635</v>
      </c>
      <c r="AX22" s="10">
        <f>[5]Final!AT119</f>
        <v>0.137065702089897</v>
      </c>
      <c r="AY22" s="10">
        <f>[5]Final!AD119</f>
        <v>1.23998672937127</v>
      </c>
      <c r="AZ22" s="10">
        <f>[5]Final!AF119</f>
        <v>0.1371916958239</v>
      </c>
      <c r="BA22" s="12">
        <f t="shared" si="4"/>
        <v>0.230889858360696</v>
      </c>
      <c r="BB22" s="12">
        <f t="shared" si="5"/>
        <v>0.181551278680744</v>
      </c>
      <c r="BC22" s="11">
        <f>[5]Final!AI119/10</f>
        <v>0.700802759476048</v>
      </c>
      <c r="BD22" s="11">
        <f>[5]Final!AJ119/10</f>
        <v>0.126099612602475</v>
      </c>
      <c r="BE22" s="11">
        <f>[5]Final!AK119/10</f>
        <v>0.0427830609573882</v>
      </c>
      <c r="BF22" s="11">
        <f>[5]Final!M119/10</f>
        <v>0.647505706890261</v>
      </c>
      <c r="BG22" s="11">
        <f>[5]Final!N119/10</f>
        <v>0.113519852337269</v>
      </c>
      <c r="BH22" s="11">
        <f>[5]Final!O119/10</f>
        <v>0.0383011137055249</v>
      </c>
      <c r="BI22" s="14">
        <f>[5]Final!X119</f>
        <v>0.784021174807303</v>
      </c>
      <c r="BJ22" s="14">
        <f>[5]Final!Y119</f>
        <v>0.165994061295681</v>
      </c>
      <c r="BK22" s="14">
        <f>[5]Final!Z119</f>
        <v>0.0499847638970161</v>
      </c>
      <c r="BL22" s="14">
        <f>[5]Final!Q119</f>
        <v>0.326003466753701</v>
      </c>
      <c r="BM22" s="10">
        <f>[5]Final!D119</f>
        <v>0.0473551160097487</v>
      </c>
      <c r="BN22" s="10">
        <f>[5]Final!E119</f>
        <v>0.119835244781797</v>
      </c>
      <c r="BO22" s="10">
        <f>[5]Final!F119</f>
        <v>0.0745161737924806</v>
      </c>
      <c r="BP22" s="11">
        <f>[5]Data!$BB23/10</f>
        <v>0.739661531754133</v>
      </c>
      <c r="BQ22" s="11">
        <f>[5]Data!$BD23/10</f>
        <v>0.156167780766185</v>
      </c>
      <c r="BR22" s="21">
        <f>[5]Data!$CR23/10</f>
        <v>0.226685485196778</v>
      </c>
      <c r="BS22" s="22">
        <f>[5]Data!BP23</f>
        <v>0.786311187376295</v>
      </c>
      <c r="BT22" s="22">
        <f>[5]Data!BQ23</f>
        <v>0.786311187376295</v>
      </c>
      <c r="BU22" s="22">
        <f>[5]Data!BR23</f>
        <v>0.786311187376295</v>
      </c>
      <c r="BV22" s="22">
        <f>[5]Data!BS23</f>
        <v>0.786311187376295</v>
      </c>
      <c r="BW22" s="21">
        <f>[5]Data!$AZ23</f>
        <v>100.6</v>
      </c>
      <c r="BX22" s="10"/>
    </row>
    <row r="23" spans="1:76">
      <c r="A23" s="1">
        <v>1960</v>
      </c>
      <c r="B23" s="11">
        <f>[5]OECD!AB16</f>
        <v>1.02499147941549</v>
      </c>
      <c r="C23" s="11">
        <f>[5]OECD!EA16</f>
        <v>0.801221156912841</v>
      </c>
      <c r="D23" s="10">
        <f>[5]OECD!EH16</f>
        <v>1.16598652343582</v>
      </c>
      <c r="E23" s="10">
        <f>[5]OECD!EI16</f>
        <v>0.161474593071411</v>
      </c>
      <c r="F23" s="10">
        <f>[5]OECD!CG16</f>
        <v>1.18437311365572</v>
      </c>
      <c r="G23" s="10">
        <f>[5]OECD!CH16</f>
        <v>0.163765876089289</v>
      </c>
      <c r="H23" s="12">
        <f t="shared" si="0"/>
        <v>0.275613474325056</v>
      </c>
      <c r="I23" s="12">
        <f t="shared" si="1"/>
        <v>0.215443104839679</v>
      </c>
      <c r="J23" s="11">
        <f>[5]OECD!Y16</f>
        <v>0.817998685737086</v>
      </c>
      <c r="K23" s="11">
        <f>[5]OECD!Z16</f>
        <v>0.15423661453741</v>
      </c>
      <c r="L23" s="11">
        <f>[5]OECD!AA16</f>
        <v>0.0527561791409947</v>
      </c>
      <c r="M23" s="11">
        <f>[5]OECD!AV16</f>
        <v>0.782517661761174</v>
      </c>
      <c r="N23" s="11">
        <f>[5]OECD!AW16</f>
        <v>0.150393643950356</v>
      </c>
      <c r="O23" s="11">
        <f>[5]OECD!AX16</f>
        <v>0.0499743713782621</v>
      </c>
      <c r="P23" s="14">
        <f>[5]OECD!BX16</f>
        <v>0.761531382328883</v>
      </c>
      <c r="Q23" s="14">
        <f>[5]OECD!BY16</f>
        <v>0.184734011124707</v>
      </c>
      <c r="R23" s="14">
        <f>[5]OECD!BZ16</f>
        <v>0.0537346065464094</v>
      </c>
      <c r="S23" s="14">
        <f>[5]OECD!BR16</f>
        <v>0.22267080702077</v>
      </c>
      <c r="T23" s="10">
        <f>[5]OECD!DR$7</f>
        <v>0.05</v>
      </c>
      <c r="U23" s="10">
        <f>[5]OECD!DS$7</f>
        <v>0.125</v>
      </c>
      <c r="V23" s="10">
        <f>[5]OECD!DT$7</f>
        <v>0.08</v>
      </c>
      <c r="W23" s="16">
        <f>[5]OECD!BM16</f>
        <v>-0.0108284042340464</v>
      </c>
      <c r="X23" s="16">
        <f>[5]OECD!BN16</f>
        <v>-0.0108284042340464</v>
      </c>
      <c r="Y23" s="16">
        <f>[5]OECD!BO16</f>
        <v>-0.0108284042340464</v>
      </c>
      <c r="Z23" s="11">
        <f>[5]Final!AL20/10</f>
        <v>1.18794275037751</v>
      </c>
      <c r="AA23" s="11">
        <f>[5]Final!AP20/10</f>
        <v>0.928597831219504</v>
      </c>
      <c r="AB23" s="10">
        <f>[5]Final!AS20</f>
        <v>1.17412951949118</v>
      </c>
      <c r="AC23" s="10">
        <f>[5]Final!AT20</f>
        <v>0.154535771002002</v>
      </c>
      <c r="AD23" s="10">
        <f>[5]Final!AD20</f>
        <v>1.19679584133938</v>
      </c>
      <c r="AE23" s="10">
        <f>[5]Final!AF20</f>
        <v>0.139372944274988</v>
      </c>
      <c r="AF23" s="12">
        <f t="shared" si="2"/>
        <v>0.234560839631805</v>
      </c>
      <c r="AG23" s="12">
        <f t="shared" si="3"/>
        <v>0.183352848360665</v>
      </c>
      <c r="AH23" s="11">
        <f>[5]Final!AI20/10</f>
        <v>0.946741208342871</v>
      </c>
      <c r="AI23" s="11">
        <f>[5]Final!AJ20/10</f>
        <v>0.180745098582823</v>
      </c>
      <c r="AJ23" s="11">
        <f>[5]Final!AK20/10</f>
        <v>0.0604564434518205</v>
      </c>
      <c r="AK23" s="11">
        <f>[5]Final!M20/10</f>
        <v>0.938996227705059</v>
      </c>
      <c r="AL23" s="11">
        <f>[5]Final!N20/10</f>
        <v>0.200436190135118</v>
      </c>
      <c r="AM23" s="11">
        <f>[5]Final!O20/10</f>
        <v>0.0610356067374603</v>
      </c>
      <c r="AN23" s="14">
        <f>[5]Final!X20</f>
        <v>0.747967698006806</v>
      </c>
      <c r="AO23" s="14">
        <f>[5]Final!Y20</f>
        <v>0.198931786125445</v>
      </c>
      <c r="AP23" s="14">
        <f>[5]Final!Z20</f>
        <v>0.0531005158677497</v>
      </c>
      <c r="AQ23" s="14">
        <f>[5]Final!Q20</f>
        <v>0.209812319947374</v>
      </c>
      <c r="AR23" s="10">
        <f>[5]Final!D20</f>
        <v>0.0170328480714466</v>
      </c>
      <c r="AS23" s="10">
        <f>[5]Final!E20</f>
        <v>0.0742864222953504</v>
      </c>
      <c r="AT23" s="10">
        <f>[5]Final!F20</f>
        <v>0.0384902201100449</v>
      </c>
      <c r="AU23" s="11">
        <f>[5]Final!AL120/10</f>
        <v>1.01614089697277</v>
      </c>
      <c r="AV23" s="11">
        <f>[5]Final!AP120/10</f>
        <v>0.794302783398014</v>
      </c>
      <c r="AW23" s="10">
        <f>[5]Final!AS120</f>
        <v>1.16840050249618</v>
      </c>
      <c r="AX23" s="10">
        <f>[5]Final!AT120</f>
        <v>0.160147635196827</v>
      </c>
      <c r="AY23" s="10">
        <f>[5]Final!AD120</f>
        <v>1.185860790547</v>
      </c>
      <c r="AZ23" s="10">
        <f>[5]Final!AF120</f>
        <v>0.162690252866214</v>
      </c>
      <c r="BA23" s="12">
        <f t="shared" si="4"/>
        <v>0.273803229964901</v>
      </c>
      <c r="BB23" s="12">
        <f t="shared" si="5"/>
        <v>0.21402806275429</v>
      </c>
      <c r="BC23" s="11">
        <f>[5]Final!AI120/10</f>
        <v>0.811169268437809</v>
      </c>
      <c r="BD23" s="11">
        <f>[5]Final!AJ120/10</f>
        <v>0.152614404646409</v>
      </c>
      <c r="BE23" s="11">
        <f>[5]Final!AK120/10</f>
        <v>0.0523572238885487</v>
      </c>
      <c r="BF23" s="11">
        <f>[5]Final!M120/10</f>
        <v>0.757705104328088</v>
      </c>
      <c r="BG23" s="11">
        <f>[5]Final!N120/10</f>
        <v>0.140730919668308</v>
      </c>
      <c r="BH23" s="11">
        <f>[5]Final!O120/10</f>
        <v>0.0478323142860082</v>
      </c>
      <c r="BI23" s="14">
        <f>[5]Final!X120</f>
        <v>0.768069617956703</v>
      </c>
      <c r="BJ23" s="14">
        <f>[5]Final!Y120</f>
        <v>0.17882308638176</v>
      </c>
      <c r="BK23" s="14">
        <f>[5]Final!Z120</f>
        <v>0.0531072956615367</v>
      </c>
      <c r="BL23" s="14">
        <f>[5]Final!Q120</f>
        <v>0.242398538603581</v>
      </c>
      <c r="BM23" s="10">
        <f>[5]Final!D120</f>
        <v>0.0478905040879975</v>
      </c>
      <c r="BN23" s="10">
        <f>[5]Final!E120</f>
        <v>0.122986818716426</v>
      </c>
      <c r="BO23" s="10">
        <f>[5]Final!F120</f>
        <v>0.0761184745644664</v>
      </c>
      <c r="BP23" s="11">
        <f>[5]Data!$BB24/10</f>
        <v>0.745307574195028</v>
      </c>
      <c r="BQ23" s="11">
        <f>[5]Data!$BD24/10</f>
        <v>0.162634047259478</v>
      </c>
      <c r="BR23" s="21">
        <f>[5]Data!$CR24/10</f>
        <v>0.228415838629003</v>
      </c>
      <c r="BS23" s="22">
        <f>[5]Data!BP24</f>
        <v>0.78168567544556</v>
      </c>
      <c r="BT23" s="22">
        <f>[5]Data!BQ24</f>
        <v>0.78168567544556</v>
      </c>
      <c r="BU23" s="22">
        <f>[5]Data!BR24</f>
        <v>0.78168567544556</v>
      </c>
      <c r="BV23" s="22">
        <f>[5]Data!BS24</f>
        <v>0.78168567544556</v>
      </c>
      <c r="BW23" s="21">
        <f>[5]Data!$AZ24</f>
        <v>100.5</v>
      </c>
      <c r="BX23" s="10"/>
    </row>
    <row r="24" spans="1:76">
      <c r="A24" s="1">
        <v>1961</v>
      </c>
      <c r="B24" s="11">
        <f>[5]OECD!AB17</f>
        <v>1.02424172723618</v>
      </c>
      <c r="C24" s="11">
        <f>[5]OECD!EA17</f>
        <v>0.847496666772132</v>
      </c>
      <c r="D24" s="10">
        <f>[5]OECD!EH17</f>
        <v>0.999377371661273</v>
      </c>
      <c r="E24" s="10">
        <f>[5]OECD!EI17</f>
        <v>0.161374054413781</v>
      </c>
      <c r="F24" s="10">
        <f>[5]OECD!CG17</f>
        <v>1.07638262114133</v>
      </c>
      <c r="G24" s="10">
        <f>[5]OECD!CH17</f>
        <v>0.176274742958495</v>
      </c>
      <c r="H24" s="12">
        <f t="shared" si="0"/>
        <v>0.296665553915872</v>
      </c>
      <c r="I24" s="12">
        <f t="shared" si="1"/>
        <v>0.245472393287715</v>
      </c>
      <c r="J24" s="11">
        <f>[5]OECD!Y17</f>
        <v>0.822972408718797</v>
      </c>
      <c r="K24" s="11">
        <f>[5]OECD!Z17</f>
        <v>0.148514224070668</v>
      </c>
      <c r="L24" s="11">
        <f>[5]OECD!AA17</f>
        <v>0.0527550944467199</v>
      </c>
      <c r="M24" s="11">
        <f>[5]OECD!AV17</f>
        <v>0.841523638182504</v>
      </c>
      <c r="N24" s="11">
        <f>[5]OECD!AW17</f>
        <v>0.161467113924308</v>
      </c>
      <c r="O24" s="11">
        <f>[5]OECD!AX17</f>
        <v>0.0549537883269346</v>
      </c>
      <c r="P24" s="14">
        <f>[5]OECD!BX17</f>
        <v>0.746367996145399</v>
      </c>
      <c r="Q24" s="14">
        <f>[5]OECD!BY17</f>
        <v>0.197501047387191</v>
      </c>
      <c r="R24" s="14">
        <f>[5]OECD!BZ17</f>
        <v>0.0561309564674093</v>
      </c>
      <c r="S24" s="14">
        <f>[5]OECD!BR17</f>
        <v>0.0848352033421797</v>
      </c>
      <c r="T24" s="10">
        <f>[5]OECD!DR$7</f>
        <v>0.05</v>
      </c>
      <c r="U24" s="10">
        <f>[5]OECD!DS$7</f>
        <v>0.125</v>
      </c>
      <c r="V24" s="10">
        <f>[5]OECD!DT$7</f>
        <v>0.08</v>
      </c>
      <c r="W24" s="16">
        <f>[5]OECD!BM17</f>
        <v>-0.0548834726916921</v>
      </c>
      <c r="X24" s="16">
        <f>[5]OECD!BN17</f>
        <v>-0.0548834726916921</v>
      </c>
      <c r="Y24" s="16">
        <f>[5]OECD!BO17</f>
        <v>-0.0548834726916921</v>
      </c>
      <c r="Z24" s="11">
        <f>[5]Final!AL21/10</f>
        <v>1.21784784762998</v>
      </c>
      <c r="AA24" s="11">
        <f>[5]Final!AP21/10</f>
        <v>1.00769375437096</v>
      </c>
      <c r="AB24" s="10">
        <f>[5]Final!AS21</f>
        <v>1.02517385391086</v>
      </c>
      <c r="AC24" s="10">
        <f>[5]Final!AT21</f>
        <v>0.158426031925208</v>
      </c>
      <c r="AD24" s="10">
        <f>[5]Final!AD21</f>
        <v>1.10709216895986</v>
      </c>
      <c r="AE24" s="10">
        <f>[5]Final!AF21</f>
        <v>0.154298695171718</v>
      </c>
      <c r="AF24" s="12">
        <f t="shared" si="2"/>
        <v>0.259680468701021</v>
      </c>
      <c r="AG24" s="12">
        <f t="shared" si="3"/>
        <v>0.214869523275331</v>
      </c>
      <c r="AH24" s="11">
        <f>[5]Final!AI21/10</f>
        <v>0.975745088380692</v>
      </c>
      <c r="AI24" s="11">
        <f>[5]Final!AJ21/10</f>
        <v>0.179925623729156</v>
      </c>
      <c r="AJ24" s="11">
        <f>[5]Final!AK21/10</f>
        <v>0.0621771355201327</v>
      </c>
      <c r="AK24" s="11">
        <f>[5]Final!M21/10</f>
        <v>1.03344399719481</v>
      </c>
      <c r="AL24" s="11">
        <f>[5]Final!N21/10</f>
        <v>0.22513402983075</v>
      </c>
      <c r="AM24" s="11">
        <f>[5]Final!O21/10</f>
        <v>0.0692091307065955</v>
      </c>
      <c r="AN24" s="14">
        <f>[5]Final!X21</f>
        <v>0.723424587587203</v>
      </c>
      <c r="AO24" s="14">
        <f>[5]Final!Y21</f>
        <v>0.220940720115266</v>
      </c>
      <c r="AP24" s="14">
        <f>[5]Final!Z21</f>
        <v>0.0556346922975309</v>
      </c>
      <c r="AQ24" s="14">
        <f>[5]Final!Q21</f>
        <v>0.202079406378913</v>
      </c>
      <c r="AR24" s="10">
        <f>[5]Final!D21</f>
        <v>0.0184946099836016</v>
      </c>
      <c r="AS24" s="10">
        <f>[5]Final!E21</f>
        <v>0.0849266119564181</v>
      </c>
      <c r="AT24" s="10">
        <f>[5]Final!F21</f>
        <v>0.0430146271807858</v>
      </c>
      <c r="AU24" s="11">
        <f>[5]Final!AL121/10</f>
        <v>1.01565183978509</v>
      </c>
      <c r="AV24" s="11">
        <f>[5]Final!AP121/10</f>
        <v>0.840389066301297</v>
      </c>
      <c r="AW24" s="10">
        <f>[5]Final!AS121</f>
        <v>0.999518711244536</v>
      </c>
      <c r="AX24" s="10">
        <f>[5]Final!AT121</f>
        <v>0.160070557940792</v>
      </c>
      <c r="AY24" s="10">
        <f>[5]Final!AD121</f>
        <v>1.07437172293204</v>
      </c>
      <c r="AZ24" s="10">
        <f>[5]Final!AF121</f>
        <v>0.174789807276124</v>
      </c>
      <c r="BA24" s="12">
        <f t="shared" si="4"/>
        <v>0.294166447921749</v>
      </c>
      <c r="BB24" s="12">
        <f t="shared" si="5"/>
        <v>0.243404537679407</v>
      </c>
      <c r="BC24" s="11">
        <f>[5]Final!AI121/10</f>
        <v>0.816397942432155</v>
      </c>
      <c r="BD24" s="11">
        <f>[5]Final!AJ121/10</f>
        <v>0.146889478170357</v>
      </c>
      <c r="BE24" s="11">
        <f>[5]Final!AK121/10</f>
        <v>0.0523644191825743</v>
      </c>
      <c r="BF24" s="11">
        <f>[5]Final!M121/10</f>
        <v>0.814221363267873</v>
      </c>
      <c r="BG24" s="11">
        <f>[5]Final!N121/10</f>
        <v>0.150181958167409</v>
      </c>
      <c r="BH24" s="11">
        <f>[5]Final!O121/10</f>
        <v>0.0524407152042216</v>
      </c>
      <c r="BI24" s="14">
        <f>[5]Final!X121</f>
        <v>0.751039616639304</v>
      </c>
      <c r="BJ24" s="14">
        <f>[5]Final!Y121</f>
        <v>0.193354764689452</v>
      </c>
      <c r="BK24" s="14">
        <f>[5]Final!Z121</f>
        <v>0.0556056186712435</v>
      </c>
      <c r="BL24" s="14">
        <f>[5]Final!Q121</f>
        <v>0.221855654317373</v>
      </c>
      <c r="BM24" s="10">
        <f>[5]Final!D121</f>
        <v>0.0512265265783246</v>
      </c>
      <c r="BN24" s="10">
        <f>[5]Final!E121</f>
        <v>0.137422540411214</v>
      </c>
      <c r="BO24" s="10">
        <f>[5]Final!F121</f>
        <v>0.0837977990848139</v>
      </c>
      <c r="BP24" s="11">
        <f>[5]Data!$BB25/10</f>
        <v>0.637468270883465</v>
      </c>
      <c r="BQ24" s="11">
        <f>[5]Data!$BD25/10</f>
        <v>0.0545326258960508</v>
      </c>
      <c r="BR24" s="21">
        <f>[5]Data!$CR25/10</f>
        <v>0.195366120960855</v>
      </c>
      <c r="BS24" s="22">
        <f>[5]Data!BP25</f>
        <v>0.827438137146608</v>
      </c>
      <c r="BT24" s="22">
        <f>[5]Data!BQ25</f>
        <v>0.827438137146608</v>
      </c>
      <c r="BU24" s="22">
        <f>[5]Data!BR25</f>
        <v>0.827438137146608</v>
      </c>
      <c r="BV24" s="22">
        <f>[5]Data!BS25</f>
        <v>0.827438137146608</v>
      </c>
      <c r="BW24" s="21">
        <f>[5]Data!$AZ25</f>
        <v>112</v>
      </c>
      <c r="BX24" s="10"/>
    </row>
    <row r="25" spans="1:76">
      <c r="A25" s="1">
        <v>1962</v>
      </c>
      <c r="B25" s="11">
        <f>[5]OECD!AB18</f>
        <v>0.983757940550926</v>
      </c>
      <c r="C25" s="11">
        <f>[5]OECD!EA18</f>
        <v>1.05457702666724</v>
      </c>
      <c r="D25" s="10">
        <f>[5]OECD!EH18</f>
        <v>0.960310955442795</v>
      </c>
      <c r="E25" s="10">
        <f>[5]OECD!EI18</f>
        <v>0.154969272377775</v>
      </c>
      <c r="F25" s="10">
        <f>[5]OECD!CG18</f>
        <v>0.97672873682484</v>
      </c>
      <c r="G25" s="10">
        <f>[5]OECD!CH18</f>
        <v>0.172172607023974</v>
      </c>
      <c r="H25" s="12">
        <f t="shared" si="0"/>
        <v>0.289761771735691</v>
      </c>
      <c r="I25" s="12">
        <f t="shared" si="1"/>
        <v>0.310621236264409</v>
      </c>
      <c r="J25" s="11">
        <f>[5]OECD!Y18</f>
        <v>0.798648038333737</v>
      </c>
      <c r="K25" s="11">
        <f>[5]OECD!Z18</f>
        <v>0.134985223284914</v>
      </c>
      <c r="L25" s="11">
        <f>[5]OECD!AA18</f>
        <v>0.0501246789322758</v>
      </c>
      <c r="M25" s="11">
        <f>[5]OECD!AV18</f>
        <v>0.831600229257709</v>
      </c>
      <c r="N25" s="11">
        <f>[5]OECD!AW18</f>
        <v>0.15119970525631</v>
      </c>
      <c r="O25" s="11">
        <f>[5]OECD!AX18</f>
        <v>0.0535832153015602</v>
      </c>
      <c r="P25" s="14">
        <f>[5]OECD!BX18</f>
        <v>0.733935948254054</v>
      </c>
      <c r="Q25" s="14">
        <f>[5]OECD!BY18</f>
        <v>0.208179419750465</v>
      </c>
      <c r="R25" s="14">
        <f>[5]OECD!BZ18</f>
        <v>0.057884631995481</v>
      </c>
      <c r="S25" s="14">
        <f>[5]OECD!BR18</f>
        <v>0.397277580797634</v>
      </c>
      <c r="T25" s="10">
        <f>[5]OECD!DR$7</f>
        <v>0.05</v>
      </c>
      <c r="U25" s="10">
        <f>[5]OECD!DS$7</f>
        <v>0.125</v>
      </c>
      <c r="V25" s="10">
        <f>[5]OECD!DT$7</f>
        <v>0.08</v>
      </c>
      <c r="W25" s="16">
        <f>[5]OECD!BM18</f>
        <v>0.289105495182449</v>
      </c>
      <c r="X25" s="16">
        <f>[5]OECD!BN18</f>
        <v>0.289105495182449</v>
      </c>
      <c r="Y25" s="16">
        <f>[5]OECD!BO18</f>
        <v>0.289105495182449</v>
      </c>
      <c r="Z25" s="11">
        <f>[5]Final!AL22/10</f>
        <v>1.20439119460959</v>
      </c>
      <c r="AA25" s="11">
        <f>[5]Final!AP22/10</f>
        <v>1.29109329907344</v>
      </c>
      <c r="AB25" s="10">
        <f>[5]Final!AS22</f>
        <v>0.988950464504592</v>
      </c>
      <c r="AC25" s="10">
        <f>[5]Final!AT22</f>
        <v>0.156675497862054</v>
      </c>
      <c r="AD25" s="10">
        <f>[5]Final!AD22</f>
        <v>1.02514079257762</v>
      </c>
      <c r="AE25" s="10">
        <f>[5]Final!AF22</f>
        <v>0.158177886662027</v>
      </c>
      <c r="AF25" s="12">
        <f t="shared" si="2"/>
        <v>0.266209041501091</v>
      </c>
      <c r="AG25" s="12">
        <f t="shared" si="3"/>
        <v>0.285372984436536</v>
      </c>
      <c r="AH25" s="11">
        <f>[5]Final!AI22/10</f>
        <v>0.973966512900315</v>
      </c>
      <c r="AI25" s="11">
        <f>[5]Final!AJ22/10</f>
        <v>0.169412468800757</v>
      </c>
      <c r="AJ25" s="11">
        <f>[5]Final!AK22/10</f>
        <v>0.0610122129085156</v>
      </c>
      <c r="AK25" s="11">
        <f>[5]Final!M22/10</f>
        <v>1.06164246428814</v>
      </c>
      <c r="AL25" s="11">
        <f>[5]Final!N22/10</f>
        <v>0.228982006400832</v>
      </c>
      <c r="AM25" s="11">
        <f>[5]Final!O22/10</f>
        <v>0.0713506453753511</v>
      </c>
      <c r="AN25" s="14">
        <f>[5]Final!X22</f>
        <v>0.704546387128106</v>
      </c>
      <c r="AO25" s="14">
        <f>[5]Final!Y22</f>
        <v>0.238412742983203</v>
      </c>
      <c r="AP25" s="14">
        <f>[5]Final!Z22</f>
        <v>0.0570408698886911</v>
      </c>
      <c r="AQ25" s="14">
        <f>[5]Final!Q22</f>
        <v>0.33904048600974</v>
      </c>
      <c r="AR25" s="10">
        <f>[5]Final!D22</f>
        <v>0.0195429887024779</v>
      </c>
      <c r="AS25" s="10">
        <f>[5]Final!E22</f>
        <v>0.0937600249386876</v>
      </c>
      <c r="AT25" s="10">
        <f>[5]Final!F22</f>
        <v>0.0462393377786199</v>
      </c>
      <c r="AU25" s="11">
        <f>[5]Final!AL122/10</f>
        <v>0.975392919856924</v>
      </c>
      <c r="AV25" s="11">
        <f>[5]Final!AP122/10</f>
        <v>1.04560982214684</v>
      </c>
      <c r="AW25" s="10">
        <f>[5]Final!AS122</f>
        <v>0.96036149559215</v>
      </c>
      <c r="AX25" s="10">
        <f>[5]Final!AT122</f>
        <v>0.153725600424289</v>
      </c>
      <c r="AY25" s="10">
        <f>[5]Final!AD122</f>
        <v>0.976757906875827</v>
      </c>
      <c r="AZ25" s="10">
        <f>[5]Final!AF122</f>
        <v>0.170727326298256</v>
      </c>
      <c r="BA25" s="12">
        <f t="shared" si="4"/>
        <v>0.287329403945144</v>
      </c>
      <c r="BB25" s="12">
        <f t="shared" si="5"/>
        <v>0.308013766391404</v>
      </c>
      <c r="BC25" s="11">
        <f>[5]Final!AI122/10</f>
        <v>0.79231014399685</v>
      </c>
      <c r="BD25" s="11">
        <f>[5]Final!AJ122/10</f>
        <v>0.133342941591077</v>
      </c>
      <c r="BE25" s="11">
        <f>[5]Final!AK122/10</f>
        <v>0.0497398342689969</v>
      </c>
      <c r="BF25" s="11">
        <f>[5]Final!M122/10</f>
        <v>0.804486820466539</v>
      </c>
      <c r="BG25" s="11">
        <f>[5]Final!N122/10</f>
        <v>0.140421381545661</v>
      </c>
      <c r="BH25" s="11">
        <f>[5]Final!O122/10</f>
        <v>0.051095379293789</v>
      </c>
      <c r="BI25" s="14">
        <f>[5]Final!X122</f>
        <v>0.748851864050671</v>
      </c>
      <c r="BJ25" s="14">
        <f>[5]Final!Y122</f>
        <v>0.194779109033893</v>
      </c>
      <c r="BK25" s="14">
        <f>[5]Final!Z122</f>
        <v>0.0563690269154357</v>
      </c>
      <c r="BL25" s="14">
        <f>[5]Final!Q122</f>
        <v>0.35892909408222</v>
      </c>
      <c r="BM25" s="10">
        <f>[5]Final!D122</f>
        <v>0.052180878695521</v>
      </c>
      <c r="BN25" s="10">
        <f>[5]Final!E122</f>
        <v>0.141871018629384</v>
      </c>
      <c r="BO25" s="10">
        <f>[5]Final!F122</f>
        <v>0.0860643523681061</v>
      </c>
      <c r="BP25" s="11">
        <f>[5]Data!$BB26/10</f>
        <v>0.687593095465692</v>
      </c>
      <c r="BQ25" s="11">
        <f>[5]Data!$BD26/10</f>
        <v>0.026030607318894</v>
      </c>
      <c r="BR25" s="21">
        <f>[5]Data!$CR26/10</f>
        <v>0.210727971879178</v>
      </c>
      <c r="BS25" s="22">
        <f>[5]Data!BP26</f>
        <v>1.07198832476682</v>
      </c>
      <c r="BT25" s="22">
        <f>[5]Data!BQ26</f>
        <v>1.07198832476682</v>
      </c>
      <c r="BU25" s="22">
        <f>[5]Data!BR26</f>
        <v>1.07198832476682</v>
      </c>
      <c r="BV25" s="22">
        <f>[5]Data!BS26</f>
        <v>1.07198832476682</v>
      </c>
      <c r="BW25" s="21">
        <f>[5]Data!$AZ26</f>
        <v>100.5</v>
      </c>
      <c r="BX25" s="10"/>
    </row>
    <row r="26" spans="1:76">
      <c r="A26" s="1">
        <v>1963</v>
      </c>
      <c r="B26" s="11">
        <f>[5]OECD!AB19</f>
        <v>0.974428599390346</v>
      </c>
      <c r="C26" s="11">
        <f>[5]OECD!EA19</f>
        <v>0.911762015879864</v>
      </c>
      <c r="D26" s="10">
        <f>[5]OECD!EH19</f>
        <v>0.990381951364541</v>
      </c>
      <c r="E26" s="10">
        <f>[5]OECD!EI19</f>
        <v>0.153478770379044</v>
      </c>
      <c r="F26" s="10">
        <f>[5]OECD!CG19</f>
        <v>0.972481548594109</v>
      </c>
      <c r="G26" s="10">
        <f>[5]OECD!CH19</f>
        <v>0.167434683504159</v>
      </c>
      <c r="H26" s="12">
        <f t="shared" si="0"/>
        <v>0.281787976500897</v>
      </c>
      <c r="I26" s="12">
        <f t="shared" si="1"/>
        <v>0.263665879332678</v>
      </c>
      <c r="J26" s="11">
        <f>[5]OECD!Y19</f>
        <v>0.795488020631025</v>
      </c>
      <c r="K26" s="11">
        <f>[5]OECD!Z19</f>
        <v>0.129256876655888</v>
      </c>
      <c r="L26" s="11">
        <f>[5]OECD!AA19</f>
        <v>0.0496837021034334</v>
      </c>
      <c r="M26" s="11">
        <f>[5]OECD!AV19</f>
        <v>0.817505671263981</v>
      </c>
      <c r="N26" s="11">
        <f>[5]OECD!AW19</f>
        <v>0.140929119968427</v>
      </c>
      <c r="O26" s="11">
        <f>[5]OECD!AX19</f>
        <v>0.0519835317894318</v>
      </c>
      <c r="P26" s="14">
        <f>[5]OECD!BX19</f>
        <v>0.775440751886898</v>
      </c>
      <c r="Q26" s="14">
        <f>[5]OECD!BY19</f>
        <v>0.169905312574003</v>
      </c>
      <c r="R26" s="14">
        <f>[5]OECD!BZ19</f>
        <v>0.0546539355390988</v>
      </c>
      <c r="S26" s="14">
        <f>[5]OECD!BR19</f>
        <v>0.0772316256286955</v>
      </c>
      <c r="T26" s="10">
        <f>[5]OECD!DR$7</f>
        <v>0.05</v>
      </c>
      <c r="U26" s="10">
        <f>[5]OECD!DS$7</f>
        <v>0.125</v>
      </c>
      <c r="V26" s="10">
        <f>[5]OECD!DT$7</f>
        <v>0.08</v>
      </c>
      <c r="W26" s="16">
        <f>[5]OECD!BM19</f>
        <v>-0.121877644470764</v>
      </c>
      <c r="X26" s="16">
        <f>[5]OECD!BN19</f>
        <v>-0.121877644470764</v>
      </c>
      <c r="Y26" s="16">
        <f>[5]OECD!BO19</f>
        <v>-0.121877644470764</v>
      </c>
      <c r="Z26" s="11">
        <f>[5]Final!AL23/10</f>
        <v>1.21844472206734</v>
      </c>
      <c r="AA26" s="11">
        <f>[5]Final!AP23/10</f>
        <v>1.14008519118318</v>
      </c>
      <c r="AB26" s="10">
        <f>[5]Final!AS23</f>
        <v>1.01166857373307</v>
      </c>
      <c r="AC26" s="10">
        <f>[5]Final!AT23</f>
        <v>0.158503677461022</v>
      </c>
      <c r="AD26" s="10">
        <f>[5]Final!AD23</f>
        <v>1.01865500583075</v>
      </c>
      <c r="AE26" s="10">
        <f>[5]Final!AF23</f>
        <v>0.161128696060004</v>
      </c>
      <c r="AF26" s="12">
        <f t="shared" si="2"/>
        <v>0.271175172722495</v>
      </c>
      <c r="AG26" s="12">
        <f t="shared" si="3"/>
        <v>0.253735596730969</v>
      </c>
      <c r="AH26" s="11">
        <f>[5]Final!AI23/10</f>
        <v>0.991703084044214</v>
      </c>
      <c r="AI26" s="11">
        <f>[5]Final!AJ23/10</f>
        <v>0.164967959148135</v>
      </c>
      <c r="AJ26" s="11">
        <f>[5]Final!AK23/10</f>
        <v>0.0617736788749959</v>
      </c>
      <c r="AK26" s="11">
        <f>[5]Final!M23/10</f>
        <v>1.08497454306384</v>
      </c>
      <c r="AL26" s="11">
        <f>[5]Final!N23/10</f>
        <v>0.230610431035383</v>
      </c>
      <c r="AM26" s="11">
        <f>[5]Final!O23/10</f>
        <v>0.073090971910161</v>
      </c>
      <c r="AN26" s="14">
        <f>[5]Final!X23</f>
        <v>0.719295151685369</v>
      </c>
      <c r="AO26" s="14">
        <f>[5]Final!Y23</f>
        <v>0.224295262696365</v>
      </c>
      <c r="AP26" s="14">
        <f>[5]Final!Z23</f>
        <v>0.0564095856182655</v>
      </c>
      <c r="AQ26" s="14">
        <f>[5]Final!Q23</f>
        <v>0.00301679438222117</v>
      </c>
      <c r="AR26" s="10">
        <f>[5]Final!D23</f>
        <v>0.0201458430835104</v>
      </c>
      <c r="AS26" s="10">
        <f>[5]Final!E23</f>
        <v>0.099002879734872</v>
      </c>
      <c r="AT26" s="10">
        <f>[5]Final!F23</f>
        <v>0.0478559768767215</v>
      </c>
      <c r="AU26" s="11">
        <f>[5]Final!AL123/10</f>
        <v>0.966256028789606</v>
      </c>
      <c r="AV26" s="11">
        <f>[5]Final!AP123/10</f>
        <v>0.904115032354838</v>
      </c>
      <c r="AW26" s="10">
        <f>[5]Final!AS123</f>
        <v>0.990632604685444</v>
      </c>
      <c r="AX26" s="10">
        <f>[5]Final!AT123</f>
        <v>0.152285591955148</v>
      </c>
      <c r="AY26" s="10">
        <f>[5]Final!AD123</f>
        <v>0.973643873824596</v>
      </c>
      <c r="AZ26" s="10">
        <f>[5]Final!AF123</f>
        <v>0.16622761534475</v>
      </c>
      <c r="BA26" s="12">
        <f t="shared" si="4"/>
        <v>0.279756513920863</v>
      </c>
      <c r="BB26" s="12">
        <f t="shared" si="5"/>
        <v>0.261765062363312</v>
      </c>
      <c r="BC26" s="11">
        <f>[5]Final!AI123/10</f>
        <v>0.789369327976667</v>
      </c>
      <c r="BD26" s="11">
        <f>[5]Final!AJ123/10</f>
        <v>0.127584243471295</v>
      </c>
      <c r="BE26" s="11">
        <f>[5]Final!AK123/10</f>
        <v>0.049302457341643</v>
      </c>
      <c r="BF26" s="11">
        <f>[5]Final!M123/10</f>
        <v>0.791316541885423</v>
      </c>
      <c r="BG26" s="11">
        <f>[5]Final!N123/10</f>
        <v>0.131162401573405</v>
      </c>
      <c r="BH26" s="11">
        <f>[5]Final!O123/10</f>
        <v>0.0496284729938951</v>
      </c>
      <c r="BI26" s="14">
        <f>[5]Final!X123</f>
        <v>0.772427647141035</v>
      </c>
      <c r="BJ26" s="14">
        <f>[5]Final!Y123</f>
        <v>0.172741723196346</v>
      </c>
      <c r="BK26" s="14">
        <f>[5]Final!Z123</f>
        <v>0.0548306296626188</v>
      </c>
      <c r="BL26" s="14">
        <f>[5]Final!Q123</f>
        <v>0.051410132530932</v>
      </c>
      <c r="BM26" s="10">
        <f>[5]Final!D123</f>
        <v>0.0515045118168971</v>
      </c>
      <c r="BN26" s="10">
        <f>[5]Final!E123</f>
        <v>0.138312467172167</v>
      </c>
      <c r="BO26" s="10">
        <f>[5]Final!F123</f>
        <v>0.0842773943877326</v>
      </c>
      <c r="BP26" s="11">
        <f>[5]Data!$BB27/10</f>
        <v>0.77750484702647</v>
      </c>
      <c r="BQ26" s="11">
        <f>[5]Data!$BD27/10</f>
        <v>0.0498909846997414</v>
      </c>
      <c r="BR26" s="21">
        <f>[5]Data!$CR27/10</f>
        <v>0.238283398452615</v>
      </c>
      <c r="BS26" s="22">
        <f>[5]Data!BP27</f>
        <v>0.935688891367012</v>
      </c>
      <c r="BT26" s="22">
        <f>[5]Data!BQ27</f>
        <v>0.935688891367012</v>
      </c>
      <c r="BU26" s="22">
        <f>[5]Data!BR27</f>
        <v>0.935688891367012</v>
      </c>
      <c r="BV26" s="22">
        <f>[5]Data!BS27</f>
        <v>0.935688891367012</v>
      </c>
      <c r="BW26" s="21">
        <f>[5]Data!$AZ27</f>
        <v>99.4</v>
      </c>
      <c r="BX26" s="10"/>
    </row>
    <row r="27" spans="1:76">
      <c r="A27" s="1">
        <v>1964</v>
      </c>
      <c r="B27" s="11">
        <f>[5]OECD!AB20</f>
        <v>1.01618362581127</v>
      </c>
      <c r="C27" s="11">
        <f>[5]OECD!EA20</f>
        <v>0.76299807116533</v>
      </c>
      <c r="D27" s="10">
        <f>[5]OECD!EH20</f>
        <v>1.04286440867235</v>
      </c>
      <c r="E27" s="10">
        <f>[5]OECD!EI20</f>
        <v>0.160057547115102</v>
      </c>
      <c r="F27" s="10">
        <f>[5]OECD!CG20</f>
        <v>1.01606170109872</v>
      </c>
      <c r="G27" s="10">
        <f>[5]OECD!CH20</f>
        <v>0.170123969344162</v>
      </c>
      <c r="H27" s="12">
        <f t="shared" si="0"/>
        <v>0.286313970752668</v>
      </c>
      <c r="I27" s="12">
        <f t="shared" si="1"/>
        <v>0.214977885770958</v>
      </c>
      <c r="J27" s="11">
        <f>[5]OECD!Y20</f>
        <v>0.827991658620089</v>
      </c>
      <c r="K27" s="11">
        <f>[5]OECD!Z20</f>
        <v>0.135281847387076</v>
      </c>
      <c r="L27" s="11">
        <f>[5]OECD!AA20</f>
        <v>0.0529101198041028</v>
      </c>
      <c r="M27" s="11">
        <f>[5]OECD!AV20</f>
        <v>0.832553681667238</v>
      </c>
      <c r="N27" s="11">
        <f>[5]OECD!AW20</f>
        <v>0.141087319489581</v>
      </c>
      <c r="O27" s="11">
        <f>[5]OECD!AX20</f>
        <v>0.0534342822435084</v>
      </c>
      <c r="P27" s="14">
        <f>[5]OECD!BX20</f>
        <v>0.787045230955026</v>
      </c>
      <c r="Q27" s="14">
        <f>[5]OECD!BY20</f>
        <v>0.158617293730631</v>
      </c>
      <c r="R27" s="14">
        <f>[5]OECD!BZ20</f>
        <v>0.0543374753143433</v>
      </c>
      <c r="S27" s="14">
        <f>[5]OECD!BR20</f>
        <v>0.101258805074023</v>
      </c>
      <c r="T27" s="10">
        <f>[5]OECD!DR$7</f>
        <v>0.05</v>
      </c>
      <c r="U27" s="10">
        <f>[5]OECD!DS$7</f>
        <v>0.125</v>
      </c>
      <c r="V27" s="10">
        <f>[5]OECD!DT$7</f>
        <v>0.08</v>
      </c>
      <c r="W27" s="16">
        <f>[5]OECD!BM20</f>
        <v>-0.182004778729631</v>
      </c>
      <c r="X27" s="16">
        <f>[5]OECD!BN20</f>
        <v>-0.182004778729631</v>
      </c>
      <c r="Y27" s="16">
        <f>[5]OECD!BO20</f>
        <v>-0.182004778729631</v>
      </c>
      <c r="Z27" s="11">
        <f>[5]Final!AL24/10</f>
        <v>1.28194033118227</v>
      </c>
      <c r="AA27" s="11">
        <f>[5]Final!AP24/10</f>
        <v>0.962540603092516</v>
      </c>
      <c r="AB27" s="10">
        <f>[5]Final!AS24</f>
        <v>1.05211201457477</v>
      </c>
      <c r="AC27" s="10">
        <f>[5]Final!AT24</f>
        <v>0.166763623411026</v>
      </c>
      <c r="AD27" s="10">
        <f>[5]Final!AD24</f>
        <v>1.04693316188465</v>
      </c>
      <c r="AE27" s="10">
        <f>[5]Final!AF24</f>
        <v>0.16869097523645</v>
      </c>
      <c r="AF27" s="12">
        <f t="shared" si="2"/>
        <v>0.283902281002976</v>
      </c>
      <c r="AG27" s="12">
        <f t="shared" si="3"/>
        <v>0.213167076601704</v>
      </c>
      <c r="AH27" s="11">
        <f>[5]Final!AI24/10</f>
        <v>1.04446297511327</v>
      </c>
      <c r="AI27" s="11">
        <f>[5]Final!AJ24/10</f>
        <v>0.171393678891642</v>
      </c>
      <c r="AJ27" s="11">
        <f>[5]Final!AK24/10</f>
        <v>0.0660836771773567</v>
      </c>
      <c r="AK27" s="11">
        <f>[5]Final!M24/10</f>
        <v>1.1364556634116</v>
      </c>
      <c r="AL27" s="11">
        <f>[5]Final!N24/10</f>
        <v>0.240170947644221</v>
      </c>
      <c r="AM27" s="11">
        <f>[5]Final!O24/10</f>
        <v>0.0776589247821135</v>
      </c>
      <c r="AN27" s="14">
        <f>[5]Final!X24</f>
        <v>0.715755375466893</v>
      </c>
      <c r="AO27" s="14">
        <f>[5]Final!Y24</f>
        <v>0.227882908598278</v>
      </c>
      <c r="AP27" s="14">
        <f>[5]Final!Z24</f>
        <v>0.0563617159348292</v>
      </c>
      <c r="AQ27" s="14">
        <f>[5]Final!Q24</f>
        <v>-0.0500431840137096</v>
      </c>
      <c r="AR27" s="10">
        <f>[5]Final!D24</f>
        <v>0.0204616453743125</v>
      </c>
      <c r="AS27" s="10">
        <f>[5]Final!E24</f>
        <v>0.100558935634811</v>
      </c>
      <c r="AT27" s="10">
        <f>[5]Final!F24</f>
        <v>0.0482897156165313</v>
      </c>
      <c r="AU27" s="11">
        <f>[5]Final!AL124/10</f>
        <v>1.00816356040577</v>
      </c>
      <c r="AV27" s="11">
        <f>[5]Final!AP124/10</f>
        <v>0.756976231923307</v>
      </c>
      <c r="AW27" s="10">
        <f>[5]Final!AS124</f>
        <v>1.04337104283703</v>
      </c>
      <c r="AX27" s="10">
        <f>[5]Final!AT124</f>
        <v>0.158890376887296</v>
      </c>
      <c r="AY27" s="10">
        <f>[5]Final!AD124</f>
        <v>1.01760039233698</v>
      </c>
      <c r="AZ27" s="10">
        <f>[5]Final!AF124</f>
        <v>0.169153286592058</v>
      </c>
      <c r="BA27" s="12">
        <f t="shared" si="4"/>
        <v>0.284680338324695</v>
      </c>
      <c r="BB27" s="12">
        <f t="shared" si="5"/>
        <v>0.213751278335179</v>
      </c>
      <c r="BC27" s="11">
        <f>[5]Final!AI124/10</f>
        <v>0.822073524314299</v>
      </c>
      <c r="BD27" s="11">
        <f>[5]Final!AJ124/10</f>
        <v>0.133560496770072</v>
      </c>
      <c r="BE27" s="11">
        <f>[5]Final!AK124/10</f>
        <v>0.0525295393214032</v>
      </c>
      <c r="BF27" s="11">
        <f>[5]Final!M124/10</f>
        <v>0.806731127111097</v>
      </c>
      <c r="BG27" s="11">
        <f>[5]Final!N124/10</f>
        <v>0.131798453808496</v>
      </c>
      <c r="BH27" s="11">
        <f>[5]Final!O124/10</f>
        <v>0.0511189199230421</v>
      </c>
      <c r="BI27" s="14">
        <f>[5]Final!X124</f>
        <v>0.785138245711781</v>
      </c>
      <c r="BJ27" s="14">
        <f>[5]Final!Y124</f>
        <v>0.160404531535536</v>
      </c>
      <c r="BK27" s="14">
        <f>[5]Final!Z124</f>
        <v>0.0544572227526829</v>
      </c>
      <c r="BL27" s="14">
        <f>[5]Final!Q124</f>
        <v>0.0308161464966175</v>
      </c>
      <c r="BM27" s="10">
        <f>[5]Final!D124</f>
        <v>0.0503934557062259</v>
      </c>
      <c r="BN27" s="10">
        <f>[5]Final!E124</f>
        <v>0.132409153876195</v>
      </c>
      <c r="BO27" s="10">
        <f>[5]Final!F124</f>
        <v>0.0813652347917779</v>
      </c>
      <c r="BP27" s="11">
        <f>[5]Data!$BB28/10</f>
        <v>0.824149564317734</v>
      </c>
      <c r="BQ27" s="11">
        <f>[5]Data!$BD28/10</f>
        <v>0.0790580416744706</v>
      </c>
      <c r="BR27" s="21">
        <f>[5]Data!$CR28/10</f>
        <v>0.252578694229267</v>
      </c>
      <c r="BS27" s="22">
        <f>[5]Data!BP28</f>
        <v>0.75084664994104</v>
      </c>
      <c r="BT27" s="22">
        <f>[5]Data!BQ28</f>
        <v>0.75084664994104</v>
      </c>
      <c r="BU27" s="22">
        <f>[5]Data!BR28</f>
        <v>0.75084664994104</v>
      </c>
      <c r="BV27" s="22">
        <f>[5]Data!BS28</f>
        <v>0.75084664994104</v>
      </c>
      <c r="BW27" s="21">
        <f>[5]Data!$AZ28</f>
        <v>98.1</v>
      </c>
      <c r="BX27" s="10"/>
    </row>
    <row r="28" spans="1:76">
      <c r="A28" s="1">
        <v>1965</v>
      </c>
      <c r="B28" s="11">
        <f>[5]OECD!AB21</f>
        <v>1.0591434288739</v>
      </c>
      <c r="C28" s="11">
        <f>[5]OECD!EA21</f>
        <v>0.787619866105259</v>
      </c>
      <c r="D28" s="10">
        <f>[5]OECD!EH21</f>
        <v>1.04225981678569</v>
      </c>
      <c r="E28" s="10">
        <f>[5]OECD!EI21</f>
        <v>0.166821549731353</v>
      </c>
      <c r="F28" s="10">
        <f>[5]OECD!CG21</f>
        <v>1.04279855364937</v>
      </c>
      <c r="G28" s="10">
        <f>[5]OECD!CH21</f>
        <v>0.177405029173182</v>
      </c>
      <c r="H28" s="12">
        <f t="shared" si="0"/>
        <v>0.29856779459049</v>
      </c>
      <c r="I28" s="12">
        <f t="shared" si="1"/>
        <v>0.222026516888963</v>
      </c>
      <c r="J28" s="11">
        <f>[5]OECD!Y21</f>
        <v>0.861258256895623</v>
      </c>
      <c r="K28" s="11">
        <f>[5]OECD!Z21</f>
        <v>0.141574804385499</v>
      </c>
      <c r="L28" s="11">
        <f>[5]OECD!AA21</f>
        <v>0.0563103675927763</v>
      </c>
      <c r="M28" s="11">
        <f>[5]OECD!AV21</f>
        <v>0.866282007956776</v>
      </c>
      <c r="N28" s="11">
        <f>[5]OECD!AW21</f>
        <v>0.147656880945373</v>
      </c>
      <c r="O28" s="11">
        <f>[5]OECD!AX21</f>
        <v>0.0568856705192078</v>
      </c>
      <c r="P28" s="14">
        <f>[5]OECD!BX21</f>
        <v>0.780659549545961</v>
      </c>
      <c r="Q28" s="14">
        <f>[5]OECD!BY21</f>
        <v>0.163401943364134</v>
      </c>
      <c r="R28" s="14">
        <f>[5]OECD!BZ21</f>
        <v>0.0559385070899046</v>
      </c>
      <c r="S28" s="14">
        <f>[5]OECD!BR21</f>
        <v>0.297805603255598</v>
      </c>
      <c r="T28" s="10">
        <f>[5]OECD!DR$7</f>
        <v>0.05</v>
      </c>
      <c r="U28" s="10">
        <f>[5]OECD!DS$7</f>
        <v>0.125</v>
      </c>
      <c r="V28" s="10">
        <f>[5]OECD!DT$7</f>
        <v>0.08</v>
      </c>
      <c r="W28" s="16">
        <f>[5]OECD!BM21</f>
        <v>0.0147541137746425</v>
      </c>
      <c r="X28" s="16">
        <f>[5]OECD!BN21</f>
        <v>0.0147541137746425</v>
      </c>
      <c r="Y28" s="16">
        <f>[5]OECD!BO21</f>
        <v>0.0147541137746425</v>
      </c>
      <c r="Z28" s="11">
        <f>[5]Final!AL25/10</f>
        <v>1.34621753484998</v>
      </c>
      <c r="AA28" s="11">
        <f>[5]Final!AP25/10</f>
        <v>1.00109923324967</v>
      </c>
      <c r="AB28" s="10">
        <f>[5]Final!AS25</f>
        <v>1.05014055810883</v>
      </c>
      <c r="AC28" s="10">
        <f>[5]Final!AT25</f>
        <v>0.175125244561107</v>
      </c>
      <c r="AD28" s="10">
        <f>[5]Final!AD25</f>
        <v>1.06284841574688</v>
      </c>
      <c r="AE28" s="10">
        <f>[5]Final!AF25</f>
        <v>0.179292935780857</v>
      </c>
      <c r="AF28" s="12">
        <f t="shared" si="2"/>
        <v>0.301745089590939</v>
      </c>
      <c r="AG28" s="12">
        <f t="shared" si="3"/>
        <v>0.224389275883267</v>
      </c>
      <c r="AH28" s="11">
        <f>[5]Final!AI25/10</f>
        <v>1.09795447805771</v>
      </c>
      <c r="AI28" s="11">
        <f>[5]Final!AJ25/10</f>
        <v>0.177727089844674</v>
      </c>
      <c r="AJ28" s="11">
        <f>[5]Final!AK25/10</f>
        <v>0.0705359669475925</v>
      </c>
      <c r="AK28" s="11">
        <f>[5]Final!M25/10</f>
        <v>1.20693519593623</v>
      </c>
      <c r="AL28" s="11">
        <f>[5]Final!N25/10</f>
        <v>0.254609302117117</v>
      </c>
      <c r="AM28" s="11">
        <f>[5]Final!O25/10</f>
        <v>0.0841959470097174</v>
      </c>
      <c r="AN28" s="14">
        <f>[5]Final!X25</f>
        <v>0.730197064026406</v>
      </c>
      <c r="AO28" s="14">
        <f>[5]Final!Y25</f>
        <v>0.212209397185392</v>
      </c>
      <c r="AP28" s="14">
        <f>[5]Final!Z25</f>
        <v>0.0575935387882012</v>
      </c>
      <c r="AQ28" s="14">
        <f>[5]Final!Q25</f>
        <v>0.187991304495588</v>
      </c>
      <c r="AR28" s="10">
        <f>[5]Final!D25</f>
        <v>0.0210292832629833</v>
      </c>
      <c r="AS28" s="10">
        <f>[5]Final!E25</f>
        <v>0.10362323593808</v>
      </c>
      <c r="AT28" s="10">
        <f>[5]Final!F25</f>
        <v>0.049603228131457</v>
      </c>
      <c r="AU28" s="11">
        <f>[5]Final!AL125/10</f>
        <v>1.05123157865189</v>
      </c>
      <c r="AV28" s="11">
        <f>[5]Final!AP125/10</f>
        <v>0.781736309409706</v>
      </c>
      <c r="AW28" s="10">
        <f>[5]Final!AS125</f>
        <v>1.04271927684907</v>
      </c>
      <c r="AX28" s="10">
        <f>[5]Final!AT125</f>
        <v>0.165678058886197</v>
      </c>
      <c r="AY28" s="10">
        <f>[5]Final!AD125</f>
        <v>1.04343839364854</v>
      </c>
      <c r="AZ28" s="10">
        <f>[5]Final!AF125</f>
        <v>0.176501033641989</v>
      </c>
      <c r="BA28" s="12">
        <f t="shared" si="4"/>
        <v>0.297046394924845</v>
      </c>
      <c r="BB28" s="12">
        <f t="shared" si="5"/>
        <v>0.220895145472891</v>
      </c>
      <c r="BC28" s="11">
        <f>[5]Final!AI125/10</f>
        <v>0.85552135048742</v>
      </c>
      <c r="BD28" s="11">
        <f>[5]Final!AJ125/10</f>
        <v>0.139783172159661</v>
      </c>
      <c r="BE28" s="11">
        <f>[5]Final!AK125/10</f>
        <v>0.0559270560048102</v>
      </c>
      <c r="BF28" s="11">
        <f>[5]Final!M125/10</f>
        <v>0.839897298076631</v>
      </c>
      <c r="BG28" s="11">
        <f>[5]Final!N125/10</f>
        <v>0.138050318120213</v>
      </c>
      <c r="BH28" s="11">
        <f>[5]Final!O125/10</f>
        <v>0.0544554907731729</v>
      </c>
      <c r="BI28" s="14">
        <f>[5]Final!X125</f>
        <v>0.784222872343063</v>
      </c>
      <c r="BJ28" s="14">
        <f>[5]Final!Y125</f>
        <v>0.160261242155309</v>
      </c>
      <c r="BK28" s="14">
        <f>[5]Final!Z125</f>
        <v>0.0555158855016281</v>
      </c>
      <c r="BL28" s="14">
        <f>[5]Final!Q125</f>
        <v>0.277435950695804</v>
      </c>
      <c r="BM28" s="10">
        <f>[5]Final!D125</f>
        <v>0.0504170614510988</v>
      </c>
      <c r="BN28" s="10">
        <f>[5]Final!E125</f>
        <v>0.132543792223024</v>
      </c>
      <c r="BO28" s="10">
        <f>[5]Final!F125</f>
        <v>0.0814200687840871</v>
      </c>
      <c r="BP28" s="11">
        <f>[5]Data!$BB29/10</f>
        <v>0.877184431748182</v>
      </c>
      <c r="BQ28" s="11">
        <f>[5]Data!$BD29/10</f>
        <v>0.0812649618928863</v>
      </c>
      <c r="BR28" s="21">
        <f>[5]Data!$CR29/10</f>
        <v>0.268832391548508</v>
      </c>
      <c r="BS28" s="22">
        <f>[5]Data!BP29</f>
        <v>0.743638533397381</v>
      </c>
      <c r="BT28" s="22">
        <f>[5]Data!BQ29</f>
        <v>0.743638533397381</v>
      </c>
      <c r="BU28" s="22">
        <f>[5]Data!BR29</f>
        <v>0.743638533397381</v>
      </c>
      <c r="BV28" s="22">
        <f>[5]Data!BS29</f>
        <v>0.743638533397381</v>
      </c>
      <c r="BW28" s="21">
        <f>[5]Data!$AZ29</f>
        <v>97.6</v>
      </c>
      <c r="BX28" s="10"/>
    </row>
    <row r="29" spans="1:76">
      <c r="A29" s="1">
        <v>1966</v>
      </c>
      <c r="B29" s="11">
        <f>[5]OECD!AB22</f>
        <v>1.07535427351766</v>
      </c>
      <c r="C29" s="11">
        <f>[5]OECD!EA22</f>
        <v>0.870184981819585</v>
      </c>
      <c r="D29" s="10">
        <f>[5]OECD!EH22</f>
        <v>1.01530383996768</v>
      </c>
      <c r="E29" s="10">
        <f>[5]OECD!EI22</f>
        <v>0.169374560031602</v>
      </c>
      <c r="F29" s="10">
        <f>[5]OECD!CG22</f>
        <v>1.02843823113632</v>
      </c>
      <c r="G29" s="10">
        <f>[5]OECD!CH22</f>
        <v>0.182450114397554</v>
      </c>
      <c r="H29" s="12">
        <f t="shared" si="0"/>
        <v>0.307058534542915</v>
      </c>
      <c r="I29" s="12">
        <f t="shared" si="1"/>
        <v>0.248474137201991</v>
      </c>
      <c r="J29" s="11">
        <f>[5]OECD!Y22</f>
        <v>0.875592341702336</v>
      </c>
      <c r="K29" s="11">
        <f>[5]OECD!Z22</f>
        <v>0.141938206889268</v>
      </c>
      <c r="L29" s="11">
        <f>[5]OECD!AA22</f>
        <v>0.0578237249260564</v>
      </c>
      <c r="M29" s="11">
        <f>[5]OECD!AV22</f>
        <v>0.89069261466562</v>
      </c>
      <c r="N29" s="11">
        <f>[5]OECD!AW22</f>
        <v>0.151206939346543</v>
      </c>
      <c r="O29" s="11">
        <f>[5]OECD!AX22</f>
        <v>0.0594448398535587</v>
      </c>
      <c r="P29" s="14">
        <f>[5]OECD!BX22</f>
        <v>0.77570203589318</v>
      </c>
      <c r="Q29" s="14">
        <f>[5]OECD!BY22</f>
        <v>0.16697777671154</v>
      </c>
      <c r="R29" s="14">
        <f>[5]OECD!BZ22</f>
        <v>0.0573201873952799</v>
      </c>
      <c r="S29" s="14">
        <f>[5]OECD!BR22</f>
        <v>0.342315849187795</v>
      </c>
      <c r="T29" s="10">
        <f>[5]OECD!DR$7</f>
        <v>0.05</v>
      </c>
      <c r="U29" s="10">
        <f>[5]OECD!DS$7</f>
        <v>0.125</v>
      </c>
      <c r="V29" s="10">
        <f>[5]OECD!DT$7</f>
        <v>0.08</v>
      </c>
      <c r="W29" s="16">
        <f>[5]OECD!BM22</f>
        <v>0.0914478114231196</v>
      </c>
      <c r="X29" s="16">
        <f>[5]OECD!BN22</f>
        <v>0.0914478114231196</v>
      </c>
      <c r="Y29" s="16">
        <f>[5]OECD!BO22</f>
        <v>0.0914478114231196</v>
      </c>
      <c r="Z29" s="11">
        <f>[5]Final!AL26/10</f>
        <v>1.3827555096239</v>
      </c>
      <c r="AA29" s="11">
        <f>[5]Final!AP26/10</f>
        <v>1.1189364357729</v>
      </c>
      <c r="AB29" s="10">
        <f>[5]Final!AS26</f>
        <v>1.02714121145213</v>
      </c>
      <c r="AC29" s="10">
        <f>[5]Final!AT26</f>
        <v>0.179878355854345</v>
      </c>
      <c r="AD29" s="10">
        <f>[5]Final!AD26</f>
        <v>1.05043188460272</v>
      </c>
      <c r="AE29" s="10">
        <f>[5]Final!AF26</f>
        <v>0.188335016428241</v>
      </c>
      <c r="AF29" s="12">
        <f t="shared" si="2"/>
        <v>0.316962663128628</v>
      </c>
      <c r="AG29" s="12">
        <f t="shared" si="3"/>
        <v>0.25648863453142</v>
      </c>
      <c r="AH29" s="11">
        <f>[5]Final!AI26/10</f>
        <v>1.13208787780855</v>
      </c>
      <c r="AI29" s="11">
        <f>[5]Final!AJ26/10</f>
        <v>0.177647593499979</v>
      </c>
      <c r="AJ29" s="11">
        <f>[5]Final!AK26/10</f>
        <v>0.0730200383153728</v>
      </c>
      <c r="AK29" s="11">
        <f>[5]Final!M26/10</f>
        <v>1.26930202282258</v>
      </c>
      <c r="AL29" s="11">
        <f>[5]Final!N26/10</f>
        <v>0.265164738723335</v>
      </c>
      <c r="AM29" s="11">
        <f>[5]Final!O26/10</f>
        <v>0.0899465249678216</v>
      </c>
      <c r="AN29" s="14">
        <f>[5]Final!X26</f>
        <v>0.723788649796375</v>
      </c>
      <c r="AO29" s="14">
        <f>[5]Final!Y26</f>
        <v>0.217208584096937</v>
      </c>
      <c r="AP29" s="14">
        <f>[5]Final!Z26</f>
        <v>0.0590027661066882</v>
      </c>
      <c r="AQ29" s="14">
        <f>[5]Final!Q26</f>
        <v>0.258568673418204</v>
      </c>
      <c r="AR29" s="10">
        <f>[5]Final!D26</f>
        <v>0.0218492895066038</v>
      </c>
      <c r="AS29" s="10">
        <f>[5]Final!E26</f>
        <v>0.108888422779474</v>
      </c>
      <c r="AT29" s="10">
        <f>[5]Final!F26</f>
        <v>0.051833349325807</v>
      </c>
      <c r="AU29" s="11">
        <f>[5]Final!AL126/10</f>
        <v>1.06751093173755</v>
      </c>
      <c r="AV29" s="11">
        <f>[5]Final!AP126/10</f>
        <v>0.863838089086264</v>
      </c>
      <c r="AW29" s="10">
        <f>[5]Final!AS126</f>
        <v>1.0154859817915</v>
      </c>
      <c r="AX29" s="10">
        <f>[5]Final!AT126</f>
        <v>0.16824374628936</v>
      </c>
      <c r="AY29" s="10">
        <f>[5]Final!AD126</f>
        <v>1.02843480562745</v>
      </c>
      <c r="AZ29" s="10">
        <f>[5]Final!AF126</f>
        <v>0.181519806226642</v>
      </c>
      <c r="BA29" s="12">
        <f t="shared" si="4"/>
        <v>0.305492851426866</v>
      </c>
      <c r="BB29" s="12">
        <f t="shared" si="5"/>
        <v>0.247207174334565</v>
      </c>
      <c r="BC29" s="11">
        <f>[5]Final!AI126/10</f>
        <v>0.870018442371274</v>
      </c>
      <c r="BD29" s="11">
        <f>[5]Final!AJ126/10</f>
        <v>0.140057893221749</v>
      </c>
      <c r="BE29" s="11">
        <f>[5]Final!AK126/10</f>
        <v>0.0574345961445228</v>
      </c>
      <c r="BF29" s="11">
        <f>[5]Final!M126/10</f>
        <v>0.863712622812648</v>
      </c>
      <c r="BG29" s="11">
        <f>[5]Final!N126/10</f>
        <v>0.14125431767974</v>
      </c>
      <c r="BH29" s="11">
        <f>[5]Final!O126/10</f>
        <v>0.0568910304299981</v>
      </c>
      <c r="BI29" s="14">
        <f>[5]Final!X126</f>
        <v>0.781383000191016</v>
      </c>
      <c r="BJ29" s="14">
        <f>[5]Final!Y126</f>
        <v>0.16195861939232</v>
      </c>
      <c r="BK29" s="14">
        <f>[5]Final!Z126</f>
        <v>0.0566583804166641</v>
      </c>
      <c r="BL29" s="14">
        <f>[5]Final!Q126</f>
        <v>0.34636457529982</v>
      </c>
      <c r="BM29" s="10">
        <f>[5]Final!D126</f>
        <v>0.0510007851502592</v>
      </c>
      <c r="BN29" s="10">
        <f>[5]Final!E126</f>
        <v>0.135583567788885</v>
      </c>
      <c r="BO29" s="10">
        <f>[5]Final!F126</f>
        <v>0.0829013295378808</v>
      </c>
      <c r="BP29" s="11">
        <f>[5]Data!$BB30/10</f>
        <v>0.923259821726659</v>
      </c>
      <c r="BQ29" s="11">
        <f>[5]Data!$BD30/10</f>
        <v>0.0682975768726797</v>
      </c>
      <c r="BR29" s="21">
        <f>[5]Data!$CR30/10</f>
        <v>0.282953204494035</v>
      </c>
      <c r="BS29" s="22">
        <f>[5]Data!BP30</f>
        <v>0.80920772181717</v>
      </c>
      <c r="BT29" s="22">
        <f>[5]Data!BQ30</f>
        <v>0.80920772181717</v>
      </c>
      <c r="BU29" s="22">
        <f>[5]Data!BR30</f>
        <v>0.80920772181717</v>
      </c>
      <c r="BV29" s="22">
        <f>[5]Data!BS30</f>
        <v>0.80920772181717</v>
      </c>
      <c r="BW29" s="21">
        <f>[5]Data!$AZ30</f>
        <v>99.7</v>
      </c>
      <c r="BX29" s="10"/>
    </row>
    <row r="30" spans="1:76">
      <c r="A30" s="1">
        <v>1967</v>
      </c>
      <c r="B30" s="11">
        <f>[5]OECD!AB23</f>
        <v>1.0605819161777</v>
      </c>
      <c r="C30" s="11">
        <f>[5]OECD!EA23</f>
        <v>0.84414157545754</v>
      </c>
      <c r="D30" s="10">
        <f>[5]OECD!EH23</f>
        <v>0.986235886304488</v>
      </c>
      <c r="E30" s="10">
        <f>[5]OECD!EI23</f>
        <v>0.167043269330199</v>
      </c>
      <c r="F30" s="10">
        <f>[5]OECD!CG23</f>
        <v>0.999885616214723</v>
      </c>
      <c r="G30" s="10">
        <f>[5]OECD!CH23</f>
        <v>0.182429245062845</v>
      </c>
      <c r="H30" s="12">
        <f t="shared" si="0"/>
        <v>0.307023412025432</v>
      </c>
      <c r="I30" s="12">
        <f t="shared" si="1"/>
        <v>0.244367005297943</v>
      </c>
      <c r="J30" s="11">
        <f>[5]OECD!Y23</f>
        <v>0.867838169073587</v>
      </c>
      <c r="K30" s="11">
        <f>[5]OECD!Z23</f>
        <v>0.135673200285264</v>
      </c>
      <c r="L30" s="11">
        <f>[5]OECD!AA23</f>
        <v>0.057070546818847</v>
      </c>
      <c r="M30" s="11">
        <f>[5]OECD!AV23</f>
        <v>0.894066928603038</v>
      </c>
      <c r="N30" s="11">
        <f>[5]OECD!AW23</f>
        <v>0.14805941715975</v>
      </c>
      <c r="O30" s="11">
        <f>[5]OECD!AX23</f>
        <v>0.0598407665338038</v>
      </c>
      <c r="P30" s="14">
        <f>[5]OECD!BX23</f>
        <v>0.782510573212275</v>
      </c>
      <c r="Q30" s="14">
        <f>[5]OECD!BY23</f>
        <v>0.160170624040337</v>
      </c>
      <c r="R30" s="14">
        <f>[5]OECD!BZ23</f>
        <v>0.0573188027473877</v>
      </c>
      <c r="S30" s="14">
        <f>[5]OECD!BR23</f>
        <v>0.241984548380995</v>
      </c>
      <c r="T30" s="10">
        <f>[5]OECD!DR$7</f>
        <v>0.05</v>
      </c>
      <c r="U30" s="10">
        <f>[5]OECD!DS$7</f>
        <v>0.125</v>
      </c>
      <c r="V30" s="10">
        <f>[5]OECD!DT$7</f>
        <v>0.08</v>
      </c>
      <c r="W30" s="16">
        <f>[5]OECD!BM23</f>
        <v>-0.0203355658676612</v>
      </c>
      <c r="X30" s="16">
        <f>[5]OECD!BN23</f>
        <v>-0.0203355658676612</v>
      </c>
      <c r="Y30" s="16">
        <f>[5]OECD!BO23</f>
        <v>-0.0203355658676612</v>
      </c>
      <c r="Z30" s="11">
        <f>[5]Final!AL27/10</f>
        <v>1.38609800467801</v>
      </c>
      <c r="AA30" s="11">
        <f>[5]Final!AP27/10</f>
        <v>1.10322732790345</v>
      </c>
      <c r="AB30" s="10">
        <f>[5]Final!AS27</f>
        <v>1.00241727118847</v>
      </c>
      <c r="AC30" s="10">
        <f>[5]Final!AT27</f>
        <v>0.180313170621381</v>
      </c>
      <c r="AD30" s="10">
        <f>[5]Final!AD27</f>
        <v>1.02848575852289</v>
      </c>
      <c r="AE30" s="10">
        <f>[5]Final!AF27</f>
        <v>0.19369988222762</v>
      </c>
      <c r="AF30" s="12">
        <f t="shared" si="2"/>
        <v>0.325991585011281</v>
      </c>
      <c r="AG30" s="12">
        <f t="shared" si="3"/>
        <v>0.259464211071101</v>
      </c>
      <c r="AH30" s="11">
        <f>[5]Final!AI27/10</f>
        <v>1.14291334291731</v>
      </c>
      <c r="AI30" s="11">
        <f>[5]Final!AJ27/10</f>
        <v>0.170131620730421</v>
      </c>
      <c r="AJ30" s="11">
        <f>[5]Final!AK27/10</f>
        <v>0.073053041030274</v>
      </c>
      <c r="AK30" s="11">
        <f>[5]Final!M27/10</f>
        <v>1.31138030627904</v>
      </c>
      <c r="AL30" s="11">
        <f>[5]Final!N27/10</f>
        <v>0.267810266126235</v>
      </c>
      <c r="AM30" s="11">
        <f>[5]Final!O27/10</f>
        <v>0.0935642406446723</v>
      </c>
      <c r="AN30" s="14">
        <f>[5]Final!X27</f>
        <v>0.722568021014386</v>
      </c>
      <c r="AO30" s="14">
        <f>[5]Final!Y27</f>
        <v>0.217516994811474</v>
      </c>
      <c r="AP30" s="14">
        <f>[5]Final!Z27</f>
        <v>0.0599149841741396</v>
      </c>
      <c r="AQ30" s="14">
        <f>[5]Final!Q27</f>
        <v>0.157216746045484</v>
      </c>
      <c r="AR30" s="10">
        <f>[5]Final!D27</f>
        <v>0.0228571211059248</v>
      </c>
      <c r="AS30" s="10">
        <f>[5]Final!E27</f>
        <v>0.11613592597128</v>
      </c>
      <c r="AT30" s="10">
        <f>[5]Final!F27</f>
        <v>0.0547695269651479</v>
      </c>
      <c r="AU30" s="11">
        <f>[5]Final!AL127/10</f>
        <v>1.05277561111428</v>
      </c>
      <c r="AV30" s="11">
        <f>[5]Final!AP127/10</f>
        <v>0.837928357455024</v>
      </c>
      <c r="AW30" s="10">
        <f>[5]Final!AS127</f>
        <v>0.986196562315963</v>
      </c>
      <c r="AX30" s="10">
        <f>[5]Final!AT127</f>
        <v>0.165921404221726</v>
      </c>
      <c r="AY30" s="10">
        <f>[5]Final!AD127</f>
        <v>0.999721855793391</v>
      </c>
      <c r="AZ30" s="10">
        <f>[5]Final!AF127</f>
        <v>0.181469317544155</v>
      </c>
      <c r="BA30" s="12">
        <f t="shared" si="4"/>
        <v>0.30540788036008</v>
      </c>
      <c r="BB30" s="12">
        <f t="shared" si="5"/>
        <v>0.243081166434966</v>
      </c>
      <c r="BC30" s="11">
        <f>[5]Final!AI127/10</f>
        <v>0.862410938477388</v>
      </c>
      <c r="BD30" s="11">
        <f>[5]Final!AJ127/10</f>
        <v>0.133691498467152</v>
      </c>
      <c r="BE30" s="11">
        <f>[5]Final!AK127/10</f>
        <v>0.0566731741697379</v>
      </c>
      <c r="BF30" s="11">
        <f>[5]Final!M127/10</f>
        <v>0.866964218454214</v>
      </c>
      <c r="BG30" s="11">
        <f>[5]Final!N127/10</f>
        <v>0.138146856331168</v>
      </c>
      <c r="BH30" s="11">
        <f>[5]Final!O127/10</f>
        <v>0.0572405040832655</v>
      </c>
      <c r="BI30" s="14">
        <f>[5]Final!X127</f>
        <v>0.784137552439765</v>
      </c>
      <c r="BJ30" s="14">
        <f>[5]Final!Y127</f>
        <v>0.158808689333209</v>
      </c>
      <c r="BK30" s="14">
        <f>[5]Final!Z127</f>
        <v>0.0570537582270258</v>
      </c>
      <c r="BL30" s="14">
        <f>[5]Final!Q127</f>
        <v>0.254633311666378</v>
      </c>
      <c r="BM30" s="10">
        <f>[5]Final!D127</f>
        <v>0.0516652511086598</v>
      </c>
      <c r="BN30" s="10">
        <f>[5]Final!E127</f>
        <v>0.139192211239466</v>
      </c>
      <c r="BO30" s="10">
        <f>[5]Final!F127</f>
        <v>0.084616844927675</v>
      </c>
      <c r="BP30" s="11">
        <f>[5]Data!$BB31/10</f>
        <v>0.927422645619242</v>
      </c>
      <c r="BQ30" s="11">
        <f>[5]Data!$BD31/10</f>
        <v>0.0423628068322665</v>
      </c>
      <c r="BR30" s="21">
        <f>[5]Data!$CR31/10</f>
        <v>0.284228993099184</v>
      </c>
      <c r="BS30" s="22">
        <f>[5]Data!BP31</f>
        <v>0.795923032989095</v>
      </c>
      <c r="BT30" s="22">
        <f>[5]Data!BQ31</f>
        <v>0.795923032989095</v>
      </c>
      <c r="BU30" s="22">
        <f>[5]Data!BR31</f>
        <v>0.795923032989095</v>
      </c>
      <c r="BV30" s="22">
        <f>[5]Data!BS31</f>
        <v>0.795923032989095</v>
      </c>
      <c r="BW30" s="21">
        <f>[5]Data!$AZ31</f>
        <v>100.4</v>
      </c>
      <c r="BX30" s="10"/>
    </row>
    <row r="31" spans="1:76">
      <c r="A31" s="1">
        <v>1968</v>
      </c>
      <c r="B31" s="11">
        <f>[5]OECD!AB24</f>
        <v>1.04955380061961</v>
      </c>
      <c r="C31" s="11">
        <f>[5]OECD!EA24</f>
        <v>0.812289328153953</v>
      </c>
      <c r="D31" s="10">
        <f>[5]OECD!EH24</f>
        <v>0.989542117139835</v>
      </c>
      <c r="E31" s="10">
        <f>[5]OECD!EI24</f>
        <v>0.165296350386965</v>
      </c>
      <c r="F31" s="10">
        <f>[5]OECD!CG24</f>
        <v>0.986923914023938</v>
      </c>
      <c r="G31" s="10">
        <f>[5]OECD!CH24</f>
        <v>0.180043784569855</v>
      </c>
      <c r="H31" s="12">
        <f t="shared" si="0"/>
        <v>0.303008747493124</v>
      </c>
      <c r="I31" s="12">
        <f t="shared" si="1"/>
        <v>0.234509914385194</v>
      </c>
      <c r="J31" s="11">
        <f>[5]OECD!Y24</f>
        <v>0.862058770205772</v>
      </c>
      <c r="K31" s="11">
        <f>[5]OECD!Z24</f>
        <v>0.130846268640782</v>
      </c>
      <c r="L31" s="11">
        <f>[5]OECD!AA24</f>
        <v>0.0566487617730581</v>
      </c>
      <c r="M31" s="11">
        <f>[5]OECD!AV24</f>
        <v>0.887126635527877</v>
      </c>
      <c r="N31" s="11">
        <f>[5]OECD!AW24</f>
        <v>0.142143716760558</v>
      </c>
      <c r="O31" s="11">
        <f>[5]OECD!AX24</f>
        <v>0.0592288065582839</v>
      </c>
      <c r="P31" s="14">
        <f>[5]OECD!BX24</f>
        <v>0.785636785362203</v>
      </c>
      <c r="Q31" s="14">
        <f>[5]OECD!BY24</f>
        <v>0.156763287946438</v>
      </c>
      <c r="R31" s="14">
        <f>[5]OECD!BZ24</f>
        <v>0.0575999266913589</v>
      </c>
      <c r="S31" s="14">
        <f>[5]OECD!BR24</f>
        <v>0.223485676627152</v>
      </c>
      <c r="T31" s="10">
        <f>[5]OECD!DR$7</f>
        <v>0.05</v>
      </c>
      <c r="U31" s="10">
        <f>[5]OECD!DS$7</f>
        <v>0.125</v>
      </c>
      <c r="V31" s="10">
        <f>[5]OECD!DT$7</f>
        <v>0.08</v>
      </c>
      <c r="W31" s="16">
        <f>[5]OECD!BM24</f>
        <v>-0.0256736951302617</v>
      </c>
      <c r="X31" s="16">
        <f>[5]OECD!BN24</f>
        <v>-0.0256736951302617</v>
      </c>
      <c r="Y31" s="16">
        <f>[5]OECD!BO24</f>
        <v>-0.0256736951302617</v>
      </c>
      <c r="Z31" s="11">
        <f>[5]Final!AL28/10</f>
        <v>1.39052802766308</v>
      </c>
      <c r="AA31" s="11">
        <f>[5]Final!AP28/10</f>
        <v>1.07618216112682</v>
      </c>
      <c r="AB31" s="10">
        <f>[5]Final!AS28</f>
        <v>1.00319603878666</v>
      </c>
      <c r="AC31" s="10">
        <f>[5]Final!AT28</f>
        <v>0.180889458508433</v>
      </c>
      <c r="AD31" s="10">
        <f>[5]Final!AD28</f>
        <v>1.01712704613898</v>
      </c>
      <c r="AE31" s="10">
        <f>[5]Final!AF28</f>
        <v>0.197017389047647</v>
      </c>
      <c r="AF31" s="12">
        <f t="shared" si="2"/>
        <v>0.331574857928688</v>
      </c>
      <c r="AG31" s="12">
        <f t="shared" si="3"/>
        <v>0.256618306198913</v>
      </c>
      <c r="AH31" s="11">
        <f>[5]Final!AI28/10</f>
        <v>1.15410140651782</v>
      </c>
      <c r="AI31" s="11">
        <f>[5]Final!AJ28/10</f>
        <v>0.163235354153637</v>
      </c>
      <c r="AJ31" s="11">
        <f>[5]Final!AK28/10</f>
        <v>0.0731912669916192</v>
      </c>
      <c r="AK31" s="11">
        <f>[5]Final!M28/10</f>
        <v>1.3428536355099</v>
      </c>
      <c r="AL31" s="11">
        <f>[5]Final!N28/10</f>
        <v>0.265749950024369</v>
      </c>
      <c r="AM31" s="11">
        <f>[5]Final!O28/10</f>
        <v>0.0960308315149282</v>
      </c>
      <c r="AN31" s="14">
        <f>[5]Final!X28</f>
        <v>0.7192600536294</v>
      </c>
      <c r="AO31" s="14">
        <f>[5]Final!Y28</f>
        <v>0.21976163586962</v>
      </c>
      <c r="AP31" s="14">
        <f>[5]Final!Z28</f>
        <v>0.0609783105009798</v>
      </c>
      <c r="AQ31" s="14">
        <f>[5]Final!Q28</f>
        <v>0.127659964016684</v>
      </c>
      <c r="AR31" s="10">
        <f>[5]Final!D28</f>
        <v>0.0237317701489589</v>
      </c>
      <c r="AS31" s="10">
        <f>[5]Final!E28</f>
        <v>0.121525754210712</v>
      </c>
      <c r="AT31" s="10">
        <f>[5]Final!F28</f>
        <v>0.0570873232459163</v>
      </c>
      <c r="AU31" s="11">
        <f>[5]Final!AL128/10</f>
        <v>1.0417574866839</v>
      </c>
      <c r="AV31" s="11">
        <f>[5]Final!AP128/10</f>
        <v>0.806255466330784</v>
      </c>
      <c r="AW31" s="10">
        <f>[5]Final!AS128</f>
        <v>0.989534213830504</v>
      </c>
      <c r="AX31" s="10">
        <f>[5]Final!AT128</f>
        <v>0.164184906284199</v>
      </c>
      <c r="AY31" s="10">
        <f>[5]Final!AD128</f>
        <v>0.987272114426219</v>
      </c>
      <c r="AZ31" s="10">
        <f>[5]Final!AF128</f>
        <v>0.179159596835301</v>
      </c>
      <c r="BA31" s="12">
        <f t="shared" si="4"/>
        <v>0.301520683805526</v>
      </c>
      <c r="BB31" s="12">
        <f t="shared" si="5"/>
        <v>0.233358245692903</v>
      </c>
      <c r="BC31" s="11">
        <f>[5]Final!AI128/10</f>
        <v>0.856763044375506</v>
      </c>
      <c r="BD31" s="11">
        <f>[5]Final!AJ128/10</f>
        <v>0.128753373764999</v>
      </c>
      <c r="BE31" s="11">
        <f>[5]Final!AK128/10</f>
        <v>0.0562410685433901</v>
      </c>
      <c r="BF31" s="11">
        <f>[5]Final!M128/10</f>
        <v>0.860455331541459</v>
      </c>
      <c r="BG31" s="11">
        <f>[5]Final!N128/10</f>
        <v>0.132705074751738</v>
      </c>
      <c r="BH31" s="11">
        <f>[5]Final!O128/10</f>
        <v>0.0566752017751688</v>
      </c>
      <c r="BI31" s="14">
        <f>[5]Final!X128</f>
        <v>0.786799966539348</v>
      </c>
      <c r="BJ31" s="14">
        <f>[5]Final!Y128</f>
        <v>0.155835935132113</v>
      </c>
      <c r="BK31" s="14">
        <f>[5]Final!Z128</f>
        <v>0.057364098328539</v>
      </c>
      <c r="BL31" s="14">
        <f>[5]Final!Q128</f>
        <v>0.226922904924632</v>
      </c>
      <c r="BM31" s="10">
        <f>[5]Final!D128</f>
        <v>0.0516185044403915</v>
      </c>
      <c r="BN31" s="10">
        <f>[5]Final!E128</f>
        <v>0.138863605122884</v>
      </c>
      <c r="BO31" s="10">
        <f>[5]Final!F128</f>
        <v>0.0844334083296803</v>
      </c>
      <c r="BP31" s="11">
        <f>[5]Data!$BB32/10</f>
        <v>0.847705046904009</v>
      </c>
      <c r="BQ31" s="11">
        <f>[5]Data!$BD32/10</f>
        <v>0.0432116223008879</v>
      </c>
      <c r="BR31" s="21">
        <f>[5]Data!$CR32/10</f>
        <v>0.259797788057833</v>
      </c>
      <c r="BS31" s="22">
        <f>[5]Data!BP32</f>
        <v>0.773937770197594</v>
      </c>
      <c r="BT31" s="22">
        <f>[5]Data!BQ32</f>
        <v>0.773937770197594</v>
      </c>
      <c r="BU31" s="22">
        <f>[5]Data!BR32</f>
        <v>0.773937770197594</v>
      </c>
      <c r="BV31" s="22">
        <f>[5]Data!BS32</f>
        <v>0.773937770197594</v>
      </c>
      <c r="BW31" s="21">
        <f>[5]Data!$AZ32</f>
        <v>99.8</v>
      </c>
      <c r="BX31" s="10"/>
    </row>
    <row r="32" spans="1:76">
      <c r="A32" s="1">
        <v>1969</v>
      </c>
      <c r="B32" s="11">
        <f>[5]OECD!AB25</f>
        <v>1.11113181708806</v>
      </c>
      <c r="C32" s="11">
        <f>[5]OECD!EA25</f>
        <v>0.835168792738564</v>
      </c>
      <c r="D32" s="10">
        <f>[5]OECD!EH25</f>
        <v>1.0587359922568</v>
      </c>
      <c r="E32" s="10">
        <f>[5]OECD!EI25</f>
        <v>0.175005195543372</v>
      </c>
      <c r="F32" s="10">
        <f>[5]OECD!CG25</f>
        <v>1.02417882515171</v>
      </c>
      <c r="G32" s="10">
        <f>[5]OECD!CH25</f>
        <v>0.184397031756621</v>
      </c>
      <c r="H32" s="12">
        <f t="shared" si="0"/>
        <v>0.310335143018197</v>
      </c>
      <c r="I32" s="12">
        <f t="shared" si="1"/>
        <v>0.233259657182796</v>
      </c>
      <c r="J32" s="11">
        <f>[5]OECD!Y25</f>
        <v>0.906190393312326</v>
      </c>
      <c r="K32" s="11">
        <f>[5]OECD!Z25</f>
        <v>0.142978341670515</v>
      </c>
      <c r="L32" s="11">
        <f>[5]OECD!AA25</f>
        <v>0.061963082105216</v>
      </c>
      <c r="M32" s="11">
        <f>[5]OECD!AV25</f>
        <v>0.906794442829794</v>
      </c>
      <c r="N32" s="11">
        <f>[5]OECD!AW25</f>
        <v>0.146039792166025</v>
      </c>
      <c r="O32" s="11">
        <f>[5]OECD!AX25</f>
        <v>0.0617770020199344</v>
      </c>
      <c r="P32" s="14">
        <f>[5]OECD!BX25</f>
        <v>0.7880855577788</v>
      </c>
      <c r="Q32" s="14">
        <f>[5]OECD!BY25</f>
        <v>0.15369456149039</v>
      </c>
      <c r="R32" s="14">
        <f>[5]OECD!BZ25</f>
        <v>0.0582198807308092</v>
      </c>
      <c r="S32" s="14">
        <f>[5]OECD!BR25</f>
        <v>0.245513890319535</v>
      </c>
      <c r="T32" s="10">
        <f>[5]OECD!DR$7</f>
        <v>0.05</v>
      </c>
      <c r="U32" s="10">
        <f>[5]OECD!DS$7</f>
        <v>0.125</v>
      </c>
      <c r="V32" s="10">
        <f>[5]OECD!DT$7</f>
        <v>0.08</v>
      </c>
      <c r="W32" s="16">
        <f>[5]OECD!BM25</f>
        <v>-0.045985766347064</v>
      </c>
      <c r="X32" s="16">
        <f>[5]OECD!BN25</f>
        <v>-0.045985766347064</v>
      </c>
      <c r="Y32" s="16">
        <f>[5]OECD!BO25</f>
        <v>-0.045985766347064</v>
      </c>
      <c r="Z32" s="11">
        <f>[5]Final!AL29/10</f>
        <v>1.46680195771229</v>
      </c>
      <c r="AA32" s="11">
        <f>[5]Final!AP29/10</f>
        <v>1.10250395260894</v>
      </c>
      <c r="AB32" s="10">
        <f>[5]Final!AS29</f>
        <v>1.05485249382381</v>
      </c>
      <c r="AC32" s="10">
        <f>[5]Final!AT29</f>
        <v>0.190811696414058</v>
      </c>
      <c r="AD32" s="10">
        <f>[5]Final!AD29</f>
        <v>1.03871956068529</v>
      </c>
      <c r="AE32" s="10">
        <f>[5]Final!AF29</f>
        <v>0.204645815798934</v>
      </c>
      <c r="AF32" s="12">
        <f t="shared" si="2"/>
        <v>0.344413290761973</v>
      </c>
      <c r="AG32" s="12">
        <f t="shared" si="3"/>
        <v>0.258874084807165</v>
      </c>
      <c r="AH32" s="11">
        <f>[5]Final!AI29/10</f>
        <v>1.21450501028009</v>
      </c>
      <c r="AI32" s="11">
        <f>[5]Final!AJ29/10</f>
        <v>0.173304071988627</v>
      </c>
      <c r="AJ32" s="11">
        <f>[5]Final!AK29/10</f>
        <v>0.0789928754435793</v>
      </c>
      <c r="AK32" s="11">
        <f>[5]Final!M29/10</f>
        <v>1.40005924466682</v>
      </c>
      <c r="AL32" s="11">
        <f>[5]Final!N29/10</f>
        <v>0.271260408826674</v>
      </c>
      <c r="AM32" s="11">
        <f>[5]Final!O29/10</f>
        <v>0.101406283689512</v>
      </c>
      <c r="AN32" s="14">
        <f>[5]Final!X29</f>
        <v>0.732922769565532</v>
      </c>
      <c r="AO32" s="14">
        <f>[5]Final!Y29</f>
        <v>0.205706470772741</v>
      </c>
      <c r="AP32" s="14">
        <f>[5]Final!Z29</f>
        <v>0.0613707596617274</v>
      </c>
      <c r="AQ32" s="14">
        <f>[5]Final!Q29</f>
        <v>0.154392094485346</v>
      </c>
      <c r="AR32" s="10">
        <f>[5]Final!D29</f>
        <v>0.0239338176785874</v>
      </c>
      <c r="AS32" s="10">
        <f>[5]Final!E29</f>
        <v>0.117240922168455</v>
      </c>
      <c r="AT32" s="10">
        <f>[5]Final!F29</f>
        <v>0.0563958713589865</v>
      </c>
      <c r="AU32" s="11">
        <f>[5]Final!AL129/10</f>
        <v>1.10331013872494</v>
      </c>
      <c r="AV32" s="11">
        <f>[5]Final!AP129/10</f>
        <v>0.829289722789116</v>
      </c>
      <c r="AW32" s="10">
        <f>[5]Final!AS129</f>
        <v>1.05908539446832</v>
      </c>
      <c r="AX32" s="10">
        <f>[5]Final!AT129</f>
        <v>0.173885836237745</v>
      </c>
      <c r="AY32" s="10">
        <f>[5]Final!AD129</f>
        <v>1.02591004295604</v>
      </c>
      <c r="AZ32" s="10">
        <f>[5]Final!AF129</f>
        <v>0.18380162968529</v>
      </c>
      <c r="BA32" s="12">
        <f t="shared" si="4"/>
        <v>0.309333097675061</v>
      </c>
      <c r="BB32" s="12">
        <f t="shared" si="5"/>
        <v>0.232506481918956</v>
      </c>
      <c r="BC32" s="11">
        <f>[5]Final!AI129/10</f>
        <v>0.90100968030135</v>
      </c>
      <c r="BD32" s="11">
        <f>[5]Final!AJ129/10</f>
        <v>0.140758275455482</v>
      </c>
      <c r="BE32" s="11">
        <f>[5]Final!AK129/10</f>
        <v>0.0615421829681031</v>
      </c>
      <c r="BF32" s="11">
        <f>[5]Final!M129/10</f>
        <v>0.880492280719983</v>
      </c>
      <c r="BG32" s="11">
        <f>[5]Final!N129/10</f>
        <v>0.136972165848896</v>
      </c>
      <c r="BH32" s="11">
        <f>[5]Final!O129/10</f>
        <v>0.0592550248403136</v>
      </c>
      <c r="BI32" s="14">
        <f>[5]Final!X129</f>
        <v>0.791390106383676</v>
      </c>
      <c r="BJ32" s="14">
        <f>[5]Final!Y129</f>
        <v>0.150828432214027</v>
      </c>
      <c r="BK32" s="14">
        <f>[5]Final!Z129</f>
        <v>0.057781461402297</v>
      </c>
      <c r="BL32" s="14">
        <f>[5]Final!Q129</f>
        <v>0.277250433112501</v>
      </c>
      <c r="BM32" s="10">
        <f>[5]Final!D129</f>
        <v>0.0501933667428232</v>
      </c>
      <c r="BN32" s="10">
        <f>[5]Final!E129</f>
        <v>0.130593709680791</v>
      </c>
      <c r="BO32" s="10">
        <f>[5]Final!F129</f>
        <v>0.0805198293276012</v>
      </c>
      <c r="BP32" s="11">
        <f>[5]Data!$BB33/10</f>
        <v>0.97444553098712</v>
      </c>
      <c r="BQ32" s="11">
        <f>[5]Data!$BD33/10</f>
        <v>0.097797371881303</v>
      </c>
      <c r="BR32" s="21">
        <f>[5]Data!$CR33/10</f>
        <v>0.298640186770012</v>
      </c>
      <c r="BS32" s="22">
        <f>[5]Data!BP33</f>
        <v>0.751637906407262</v>
      </c>
      <c r="BT32" s="22">
        <f>[5]Data!BQ33</f>
        <v>0.751637906407262</v>
      </c>
      <c r="BU32" s="22">
        <f>[5]Data!BR33</f>
        <v>0.751637906407262</v>
      </c>
      <c r="BV32" s="22">
        <f>[5]Data!BS33</f>
        <v>0.751637906407262</v>
      </c>
      <c r="BW32" s="21">
        <f>[5]Data!$AZ33</f>
        <v>101.8</v>
      </c>
      <c r="BX32" s="10"/>
    </row>
    <row r="33" spans="1:76">
      <c r="A33" s="1">
        <v>1970</v>
      </c>
      <c r="B33" s="11">
        <f>[5]OECD!AB26</f>
        <v>1.30352115746201</v>
      </c>
      <c r="C33" s="11">
        <f>[5]OECD!EA26</f>
        <v>0.935672659062003</v>
      </c>
      <c r="D33" s="10">
        <f>[5]OECD!EH26</f>
        <v>1.17277018147933</v>
      </c>
      <c r="E33" s="10">
        <f>[5]OECD!EI26</f>
        <v>0.205240874937225</v>
      </c>
      <c r="F33" s="10">
        <f>[5]OECD!CG26</f>
        <v>1.12025933743988</v>
      </c>
      <c r="G33" s="10">
        <f>[5]OECD!CH26</f>
        <v>0.206572496621552</v>
      </c>
      <c r="H33" s="12">
        <f t="shared" si="0"/>
        <v>0.347655841701875</v>
      </c>
      <c r="I33" s="12">
        <f t="shared" si="1"/>
        <v>0.249548742635666</v>
      </c>
      <c r="J33" s="11">
        <f>[5]OECD!Y26</f>
        <v>1.0410266649016</v>
      </c>
      <c r="K33" s="11">
        <f>[5]OECD!Z26</f>
        <v>0.18466453747645</v>
      </c>
      <c r="L33" s="11">
        <f>[5]OECD!AA26</f>
        <v>0.0778299550839606</v>
      </c>
      <c r="M33" s="11">
        <f>[5]OECD!AV26</f>
        <v>0.998572850366114</v>
      </c>
      <c r="N33" s="11">
        <f>[5]OECD!AW26</f>
        <v>0.174742868878381</v>
      </c>
      <c r="O33" s="11">
        <f>[5]OECD!AX26</f>
        <v>0.0728088735360295</v>
      </c>
      <c r="P33" s="14">
        <f>[5]OECD!BX26</f>
        <v>0.777090650062276</v>
      </c>
      <c r="Q33" s="14">
        <f>[5]OECD!BY26</f>
        <v>0.161925958730742</v>
      </c>
      <c r="R33" s="14">
        <f>[5]OECD!BZ26</f>
        <v>0.0609833912069818</v>
      </c>
      <c r="S33" s="14">
        <f>[5]OECD!BR26</f>
        <v>0.289144654700086</v>
      </c>
      <c r="T33" s="10">
        <f>[5]OECD!DR$7</f>
        <v>0.05</v>
      </c>
      <c r="U33" s="10">
        <f>[5]OECD!DS$7</f>
        <v>0.125</v>
      </c>
      <c r="V33" s="10">
        <f>[5]OECD!DT$7</f>
        <v>0.08</v>
      </c>
      <c r="W33" s="16">
        <f>[5]OECD!BM26</f>
        <v>-0.0402146873368316</v>
      </c>
      <c r="X33" s="16">
        <f>[5]OECD!BN26</f>
        <v>-0.0402146873368316</v>
      </c>
      <c r="Y33" s="16">
        <f>[5]OECD!BO26</f>
        <v>-0.0402146873368316</v>
      </c>
      <c r="Z33" s="11">
        <f>[5]Final!AL30/10</f>
        <v>1.67770198562953</v>
      </c>
      <c r="AA33" s="11">
        <f>[5]Final!AP30/10</f>
        <v>1.20426114223108</v>
      </c>
      <c r="AB33" s="10">
        <f>[5]Final!AS30</f>
        <v>1.14378221054883</v>
      </c>
      <c r="AC33" s="10">
        <f>[5]Final!AT30</f>
        <v>0.218247023923045</v>
      </c>
      <c r="AD33" s="10">
        <f>[5]Final!AD30</f>
        <v>1.09813086525955</v>
      </c>
      <c r="AE33" s="10">
        <f>[5]Final!AF30</f>
        <v>0.22472788677503</v>
      </c>
      <c r="AF33" s="12">
        <f t="shared" si="2"/>
        <v>0.378210864991335</v>
      </c>
      <c r="AG33" s="12">
        <f t="shared" si="3"/>
        <v>0.271481259591981</v>
      </c>
      <c r="AH33" s="11">
        <f>[5]Final!AI30/10</f>
        <v>1.36740244918995</v>
      </c>
      <c r="AI33" s="11">
        <f>[5]Final!AJ30/10</f>
        <v>0.214637974092521</v>
      </c>
      <c r="AJ33" s="11">
        <f>[5]Final!AK30/10</f>
        <v>0.0956615623470613</v>
      </c>
      <c r="AK33" s="11">
        <f>[5]Final!M30/10</f>
        <v>1.52959388164345</v>
      </c>
      <c r="AL33" s="11">
        <f>[5]Final!N30/10</f>
        <v>0.300384063561545</v>
      </c>
      <c r="AM33" s="11">
        <f>[5]Final!O30/10</f>
        <v>0.115181318565972</v>
      </c>
      <c r="AN33" s="14">
        <f>[5]Final!X30</f>
        <v>0.741660703392256</v>
      </c>
      <c r="AO33" s="14">
        <f>[5]Final!Y30</f>
        <v>0.195519470365756</v>
      </c>
      <c r="AP33" s="14">
        <f>[5]Final!Z30</f>
        <v>0.0628198262419885</v>
      </c>
      <c r="AQ33" s="14">
        <f>[5]Final!Q30</f>
        <v>0.16349875412998</v>
      </c>
      <c r="AR33" s="10">
        <f>[5]Final!D30</f>
        <v>0.02330511782877</v>
      </c>
      <c r="AS33" s="10">
        <f>[5]Final!E30</f>
        <v>0.103407388211145</v>
      </c>
      <c r="AT33" s="10">
        <f>[5]Final!F30</f>
        <v>0.0525069404566256</v>
      </c>
      <c r="AU33" s="11">
        <f>[5]Final!AL130/10</f>
        <v>1.29561459876268</v>
      </c>
      <c r="AV33" s="11">
        <f>[5]Final!AP130/10</f>
        <v>0.929997299855228</v>
      </c>
      <c r="AW33" s="10">
        <f>[5]Final!AS130</f>
        <v>1.17429773668172</v>
      </c>
      <c r="AX33" s="10">
        <f>[5]Final!AT130</f>
        <v>0.204193743934991</v>
      </c>
      <c r="AY33" s="10">
        <f>[5]Final!AD130</f>
        <v>1.12276534759269</v>
      </c>
      <c r="AZ33" s="10">
        <f>[5]Final!AF130</f>
        <v>0.206366100641708</v>
      </c>
      <c r="BA33" s="12">
        <f t="shared" si="4"/>
        <v>0.347308482933065</v>
      </c>
      <c r="BB33" s="12">
        <f t="shared" si="5"/>
        <v>0.249299407133131</v>
      </c>
      <c r="BC33" s="11">
        <f>[5]Final!AI130/10</f>
        <v>1.03593996592497</v>
      </c>
      <c r="BD33" s="11">
        <f>[5]Final!AJ130/10</f>
        <v>0.182284001957513</v>
      </c>
      <c r="BE33" s="11">
        <f>[5]Final!AK130/10</f>
        <v>0.0773906308801944</v>
      </c>
      <c r="BF33" s="11">
        <f>[5]Final!M130/10</f>
        <v>0.971349012730592</v>
      </c>
      <c r="BG33" s="11">
        <f>[5]Final!N130/10</f>
        <v>0.164909505410238</v>
      </c>
      <c r="BH33" s="11">
        <f>[5]Final!O130/10</f>
        <v>0.0700783953110283</v>
      </c>
      <c r="BI33" s="14">
        <f>[5]Final!X130</f>
        <v>0.782019492751516</v>
      </c>
      <c r="BJ33" s="14">
        <f>[5]Final!Y130</f>
        <v>0.157582138588822</v>
      </c>
      <c r="BK33" s="14">
        <f>[5]Final!Z130</f>
        <v>0.0603983686596613</v>
      </c>
      <c r="BL33" s="14">
        <f>[5]Final!Q130</f>
        <v>0.293191996168273</v>
      </c>
      <c r="BM33" s="10">
        <f>[5]Final!D130</f>
        <v>0.0481057108743317</v>
      </c>
      <c r="BN33" s="10">
        <f>[5]Final!E130</f>
        <v>0.12070904565081</v>
      </c>
      <c r="BO33" s="10">
        <f>[5]Final!F130</f>
        <v>0.0755018389574994</v>
      </c>
      <c r="BP33" s="11">
        <f>[5]Data!$BB34/10</f>
        <v>1.13002766924746</v>
      </c>
      <c r="BQ33" s="11">
        <f>[5]Data!$BD34/10</f>
        <v>0.1937927396288</v>
      </c>
      <c r="BR33" s="21">
        <f>[5]Data!$CR34/10</f>
        <v>0.34632174243488</v>
      </c>
      <c r="BS33" s="22">
        <f>[5]Data!BP34</f>
        <v>0.71780396789553</v>
      </c>
      <c r="BT33" s="22">
        <f>[5]Data!BQ34</f>
        <v>0.71780396789553</v>
      </c>
      <c r="BU33" s="22">
        <f>[5]Data!BR34</f>
        <v>0.71780396789553</v>
      </c>
      <c r="BV33" s="22">
        <f>[5]Data!BS34</f>
        <v>0.71780396789553</v>
      </c>
      <c r="BW33" s="21">
        <f>[5]Data!$AZ34</f>
        <v>99.5</v>
      </c>
      <c r="BX33" s="10"/>
    </row>
    <row r="34" spans="1:76">
      <c r="A34" s="1">
        <v>1971</v>
      </c>
      <c r="B34" s="11">
        <f>[5]OECD!AB27</f>
        <v>1.5337570474452</v>
      </c>
      <c r="C34" s="11">
        <f>[5]OECD!EA27</f>
        <v>1.07423320198976</v>
      </c>
      <c r="D34" s="10">
        <f>[5]OECD!EH27</f>
        <v>1.17579908286239</v>
      </c>
      <c r="E34" s="10">
        <f>[5]OECD!EI27</f>
        <v>0.241322032517063</v>
      </c>
      <c r="F34" s="10">
        <f>[5]OECD!CG27</f>
        <v>1.17876362136139</v>
      </c>
      <c r="G34" s="10">
        <f>[5]OECD!CH27</f>
        <v>0.243500144191285</v>
      </c>
      <c r="H34" s="12">
        <f t="shared" si="0"/>
        <v>0.409804058951946</v>
      </c>
      <c r="I34" s="12">
        <f t="shared" si="1"/>
        <v>0.287024028459814</v>
      </c>
      <c r="J34" s="11">
        <f>[5]OECD!Y27</f>
        <v>1.20341948929199</v>
      </c>
      <c r="K34" s="11">
        <f>[5]OECD!Z27</f>
        <v>0.23335555450888</v>
      </c>
      <c r="L34" s="11">
        <f>[5]OECD!AA27</f>
        <v>0.0969820036443271</v>
      </c>
      <c r="M34" s="11">
        <f>[5]OECD!AV27</f>
        <v>1.15099802779158</v>
      </c>
      <c r="N34" s="11">
        <f>[5]OECD!AW27</f>
        <v>0.222944049058842</v>
      </c>
      <c r="O34" s="11">
        <f>[5]OECD!AX27</f>
        <v>0.0910478951709832</v>
      </c>
      <c r="P34" s="14">
        <f>[5]OECD!BX27</f>
        <v>0.75667812333952</v>
      </c>
      <c r="Q34" s="14">
        <f>[5]OECD!BY27</f>
        <v>0.178284589051578</v>
      </c>
      <c r="R34" s="14">
        <f>[5]OECD!BZ27</f>
        <v>0.0650372876089014</v>
      </c>
      <c r="S34" s="14">
        <f>[5]OECD!BR27</f>
        <v>0.26258463934514</v>
      </c>
      <c r="T34" s="10">
        <f>[5]OECD!DR$7</f>
        <v>0.05</v>
      </c>
      <c r="U34" s="10">
        <f>[5]OECD!DS$7</f>
        <v>0.125</v>
      </c>
      <c r="V34" s="10">
        <f>[5]OECD!DT$7</f>
        <v>0.08</v>
      </c>
      <c r="W34" s="16">
        <f>[5]OECD!BM27</f>
        <v>-0.0262030191263483</v>
      </c>
      <c r="X34" s="16">
        <f>[5]OECD!BN27</f>
        <v>-0.0262030191263483</v>
      </c>
      <c r="Y34" s="16">
        <f>[5]OECD!BO27</f>
        <v>-0.0262030191263483</v>
      </c>
      <c r="Z34" s="11">
        <f>[5]Final!AL31/10</f>
        <v>1.9337141255276</v>
      </c>
      <c r="AA34" s="11">
        <f>[5]Final!AP31/10</f>
        <v>1.35436047075283</v>
      </c>
      <c r="AB34" s="10">
        <f>[5]Final!AS31</f>
        <v>1.15259691059018</v>
      </c>
      <c r="AC34" s="10">
        <f>[5]Final!AT31</f>
        <v>0.251550845519202</v>
      </c>
      <c r="AD34" s="10">
        <f>[5]Final!AD31</f>
        <v>1.13817920072275</v>
      </c>
      <c r="AE34" s="10">
        <f>[5]Final!AF31</f>
        <v>0.255780606549717</v>
      </c>
      <c r="AF34" s="12">
        <f t="shared" si="2"/>
        <v>0.430471740020498</v>
      </c>
      <c r="AG34" s="12">
        <f t="shared" si="3"/>
        <v>0.301499534374494</v>
      </c>
      <c r="AH34" s="11">
        <f>[5]Final!AI31/10</f>
        <v>1.55164723695952</v>
      </c>
      <c r="AI34" s="11">
        <f>[5]Final!AJ31/10</f>
        <v>0.265834290568598</v>
      </c>
      <c r="AJ34" s="11">
        <f>[5]Final!AK31/10</f>
        <v>0.116232597999479</v>
      </c>
      <c r="AK34" s="11">
        <f>[5]Final!M31/10</f>
        <v>1.72321121879715</v>
      </c>
      <c r="AL34" s="11">
        <f>[5]Final!N31/10</f>
        <v>0.350521212114761</v>
      </c>
      <c r="AM34" s="11">
        <f>[5]Final!O31/10</f>
        <v>0.136616218058696</v>
      </c>
      <c r="AN34" s="14">
        <f>[5]Final!X31</f>
        <v>0.735461609209171</v>
      </c>
      <c r="AO34" s="14">
        <f>[5]Final!Y31</f>
        <v>0.198939931412703</v>
      </c>
      <c r="AP34" s="14">
        <f>[5]Final!Z31</f>
        <v>0.0655984593781265</v>
      </c>
      <c r="AQ34" s="14">
        <f>[5]Final!Q31</f>
        <v>0.17166695234088</v>
      </c>
      <c r="AR34" s="10">
        <f>[5]Final!D31</f>
        <v>0.0230064779932509</v>
      </c>
      <c r="AS34" s="10">
        <f>[5]Final!E31</f>
        <v>0.0954079574702686</v>
      </c>
      <c r="AT34" s="10">
        <f>[5]Final!F31</f>
        <v>0.0504578287207626</v>
      </c>
      <c r="AU34" s="11">
        <f>[5]Final!AL131/10</f>
        <v>1.52568569937593</v>
      </c>
      <c r="AV34" s="11">
        <f>[5]Final!AP131/10</f>
        <v>1.06858008365837</v>
      </c>
      <c r="AW34" s="10">
        <f>[5]Final!AS131</f>
        <v>1.17757680473265</v>
      </c>
      <c r="AX34" s="10">
        <f>[5]Final!AT131</f>
        <v>0.240453816529363</v>
      </c>
      <c r="AY34" s="10">
        <f>[5]Final!AD131</f>
        <v>1.17887548137681</v>
      </c>
      <c r="AZ34" s="10">
        <f>[5]Final!AF131</f>
        <v>0.243279936233849</v>
      </c>
      <c r="BA34" s="12">
        <f t="shared" si="4"/>
        <v>0.409433455003967</v>
      </c>
      <c r="BB34" s="12">
        <f t="shared" si="5"/>
        <v>0.286764459927516</v>
      </c>
      <c r="BC34" s="11">
        <f>[5]Final!AI131/10</f>
        <v>1.19840184134548</v>
      </c>
      <c r="BD34" s="11">
        <f>[5]Final!AJ131/10</f>
        <v>0.230766906255862</v>
      </c>
      <c r="BE34" s="11">
        <f>[5]Final!AK131/10</f>
        <v>0.0965169517745925</v>
      </c>
      <c r="BF34" s="11">
        <f>[5]Final!M131/10</f>
        <v>1.12051625918515</v>
      </c>
      <c r="BG34" s="11">
        <f>[5]Final!N131/10</f>
        <v>0.210369290123234</v>
      </c>
      <c r="BH34" s="11">
        <f>[5]Final!O131/10</f>
        <v>0.087668191889517</v>
      </c>
      <c r="BI34" s="14">
        <f>[5]Final!X131</f>
        <v>0.762352754612676</v>
      </c>
      <c r="BJ34" s="14">
        <f>[5]Final!Y131</f>
        <v>0.17326858505297</v>
      </c>
      <c r="BK34" s="14">
        <f>[5]Final!Z131</f>
        <v>0.0643786603343544</v>
      </c>
      <c r="BL34" s="14">
        <f>[5]Final!Q131</f>
        <v>0.277133296907995</v>
      </c>
      <c r="BM34" s="10">
        <f>[5]Final!D131</f>
        <v>0.0479645878171653</v>
      </c>
      <c r="BN34" s="10">
        <f>[5]Final!E131</f>
        <v>0.121664407266905</v>
      </c>
      <c r="BO34" s="10">
        <f>[5]Final!F131</f>
        <v>0.075733424494361</v>
      </c>
      <c r="BP34" s="11">
        <f>[5]Data!$BB35/10</f>
        <v>1.17551256457784</v>
      </c>
      <c r="BQ34" s="11">
        <f>[5]Data!$BD35/10</f>
        <v>0.226178507230736</v>
      </c>
      <c r="BR34" s="21">
        <f>[5]Data!$CR35/10</f>
        <v>0.360261585355521</v>
      </c>
      <c r="BS34" s="22">
        <f>[5]Data!BP35</f>
        <v>0.700393327469387</v>
      </c>
      <c r="BT34" s="22">
        <f>[5]Data!BQ35</f>
        <v>0.700393327469387</v>
      </c>
      <c r="BU34" s="22">
        <f>[5]Data!BR35</f>
        <v>0.700393327469387</v>
      </c>
      <c r="BV34" s="22">
        <f>[5]Data!BS35</f>
        <v>0.700393327469387</v>
      </c>
      <c r="BW34" s="21">
        <f>[5]Data!$AZ35</f>
        <v>100.2</v>
      </c>
      <c r="BX34" s="10"/>
    </row>
    <row r="35" spans="1:76">
      <c r="A35" s="1">
        <v>1972</v>
      </c>
      <c r="B35" s="11">
        <f>[5]OECD!AB28</f>
        <v>1.70861375352362</v>
      </c>
      <c r="C35" s="11">
        <f>[5]OECD!EA28</f>
        <v>1.20351368253058</v>
      </c>
      <c r="D35" s="10">
        <f>[5]OECD!EH28</f>
        <v>1.11372850103336</v>
      </c>
      <c r="E35" s="10">
        <f>[5]OECD!EI28</f>
        <v>0.268767225541551</v>
      </c>
      <c r="F35" s="10">
        <f>[5]OECD!CG28</f>
        <v>1.14529299526316</v>
      </c>
      <c r="G35" s="10">
        <f>[5]OECD!CH28</f>
        <v>0.278879009487848</v>
      </c>
      <c r="H35" s="12">
        <f t="shared" si="0"/>
        <v>0.469345718148074</v>
      </c>
      <c r="I35" s="12">
        <f t="shared" si="1"/>
        <v>0.330597826725584</v>
      </c>
      <c r="J35" s="11">
        <f>[5]OECD!Y28</f>
        <v>1.32952646707793</v>
      </c>
      <c r="K35" s="11">
        <f>[5]OECD!Z28</f>
        <v>0.26730143003798</v>
      </c>
      <c r="L35" s="11">
        <f>[5]OECD!AA28</f>
        <v>0.111785856407703</v>
      </c>
      <c r="M35" s="11">
        <f>[5]OECD!AV28</f>
        <v>1.29894664429227</v>
      </c>
      <c r="N35" s="11">
        <f>[5]OECD!AW28</f>
        <v>0.267017058424992</v>
      </c>
      <c r="O35" s="11">
        <f>[5]OECD!AX28</f>
        <v>0.108733260443766</v>
      </c>
      <c r="P35" s="14">
        <f>[5]OECD!BX28</f>
        <v>0.741260062973061</v>
      </c>
      <c r="Q35" s="14">
        <f>[5]OECD!BY28</f>
        <v>0.19048296246599</v>
      </c>
      <c r="R35" s="14">
        <f>[5]OECD!BZ28</f>
        <v>0.0682569745609493</v>
      </c>
      <c r="S35" s="14">
        <f>[5]OECD!BR28</f>
        <v>0.25827704946605</v>
      </c>
      <c r="T35" s="10">
        <f>[5]OECD!DR$7</f>
        <v>0.05</v>
      </c>
      <c r="U35" s="10">
        <f>[5]OECD!DS$7</f>
        <v>0.125</v>
      </c>
      <c r="V35" s="10">
        <f>[5]OECD!DT$7</f>
        <v>0.08</v>
      </c>
      <c r="W35" s="16">
        <f>[5]OECD!BM28</f>
        <v>0.00669902025496039</v>
      </c>
      <c r="X35" s="16">
        <f>[5]OECD!BN28</f>
        <v>0.00669902025496039</v>
      </c>
      <c r="Y35" s="16">
        <f>[5]OECD!BO28</f>
        <v>0.00669902025496039</v>
      </c>
      <c r="Z35" s="11">
        <f>[5]Final!AL32/10</f>
        <v>2.14063252661171</v>
      </c>
      <c r="AA35" s="11">
        <f>[5]Final!AP32/10</f>
        <v>1.50781914855492</v>
      </c>
      <c r="AB35" s="10">
        <f>[5]Final!AS32</f>
        <v>1.10700568318373</v>
      </c>
      <c r="AC35" s="10">
        <f>[5]Final!AT32</f>
        <v>0.278468215599429</v>
      </c>
      <c r="AD35" s="10">
        <f>[5]Final!AD32</f>
        <v>1.12225966483576</v>
      </c>
      <c r="AE35" s="10">
        <f>[5]Final!AF32</f>
        <v>0.287052257777971</v>
      </c>
      <c r="AF35" s="12">
        <f t="shared" si="2"/>
        <v>0.483101070676668</v>
      </c>
      <c r="AG35" s="12">
        <f t="shared" si="3"/>
        <v>0.340286824570798</v>
      </c>
      <c r="AH35" s="11">
        <f>[5]Final!AI32/10</f>
        <v>1.70304544650137</v>
      </c>
      <c r="AI35" s="11">
        <f>[5]Final!AJ32/10</f>
        <v>0.304587692052452</v>
      </c>
      <c r="AJ35" s="11">
        <f>[5]Final!AK32/10</f>
        <v>0.132999388057883</v>
      </c>
      <c r="AK35" s="11">
        <f>[5]Final!M32/10</f>
        <v>1.91860486160827</v>
      </c>
      <c r="AL35" s="11">
        <f>[5]Final!N32/10</f>
        <v>0.400445025433451</v>
      </c>
      <c r="AM35" s="11">
        <f>[5]Final!O32/10</f>
        <v>0.158451669960623</v>
      </c>
      <c r="AN35" s="14">
        <f>[5]Final!X32</f>
        <v>0.726686793460432</v>
      </c>
      <c r="AO35" s="14">
        <f>[5]Final!Y32</f>
        <v>0.205096095422047</v>
      </c>
      <c r="AP35" s="14">
        <f>[5]Final!Z32</f>
        <v>0.0682171111175217</v>
      </c>
      <c r="AQ35" s="14">
        <f>[5]Final!Q32</f>
        <v>0.182558858783482</v>
      </c>
      <c r="AR35" s="10">
        <f>[5]Final!D32</f>
        <v>0.0232854035341041</v>
      </c>
      <c r="AS35" s="10">
        <f>[5]Final!E32</f>
        <v>0.0937976388863766</v>
      </c>
      <c r="AT35" s="10">
        <f>[5]Final!F32</f>
        <v>0.0506447709183623</v>
      </c>
      <c r="AU35" s="11">
        <f>[5]Final!AL132/10</f>
        <v>1.70029980197095</v>
      </c>
      <c r="AV35" s="11">
        <f>[5]Final!AP132/10</f>
        <v>1.19765749974562</v>
      </c>
      <c r="AW35" s="10">
        <f>[5]Final!AS132</f>
        <v>1.11444958989026</v>
      </c>
      <c r="AX35" s="10">
        <f>[5]Final!AT132</f>
        <v>0.267973657218698</v>
      </c>
      <c r="AY35" s="10">
        <f>[5]Final!AD132</f>
        <v>1.14418482463445</v>
      </c>
      <c r="AZ35" s="10">
        <f>[5]Final!AF132</f>
        <v>0.278357211176807</v>
      </c>
      <c r="BA35" s="12">
        <f t="shared" si="4"/>
        <v>0.468467545913191</v>
      </c>
      <c r="BB35" s="12">
        <f t="shared" si="5"/>
        <v>0.3299792595988</v>
      </c>
      <c r="BC35" s="11">
        <f>[5]Final!AI132/10</f>
        <v>1.32455313250858</v>
      </c>
      <c r="BD35" s="11">
        <f>[5]Final!AJ132/10</f>
        <v>0.264458913878456</v>
      </c>
      <c r="BE35" s="11">
        <f>[5]Final!AK132/10</f>
        <v>0.111287755583911</v>
      </c>
      <c r="BF35" s="11">
        <f>[5]Final!M132/10</f>
        <v>1.26449039597165</v>
      </c>
      <c r="BG35" s="11">
        <f>[5]Final!N132/10</f>
        <v>0.251229205408535</v>
      </c>
      <c r="BH35" s="11">
        <f>[5]Final!O132/10</f>
        <v>0.104566498217855</v>
      </c>
      <c r="BI35" s="14">
        <f>[5]Final!X132</f>
        <v>0.746865500509605</v>
      </c>
      <c r="BJ35" s="14">
        <f>[5]Final!Y132</f>
        <v>0.18554412444415</v>
      </c>
      <c r="BK35" s="14">
        <f>[5]Final!Z132</f>
        <v>0.0675903750462456</v>
      </c>
      <c r="BL35" s="14">
        <f>[5]Final!Q132</f>
        <v>0.268832813216492</v>
      </c>
      <c r="BM35" s="10">
        <f>[5]Final!D132</f>
        <v>0.0489999360875252</v>
      </c>
      <c r="BN35" s="10">
        <f>[5]Final!E132</f>
        <v>0.127169092984656</v>
      </c>
      <c r="BO35" s="10">
        <f>[5]Final!F132</f>
        <v>0.0784606513425019</v>
      </c>
      <c r="BP35" s="11">
        <f>[5]Data!$BB36/10</f>
        <v>1.21474309010146</v>
      </c>
      <c r="BQ35" s="11">
        <f>[5]Data!$BD36/10</f>
        <v>0.19854610625308</v>
      </c>
      <c r="BR35" s="21">
        <f>[5]Data!$CR36/10</f>
        <v>0.372284639591904</v>
      </c>
      <c r="BS35" s="22">
        <f>[5]Data!BP36</f>
        <v>0.704380191279987</v>
      </c>
      <c r="BT35" s="22">
        <f>[5]Data!BQ36</f>
        <v>0.704380191279987</v>
      </c>
      <c r="BU35" s="22">
        <f>[5]Data!BR36</f>
        <v>0.704380191279987</v>
      </c>
      <c r="BV35" s="22">
        <f>[5]Data!BS36</f>
        <v>0.704380191279987</v>
      </c>
      <c r="BW35" s="21">
        <f>[5]Data!$AZ36</f>
        <v>99.9</v>
      </c>
      <c r="BX35" s="10"/>
    </row>
    <row r="36" spans="1:76">
      <c r="A36" s="1">
        <v>1973</v>
      </c>
      <c r="B36" s="11">
        <f>[5]OECD!AB29</f>
        <v>1.93878004548301</v>
      </c>
      <c r="C36" s="11">
        <f>[5]OECD!EA29</f>
        <v>1.39475970282344</v>
      </c>
      <c r="D36" s="10">
        <f>[5]OECD!EH29</f>
        <v>1.13455850409458</v>
      </c>
      <c r="E36" s="10">
        <f>[5]OECD!EI29</f>
        <v>0.304932141360074</v>
      </c>
      <c r="F36" s="10">
        <f>[5]OECD!CG29</f>
        <v>1.12677283874226</v>
      </c>
      <c r="G36" s="10">
        <f>[5]OECD!CH29</f>
        <v>0.314233293186252</v>
      </c>
      <c r="H36" s="12">
        <f t="shared" si="0"/>
        <v>0.52884600718923</v>
      </c>
      <c r="I36" s="12">
        <f t="shared" si="1"/>
        <v>0.380452182569712</v>
      </c>
      <c r="J36" s="11">
        <f>[5]OECD!Y29</f>
        <v>1.49414613148326</v>
      </c>
      <c r="K36" s="11">
        <f>[5]OECD!Z29</f>
        <v>0.313152038365941</v>
      </c>
      <c r="L36" s="11">
        <f>[5]OECD!AA29</f>
        <v>0.131481875633805</v>
      </c>
      <c r="M36" s="11">
        <f>[5]OECD!AV29</f>
        <v>1.44803723003138</v>
      </c>
      <c r="N36" s="11">
        <f>[5]OECD!AW29</f>
        <v>0.309575183148758</v>
      </c>
      <c r="O36" s="11">
        <f>[5]OECD!AX29</f>
        <v>0.126701943771619</v>
      </c>
      <c r="P36" s="14">
        <f>[5]OECD!BX29</f>
        <v>0.731069769486467</v>
      </c>
      <c r="Q36" s="14">
        <f>[5]OECD!BY29</f>
        <v>0.198115786651048</v>
      </c>
      <c r="R36" s="14">
        <f>[5]OECD!BZ29</f>
        <v>0.0708144438624854</v>
      </c>
      <c r="S36" s="14">
        <f>[5]OECD!BR29</f>
        <v>0.256530008812247</v>
      </c>
      <c r="T36" s="10">
        <f>[5]OECD!DR$7</f>
        <v>0.05</v>
      </c>
      <c r="U36" s="10">
        <f>[5]OECD!DS$7</f>
        <v>0.125</v>
      </c>
      <c r="V36" s="10">
        <f>[5]OECD!DT$7</f>
        <v>0.08</v>
      </c>
      <c r="W36" s="16">
        <f>[5]OECD!BM29</f>
        <v>0.0213244198002367</v>
      </c>
      <c r="X36" s="16">
        <f>[5]OECD!BN29</f>
        <v>0.0213244198002367</v>
      </c>
      <c r="Y36" s="16">
        <f>[5]OECD!BO29</f>
        <v>0.0213244198002367</v>
      </c>
      <c r="Z36" s="11">
        <f>[5]Final!AL33/10</f>
        <v>2.40858842223176</v>
      </c>
      <c r="AA36" s="11">
        <f>[5]Final!AP33/10</f>
        <v>1.73274017330782</v>
      </c>
      <c r="AB36" s="10">
        <f>[5]Final!AS33</f>
        <v>1.12517603665688</v>
      </c>
      <c r="AC36" s="10">
        <f>[5]Final!AT33</f>
        <v>0.313325763163079</v>
      </c>
      <c r="AD36" s="10">
        <f>[5]Final!AD33</f>
        <v>1.11333563132996</v>
      </c>
      <c r="AE36" s="10">
        <f>[5]Final!AF33</f>
        <v>0.319585506637927</v>
      </c>
      <c r="AF36" s="12">
        <f t="shared" si="2"/>
        <v>0.537853635517986</v>
      </c>
      <c r="AG36" s="12">
        <f t="shared" si="3"/>
        <v>0.386932276606285</v>
      </c>
      <c r="AH36" s="11">
        <f>[5]Final!AI33/10</f>
        <v>1.89624647699408</v>
      </c>
      <c r="AI36" s="11">
        <f>[5]Final!AJ33/10</f>
        <v>0.357171872066316</v>
      </c>
      <c r="AJ36" s="11">
        <f>[5]Final!AK33/10</f>
        <v>0.155170073171368</v>
      </c>
      <c r="AK36" s="11">
        <f>[5]Final!M33/10</f>
        <v>2.12113815396844</v>
      </c>
      <c r="AL36" s="11">
        <f>[5]Final!N33/10</f>
        <v>0.452615256174033</v>
      </c>
      <c r="AM36" s="11">
        <f>[5]Final!O33/10</f>
        <v>0.181484230330307</v>
      </c>
      <c r="AN36" s="14">
        <f>[5]Final!X33</f>
        <v>0.722591927493171</v>
      </c>
      <c r="AO36" s="14">
        <f>[5]Final!Y33</f>
        <v>0.207176465946624</v>
      </c>
      <c r="AP36" s="14">
        <f>[5]Final!Z33</f>
        <v>0.0702316065602049</v>
      </c>
      <c r="AQ36" s="14">
        <f>[5]Final!Q33</f>
        <v>0.190932975734937</v>
      </c>
      <c r="AR36" s="10">
        <f>[5]Final!D33</f>
        <v>0.0231090714977391</v>
      </c>
      <c r="AS36" s="10">
        <f>[5]Final!E33</f>
        <v>0.089490043050636</v>
      </c>
      <c r="AT36" s="10">
        <f>[5]Final!F33</f>
        <v>0.0493747889509929</v>
      </c>
      <c r="AU36" s="11">
        <f>[5]Final!AL133/10</f>
        <v>1.93014521047572</v>
      </c>
      <c r="AV36" s="11">
        <f>[5]Final!AP133/10</f>
        <v>1.38854779655963</v>
      </c>
      <c r="AW36" s="10">
        <f>[5]Final!AS133</f>
        <v>1.13517934204211</v>
      </c>
      <c r="AX36" s="10">
        <f>[5]Final!AT133</f>
        <v>0.30419815988614</v>
      </c>
      <c r="AY36" s="10">
        <f>[5]Final!AD133</f>
        <v>1.12728932515998</v>
      </c>
      <c r="AZ36" s="10">
        <f>[5]Final!AF133</f>
        <v>0.313789112740916</v>
      </c>
      <c r="BA36" s="12">
        <f t="shared" si="4"/>
        <v>0.528098463691832</v>
      </c>
      <c r="BB36" s="12">
        <f t="shared" si="5"/>
        <v>0.379914399261746</v>
      </c>
      <c r="BC36" s="11">
        <f>[5]Final!AI133/10</f>
        <v>1.48919218159939</v>
      </c>
      <c r="BD36" s="11">
        <f>[5]Final!AJ133/10</f>
        <v>0.310009886082644</v>
      </c>
      <c r="BE36" s="11">
        <f>[5]Final!AK133/10</f>
        <v>0.130943142793689</v>
      </c>
      <c r="BF36" s="11">
        <f>[5]Final!M133/10</f>
        <v>1.41052743637678</v>
      </c>
      <c r="BG36" s="11">
        <f>[5]Final!N133/10</f>
        <v>0.291553123769844</v>
      </c>
      <c r="BH36" s="11">
        <f>[5]Final!O133/10</f>
        <v>0.121928421979826</v>
      </c>
      <c r="BI36" s="14">
        <f>[5]Final!X133</f>
        <v>0.737779338802008</v>
      </c>
      <c r="BJ36" s="14">
        <f>[5]Final!Y133</f>
        <v>0.192185281501852</v>
      </c>
      <c r="BK36" s="14">
        <f>[5]Final!Z133</f>
        <v>0.0700353796961401</v>
      </c>
      <c r="BL36" s="14">
        <f>[5]Final!Q133</f>
        <v>0.268855747247128</v>
      </c>
      <c r="BM36" s="10">
        <f>[5]Final!D133</f>
        <v>0.0486051952934348</v>
      </c>
      <c r="BN36" s="10">
        <f>[5]Final!E133</f>
        <v>0.125791259466388</v>
      </c>
      <c r="BO36" s="10">
        <f>[5]Final!F133</f>
        <v>0.0777191329070832</v>
      </c>
      <c r="BP36" s="11">
        <f>[5]Data!$BB37/10</f>
        <v>1.33100490515584</v>
      </c>
      <c r="BQ36" s="11">
        <f>[5]Data!$BD37/10</f>
        <v>0.252792329646046</v>
      </c>
      <c r="BR36" s="21">
        <f>[5]Data!$CR37/10</f>
        <v>0.407915620552829</v>
      </c>
      <c r="BS36" s="22">
        <f>[5]Data!BP37</f>
        <v>0.719400690177812</v>
      </c>
      <c r="BT36" s="22">
        <f>[5]Data!BQ37</f>
        <v>0.719400690177812</v>
      </c>
      <c r="BU36" s="22">
        <f>[5]Data!BR37</f>
        <v>0.719400690177812</v>
      </c>
      <c r="BV36" s="22">
        <f>[5]Data!BS37</f>
        <v>0.719400690177812</v>
      </c>
      <c r="BW36" s="21">
        <f>[5]Data!$AZ37</f>
        <v>100</v>
      </c>
      <c r="BX36" s="10"/>
    </row>
    <row r="37" spans="1:76">
      <c r="A37" s="1">
        <v>1974</v>
      </c>
      <c r="B37" s="11">
        <f>[5]OECD!AB30</f>
        <v>2.22876934803762</v>
      </c>
      <c r="C37" s="11">
        <f>[5]OECD!EA30</f>
        <v>1.58694422096228</v>
      </c>
      <c r="D37" s="10">
        <f>[5]OECD!EH30</f>
        <v>1.14940037417877</v>
      </c>
      <c r="E37" s="10">
        <f>[5]OECD!EI30</f>
        <v>0.350489117378401</v>
      </c>
      <c r="F37" s="10">
        <f>[5]OECD!CG30</f>
        <v>1.14472176781171</v>
      </c>
      <c r="G37" s="10">
        <f>[5]OECD!CH30</f>
        <v>0.359709690881461</v>
      </c>
      <c r="H37" s="12">
        <f t="shared" si="0"/>
        <v>0.605381536249819</v>
      </c>
      <c r="I37" s="12">
        <f t="shared" si="1"/>
        <v>0.431048072011038</v>
      </c>
      <c r="J37" s="11">
        <f>[5]OECD!Y30</f>
        <v>1.7005599489181</v>
      </c>
      <c r="K37" s="11">
        <f>[5]OECD!Z30</f>
        <v>0.371611758265942</v>
      </c>
      <c r="L37" s="11">
        <f>[5]OECD!AA30</f>
        <v>0.156597640853586</v>
      </c>
      <c r="M37" s="11">
        <f>[5]OECD!AV30</f>
        <v>1.63831081046223</v>
      </c>
      <c r="N37" s="11">
        <f>[5]OECD!AW30</f>
        <v>0.365207358203671</v>
      </c>
      <c r="O37" s="11">
        <f>[5]OECD!AX30</f>
        <v>0.150041414837183</v>
      </c>
      <c r="P37" s="14">
        <f>[5]OECD!BX30</f>
        <v>0.722121201887386</v>
      </c>
      <c r="Q37" s="14">
        <f>[5]OECD!BY30</f>
        <v>0.204578805326197</v>
      </c>
      <c r="R37" s="14">
        <f>[5]OECD!BZ30</f>
        <v>0.0732999927864175</v>
      </c>
      <c r="S37" s="14">
        <f>[5]OECD!BR30</f>
        <v>0.217946011270213</v>
      </c>
      <c r="T37" s="10">
        <f>[5]OECD!DR$7</f>
        <v>0.05</v>
      </c>
      <c r="U37" s="10">
        <f>[5]OECD!DS$7</f>
        <v>0.125</v>
      </c>
      <c r="V37" s="10">
        <f>[5]OECD!DT$7</f>
        <v>0.08</v>
      </c>
      <c r="W37" s="16">
        <f>[5]OECD!BM30</f>
        <v>-0.00727141486225935</v>
      </c>
      <c r="X37" s="16">
        <f>[5]OECD!BN30</f>
        <v>-0.00727141486225935</v>
      </c>
      <c r="Y37" s="16">
        <f>[5]OECD!BO30</f>
        <v>-0.00727141486225935</v>
      </c>
      <c r="Z37" s="11">
        <f>[5]Final!AL34/10</f>
        <v>2.74409788496384</v>
      </c>
      <c r="AA37" s="11">
        <f>[5]Final!AP34/10</f>
        <v>1.9538721151798</v>
      </c>
      <c r="AB37" s="10">
        <f>[5]Final!AS34</f>
        <v>1.13929713338952</v>
      </c>
      <c r="AC37" s="10">
        <f>[5]Final!AT34</f>
        <v>0.356971143788779</v>
      </c>
      <c r="AD37" s="10">
        <f>[5]Final!AD34</f>
        <v>1.1277906945708</v>
      </c>
      <c r="AE37" s="10">
        <f>[5]Final!AF34</f>
        <v>0.360425560505948</v>
      </c>
      <c r="AF37" s="12">
        <f t="shared" si="2"/>
        <v>0.606586325178259</v>
      </c>
      <c r="AG37" s="12">
        <f t="shared" si="3"/>
        <v>0.431905914402468</v>
      </c>
      <c r="AH37" s="11">
        <f>[5]Final!AI34/10</f>
        <v>2.13578650753234</v>
      </c>
      <c r="AI37" s="11">
        <f>[5]Final!AJ34/10</f>
        <v>0.424839969363224</v>
      </c>
      <c r="AJ37" s="11">
        <f>[5]Final!AK34/10</f>
        <v>0.183471408068272</v>
      </c>
      <c r="AK37" s="11">
        <f>[5]Final!M34/10</f>
        <v>2.37063225619956</v>
      </c>
      <c r="AL37" s="11">
        <f>[5]Final!N34/10</f>
        <v>0.521421814760984</v>
      </c>
      <c r="AM37" s="11">
        <f>[5]Final!O34/10</f>
        <v>0.210738991545558</v>
      </c>
      <c r="AN37" s="14">
        <f>[5]Final!X34</f>
        <v>0.717172194375711</v>
      </c>
      <c r="AO37" s="14">
        <f>[5]Final!Y34</f>
        <v>0.210526521069813</v>
      </c>
      <c r="AP37" s="14">
        <f>[5]Final!Z34</f>
        <v>0.0723012845544759</v>
      </c>
      <c r="AQ37" s="14">
        <f>[5]Final!Q34</f>
        <v>0.154880454802839</v>
      </c>
      <c r="AR37" s="10">
        <f>[5]Final!D34</f>
        <v>0.0228437286440471</v>
      </c>
      <c r="AS37" s="10">
        <f>[5]Final!E34</f>
        <v>0.0857794581643885</v>
      </c>
      <c r="AT37" s="10">
        <f>[5]Final!F34</f>
        <v>0.048060586675014</v>
      </c>
      <c r="AU37" s="11">
        <f>[5]Final!AL134/10</f>
        <v>2.21972015060934</v>
      </c>
      <c r="AV37" s="11">
        <f>[5]Final!AP134/10</f>
        <v>1.58050094697531</v>
      </c>
      <c r="AW37" s="10">
        <f>[5]Final!AS134</f>
        <v>1.15002754122435</v>
      </c>
      <c r="AX37" s="10">
        <f>[5]Final!AT134</f>
        <v>0.349836261858829</v>
      </c>
      <c r="AY37" s="10">
        <f>[5]Final!AD134</f>
        <v>1.1450513481925</v>
      </c>
      <c r="AZ37" s="10">
        <f>[5]Final!AF134</f>
        <v>0.359304646592114</v>
      </c>
      <c r="BA37" s="12">
        <f t="shared" si="4"/>
        <v>0.604699857828719</v>
      </c>
      <c r="BB37" s="12">
        <f t="shared" si="5"/>
        <v>0.430562698487811</v>
      </c>
      <c r="BC37" s="11">
        <f>[5]Final!AI134/10</f>
        <v>1.69559750929469</v>
      </c>
      <c r="BD37" s="11">
        <f>[5]Final!AJ134/10</f>
        <v>0.368113644367316</v>
      </c>
      <c r="BE37" s="11">
        <f>[5]Final!AK134/10</f>
        <v>0.156008996947338</v>
      </c>
      <c r="BF37" s="11">
        <f>[5]Final!M134/10</f>
        <v>1.5967509683427</v>
      </c>
      <c r="BG37" s="11">
        <f>[5]Final!N134/10</f>
        <v>0.344153837108274</v>
      </c>
      <c r="BH37" s="11">
        <f>[5]Final!O134/10</f>
        <v>0.14445648779962</v>
      </c>
      <c r="BI37" s="14">
        <f>[5]Final!X134</f>
        <v>0.728050393633911</v>
      </c>
      <c r="BJ37" s="14">
        <f>[5]Final!Y134</f>
        <v>0.199358275642579</v>
      </c>
      <c r="BK37" s="14">
        <f>[5]Final!Z134</f>
        <v>0.0725913307235101</v>
      </c>
      <c r="BL37" s="14">
        <f>[5]Final!Q134</f>
        <v>0.224798750617284</v>
      </c>
      <c r="BM37" s="10">
        <f>[5]Final!D134</f>
        <v>0.0483157293010673</v>
      </c>
      <c r="BN37" s="10">
        <f>[5]Final!E134</f>
        <v>0.124980103548894</v>
      </c>
      <c r="BO37" s="10">
        <f>[5]Final!F134</f>
        <v>0.0772598022482926</v>
      </c>
      <c r="BP37" s="11">
        <f>[5]Data!$BB38/10</f>
        <v>1.444405214596</v>
      </c>
      <c r="BQ37" s="11">
        <f>[5]Data!$BD38/10</f>
        <v>0.305850211382943</v>
      </c>
      <c r="BR37" s="21">
        <f>[5]Data!$CR38/10</f>
        <v>0.442669630411829</v>
      </c>
      <c r="BS37" s="22">
        <f>[5]Data!BP38</f>
        <v>0.712027120419412</v>
      </c>
      <c r="BT37" s="22">
        <f>[5]Data!BQ38</f>
        <v>0.712027120419412</v>
      </c>
      <c r="BU37" s="22">
        <f>[5]Data!BR38</f>
        <v>0.712027120419412</v>
      </c>
      <c r="BV37" s="22">
        <f>[5]Data!BS38</f>
        <v>0.712027120419412</v>
      </c>
      <c r="BW37" s="21">
        <f>[5]Data!$AZ38</f>
        <v>99.7</v>
      </c>
      <c r="BX37" s="10"/>
    </row>
    <row r="38" spans="1:76">
      <c r="A38" s="1">
        <v>1975</v>
      </c>
      <c r="B38" s="11">
        <f>[5]OECD!AB31</f>
        <v>2.58768965192283</v>
      </c>
      <c r="C38" s="11">
        <f>[5]OECD!EA31</f>
        <v>1.92625259589761</v>
      </c>
      <c r="D38" s="10">
        <f>[5]OECD!EH31</f>
        <v>1.16086759907519</v>
      </c>
      <c r="E38" s="10">
        <f>[5]OECD!EI31</f>
        <v>0.406871460193049</v>
      </c>
      <c r="F38" s="10">
        <f>[5]OECD!CG31</f>
        <v>1.15798155972964</v>
      </c>
      <c r="G38" s="10">
        <f>[5]OECD!CH31</f>
        <v>0.416537188896781</v>
      </c>
      <c r="H38" s="12">
        <f t="shared" si="0"/>
        <v>0.701020655578091</v>
      </c>
      <c r="I38" s="12">
        <f t="shared" si="1"/>
        <v>0.521833387779615</v>
      </c>
      <c r="J38" s="11">
        <f>[5]OECD!Y31</f>
        <v>1.9551048961795</v>
      </c>
      <c r="K38" s="11">
        <f>[5]OECD!Z31</f>
        <v>0.44450043460849</v>
      </c>
      <c r="L38" s="11">
        <f>[5]OECD!AA31</f>
        <v>0.188084321134842</v>
      </c>
      <c r="M38" s="11">
        <f>[5]OECD!AV31</f>
        <v>1.87469992056287</v>
      </c>
      <c r="N38" s="11">
        <f>[5]OECD!AW31</f>
        <v>0.435259836199697</v>
      </c>
      <c r="O38" s="11">
        <f>[5]OECD!AX31</f>
        <v>0.179521855202306</v>
      </c>
      <c r="P38" s="14">
        <f>[5]OECD!BX31</f>
        <v>0.707623819465361</v>
      </c>
      <c r="Q38" s="14">
        <f>[5]OECD!BY31</f>
        <v>0.216071541041845</v>
      </c>
      <c r="R38" s="14">
        <f>[5]OECD!BZ31</f>
        <v>0.076304639492794</v>
      </c>
      <c r="S38" s="14">
        <f>[5]OECD!BR31</f>
        <v>0.241972072096023</v>
      </c>
      <c r="T38" s="10">
        <f>[5]OECD!DR$7</f>
        <v>0.05</v>
      </c>
      <c r="U38" s="10">
        <f>[5]OECD!DS$7</f>
        <v>0.125</v>
      </c>
      <c r="V38" s="10">
        <f>[5]OECD!DT$7</f>
        <v>0.08</v>
      </c>
      <c r="W38" s="16">
        <f>[5]OECD!BM31</f>
        <v>0.045452997354813</v>
      </c>
      <c r="X38" s="16">
        <f>[5]OECD!BN31</f>
        <v>0.045452997354813</v>
      </c>
      <c r="Y38" s="16">
        <f>[5]OECD!BO31</f>
        <v>0.045452997354813</v>
      </c>
      <c r="Z38" s="11">
        <f>[5]Final!AL35/10</f>
        <v>3.15836431053939</v>
      </c>
      <c r="AA38" s="11">
        <f>[5]Final!AP35/10</f>
        <v>2.3510576113508</v>
      </c>
      <c r="AB38" s="10">
        <f>[5]Final!AS35</f>
        <v>1.15096634411094</v>
      </c>
      <c r="AC38" s="10">
        <f>[5]Final!AT35</f>
        <v>0.410861772319672</v>
      </c>
      <c r="AD38" s="10">
        <f>[5]Final!AD35</f>
        <v>1.13997180920403</v>
      </c>
      <c r="AE38" s="10">
        <f>[5]Final!AF35</f>
        <v>0.410874978293342</v>
      </c>
      <c r="AF38" s="12">
        <f t="shared" si="2"/>
        <v>0.691491310551883</v>
      </c>
      <c r="AG38" s="12">
        <f t="shared" si="3"/>
        <v>0.514739830180736</v>
      </c>
      <c r="AH38" s="11">
        <f>[5]Final!AI35/10</f>
        <v>2.4293837948334</v>
      </c>
      <c r="AI38" s="11">
        <f>[5]Final!AJ35/10</f>
        <v>0.509909320146241</v>
      </c>
      <c r="AJ38" s="11">
        <f>[5]Final!AK35/10</f>
        <v>0.219071195559746</v>
      </c>
      <c r="AK38" s="11">
        <f>[5]Final!M35/10</f>
        <v>2.67376990325824</v>
      </c>
      <c r="AL38" s="11">
        <f>[5]Final!N35/10</f>
        <v>0.609798063865809</v>
      </c>
      <c r="AM38" s="11">
        <f>[5]Final!O35/10</f>
        <v>0.247324653046729</v>
      </c>
      <c r="AN38" s="14">
        <f>[5]Final!X35</f>
        <v>0.708105536158914</v>
      </c>
      <c r="AO38" s="14">
        <f>[5]Final!Y35</f>
        <v>0.217286256097794</v>
      </c>
      <c r="AP38" s="14">
        <f>[5]Final!Z35</f>
        <v>0.0746082077432919</v>
      </c>
      <c r="AQ38" s="14">
        <f>[5]Final!Q35</f>
        <v>0.195525765053498</v>
      </c>
      <c r="AR38" s="10">
        <f>[5]Final!D35</f>
        <v>0.0225088584622908</v>
      </c>
      <c r="AS38" s="10">
        <f>[5]Final!E35</f>
        <v>0.0828123813708315</v>
      </c>
      <c r="AT38" s="10">
        <f>[5]Final!F35</f>
        <v>0.0467822398092039</v>
      </c>
      <c r="AU38" s="11">
        <f>[5]Final!AL135/10</f>
        <v>2.57811516469619</v>
      </c>
      <c r="AV38" s="11">
        <f>[5]Final!AP135/10</f>
        <v>1.9191254348561</v>
      </c>
      <c r="AW38" s="10">
        <f>[5]Final!AS135</f>
        <v>1.16145954884829</v>
      </c>
      <c r="AX38" s="10">
        <f>[5]Final!AT135</f>
        <v>0.406320666869328</v>
      </c>
      <c r="AY38" s="10">
        <f>[5]Final!AD135</f>
        <v>1.15815245828972</v>
      </c>
      <c r="AZ38" s="10">
        <f>[5]Final!AF135</f>
        <v>0.416129559725578</v>
      </c>
      <c r="BA38" s="12">
        <f t="shared" si="4"/>
        <v>0.700334626871779</v>
      </c>
      <c r="BB38" s="12">
        <f t="shared" si="5"/>
        <v>0.521322714262251</v>
      </c>
      <c r="BC38" s="11">
        <f>[5]Final!AI135/10</f>
        <v>1.95010265423118</v>
      </c>
      <c r="BD38" s="11">
        <f>[5]Final!AJ135/10</f>
        <v>0.440578009472937</v>
      </c>
      <c r="BE38" s="11">
        <f>[5]Final!AK135/10</f>
        <v>0.187434500992073</v>
      </c>
      <c r="BF38" s="11">
        <f>[5]Final!M135/10</f>
        <v>1.82800983660036</v>
      </c>
      <c r="BG38" s="11">
        <f>[5]Final!N135/10</f>
        <v>0.410331090261508</v>
      </c>
      <c r="BH38" s="11">
        <f>[5]Final!O135/10</f>
        <v>0.172898959191478</v>
      </c>
      <c r="BI38" s="14">
        <f>[5]Final!X135</f>
        <v>0.716338137760912</v>
      </c>
      <c r="BJ38" s="14">
        <f>[5]Final!Y135</f>
        <v>0.208337317760735</v>
      </c>
      <c r="BK38" s="14">
        <f>[5]Final!Z135</f>
        <v>0.075324544478352</v>
      </c>
      <c r="BL38" s="14">
        <f>[5]Final!Q135</f>
        <v>0.253678071178174</v>
      </c>
      <c r="BM38" s="10">
        <f>[5]Final!D135</f>
        <v>0.048087108721991</v>
      </c>
      <c r="BN38" s="10">
        <f>[5]Final!E135</f>
        <v>0.124454216013832</v>
      </c>
      <c r="BO38" s="10">
        <f>[5]Final!F135</f>
        <v>0.0769491453087133</v>
      </c>
      <c r="BP38" s="11">
        <f>[5]Data!$BB39/10</f>
        <v>1.60094206453466</v>
      </c>
      <c r="BQ38" s="11">
        <f>[5]Data!$BD39/10</f>
        <v>0.388133751838175</v>
      </c>
      <c r="BR38" s="21">
        <f>[5]Data!$CR39/10</f>
        <v>0.490643778391875</v>
      </c>
      <c r="BS38" s="22">
        <f>[5]Data!BP39</f>
        <v>0.74439088724039</v>
      </c>
      <c r="BT38" s="22">
        <f>[5]Data!BQ39</f>
        <v>0.74439088724039</v>
      </c>
      <c r="BU38" s="22">
        <f>[5]Data!BR39</f>
        <v>0.74439088724039</v>
      </c>
      <c r="BV38" s="22">
        <f>[5]Data!BS39</f>
        <v>0.74439088724039</v>
      </c>
      <c r="BW38" s="21">
        <f>[5]Data!$AZ39</f>
        <v>100</v>
      </c>
      <c r="BX38" s="10"/>
    </row>
    <row r="39" spans="1:76">
      <c r="A39" s="1">
        <v>1976</v>
      </c>
      <c r="B39" s="11">
        <f>[5]OECD!AB32</f>
        <v>2.93645568593115</v>
      </c>
      <c r="C39" s="11">
        <f>[5]OECD!EA32</f>
        <v>2.05369548485586</v>
      </c>
      <c r="D39" s="10">
        <f>[5]OECD!EH32</f>
        <v>1.13468062902874</v>
      </c>
      <c r="E39" s="10">
        <f>[5]OECD!EI32</f>
        <v>0.461669164385691</v>
      </c>
      <c r="F39" s="10">
        <f>[5]OECD!CG32</f>
        <v>1.14873164171319</v>
      </c>
      <c r="G39" s="10">
        <f>[5]OECD!CH32</f>
        <v>0.478489448835997</v>
      </c>
      <c r="H39" s="12">
        <f t="shared" si="0"/>
        <v>0.805284608557078</v>
      </c>
      <c r="I39" s="12">
        <f t="shared" si="1"/>
        <v>0.563199156228086</v>
      </c>
      <c r="J39" s="11">
        <f>[5]OECD!Y32</f>
        <v>2.20482856838003</v>
      </c>
      <c r="K39" s="11">
        <f>[5]OECD!Z32</f>
        <v>0.51254693592376</v>
      </c>
      <c r="L39" s="11">
        <f>[5]OECD!AA32</f>
        <v>0.21908018162736</v>
      </c>
      <c r="M39" s="11">
        <f>[5]OECD!AV32</f>
        <v>2.13329921259463</v>
      </c>
      <c r="N39" s="11">
        <f>[5]OECD!AW32</f>
        <v>0.510425264283866</v>
      </c>
      <c r="O39" s="11">
        <f>[5]OECD!AX32</f>
        <v>0.212064845188647</v>
      </c>
      <c r="P39" s="14">
        <f>[5]OECD!BX32</f>
        <v>0.702392733054376</v>
      </c>
      <c r="Q39" s="14">
        <f>[5]OECD!BY32</f>
        <v>0.219273294416887</v>
      </c>
      <c r="R39" s="14">
        <f>[5]OECD!BZ32</f>
        <v>0.0783339725287368</v>
      </c>
      <c r="S39" s="14">
        <f>[5]OECD!BR32</f>
        <v>0.12265912948427</v>
      </c>
      <c r="T39" s="10">
        <f>[5]OECD!DR$7</f>
        <v>0.05</v>
      </c>
      <c r="U39" s="10">
        <f>[5]OECD!DS$7</f>
        <v>0.125</v>
      </c>
      <c r="V39" s="10">
        <f>[5]OECD!DT$7</f>
        <v>0.08</v>
      </c>
      <c r="W39" s="16">
        <f>[5]OECD!BM32</f>
        <v>-0.0614066527165679</v>
      </c>
      <c r="X39" s="16">
        <f>[5]OECD!BN32</f>
        <v>-0.0614066527165679</v>
      </c>
      <c r="Y39" s="16">
        <f>[5]OECD!BO32</f>
        <v>-0.0614066527165679</v>
      </c>
      <c r="Z39" s="11">
        <f>[5]Final!AL36/10</f>
        <v>3.5726000513634</v>
      </c>
      <c r="AA39" s="11">
        <f>[5]Final!AP36/10</f>
        <v>2.49860150447128</v>
      </c>
      <c r="AB39" s="10">
        <f>[5]Final!AS36</f>
        <v>1.13115514870837</v>
      </c>
      <c r="AC39" s="10">
        <f>[5]Final!AT36</f>
        <v>0.464748409166845</v>
      </c>
      <c r="AD39" s="10">
        <f>[5]Final!AD36</f>
        <v>1.13690362540481</v>
      </c>
      <c r="AE39" s="10">
        <f>[5]Final!AF36</f>
        <v>0.467125252409823</v>
      </c>
      <c r="AF39" s="12">
        <f t="shared" si="2"/>
        <v>0.786158977902359</v>
      </c>
      <c r="AG39" s="12">
        <f t="shared" si="3"/>
        <v>0.549823091501891</v>
      </c>
      <c r="AH39" s="11">
        <f>[5]Final!AI36/10</f>
        <v>2.72457600972263</v>
      </c>
      <c r="AI39" s="11">
        <f>[5]Final!AJ36/10</f>
        <v>0.592860636445959</v>
      </c>
      <c r="AJ39" s="11">
        <f>[5]Final!AK36/10</f>
        <v>0.255163405194812</v>
      </c>
      <c r="AK39" s="11">
        <f>[5]Final!M36/10</f>
        <v>3.00860248176457</v>
      </c>
      <c r="AL39" s="11">
        <f>[5]Final!N36/10</f>
        <v>0.710075994588207</v>
      </c>
      <c r="AM39" s="11">
        <f>[5]Final!O36/10</f>
        <v>0.288552464705181</v>
      </c>
      <c r="AN39" s="14">
        <f>[5]Final!X36</f>
        <v>0.697811868024632</v>
      </c>
      <c r="AO39" s="14">
        <f>[5]Final!Y36</f>
        <v>0.225378377035852</v>
      </c>
      <c r="AP39" s="14">
        <f>[5]Final!Z36</f>
        <v>0.0768097549395158</v>
      </c>
      <c r="AQ39" s="14">
        <f>[5]Final!Q36</f>
        <v>0.0760649777795855</v>
      </c>
      <c r="AR39" s="10">
        <f>[5]Final!D36</f>
        <v>0.0224608958321044</v>
      </c>
      <c r="AS39" s="10">
        <f>[5]Final!E36</f>
        <v>0.0824786468269646</v>
      </c>
      <c r="AT39" s="10">
        <f>[5]Final!F36</f>
        <v>0.0465146577875574</v>
      </c>
      <c r="AU39" s="11">
        <f>[5]Final!AL136/10</f>
        <v>2.92623585653672</v>
      </c>
      <c r="AV39" s="11">
        <f>[5]Final!AP136/10</f>
        <v>2.04654795064177</v>
      </c>
      <c r="AW39" s="10">
        <f>[5]Final!AS136</f>
        <v>1.1350291471101</v>
      </c>
      <c r="AX39" s="10">
        <f>[5]Final!AT136</f>
        <v>0.461185799969899</v>
      </c>
      <c r="AY39" s="10">
        <f>[5]Final!AD136</f>
        <v>1.14822840406739</v>
      </c>
      <c r="AZ39" s="10">
        <f>[5]Final!AF136</f>
        <v>0.477811780248967</v>
      </c>
      <c r="BA39" s="12">
        <f t="shared" si="4"/>
        <v>0.804144110926116</v>
      </c>
      <c r="BB39" s="12">
        <f t="shared" si="5"/>
        <v>0.562401516118474</v>
      </c>
      <c r="BC39" s="11">
        <f>[5]Final!AI136/10</f>
        <v>2.19975321023758</v>
      </c>
      <c r="BD39" s="11">
        <f>[5]Final!AJ136/10</f>
        <v>0.508125943041327</v>
      </c>
      <c r="BE39" s="11">
        <f>[5]Final!AK136/10</f>
        <v>0.218356703257806</v>
      </c>
      <c r="BF39" s="11">
        <f>[5]Final!M136/10</f>
        <v>2.08023663424801</v>
      </c>
      <c r="BG39" s="11">
        <f>[5]Final!N136/10</f>
        <v>0.480656601846232</v>
      </c>
      <c r="BH39" s="11">
        <f>[5]Final!O136/10</f>
        <v>0.204137843710787</v>
      </c>
      <c r="BI39" s="14">
        <f>[5]Final!X136</f>
        <v>0.705708110201069</v>
      </c>
      <c r="BJ39" s="14">
        <f>[5]Final!Y136</f>
        <v>0.216461542129392</v>
      </c>
      <c r="BK39" s="14">
        <f>[5]Final!Z136</f>
        <v>0.0778303476695383</v>
      </c>
      <c r="BL39" s="14">
        <f>[5]Final!Q136</f>
        <v>0.125361293859341</v>
      </c>
      <c r="BM39" s="10">
        <f>[5]Final!D136</f>
        <v>0.0485227507918154</v>
      </c>
      <c r="BN39" s="10">
        <f>[5]Final!E136</f>
        <v>0.126546826949029</v>
      </c>
      <c r="BO39" s="10">
        <f>[5]Final!F136</f>
        <v>0.0780321629135436</v>
      </c>
      <c r="BP39" s="11">
        <f>[5]Data!$BB40/10</f>
        <v>1.6026223024535</v>
      </c>
      <c r="BQ39" s="11">
        <f>[5]Data!$BD40/10</f>
        <v>0.374996603724244</v>
      </c>
      <c r="BR39" s="21">
        <f>[5]Data!$CR40/10</f>
        <v>0.491158724122493</v>
      </c>
      <c r="BS39" s="22">
        <f>[5]Data!BP40</f>
        <v>0.699379014876784</v>
      </c>
      <c r="BT39" s="22">
        <f>[5]Data!BQ40</f>
        <v>0.699379014876784</v>
      </c>
      <c r="BU39" s="22">
        <f>[5]Data!BR40</f>
        <v>0.699379014876784</v>
      </c>
      <c r="BV39" s="22">
        <f>[5]Data!BS40</f>
        <v>0.699379014876784</v>
      </c>
      <c r="BW39" s="21">
        <f>[5]Data!$AZ40</f>
        <v>100.1</v>
      </c>
      <c r="BX39" s="10"/>
    </row>
    <row r="40" spans="1:76">
      <c r="A40" s="1">
        <v>1977</v>
      </c>
      <c r="B40" s="11">
        <f>[5]OECD!AB33</f>
        <v>3.240765753664</v>
      </c>
      <c r="C40" s="11">
        <f>[5]OECD!EA33</f>
        <v>2.21122257822076</v>
      </c>
      <c r="D40" s="10">
        <f>[5]OECD!EH33</f>
        <v>1.10359868203027</v>
      </c>
      <c r="E40" s="10">
        <f>[5]OECD!EI33</f>
        <v>0.509497481350064</v>
      </c>
      <c r="F40" s="10">
        <f>[5]OECD!CG33</f>
        <v>1.11910667938891</v>
      </c>
      <c r="G40" s="10">
        <f>[5]OECD!CH33</f>
        <v>0.535480738209481</v>
      </c>
      <c r="H40" s="12">
        <f t="shared" si="0"/>
        <v>0.901199384245308</v>
      </c>
      <c r="I40" s="12">
        <f t="shared" si="1"/>
        <v>0.614901716876289</v>
      </c>
      <c r="J40" s="11">
        <f>[5]OECD!Y33</f>
        <v>2.42635018458051</v>
      </c>
      <c r="K40" s="11">
        <f>[5]OECD!Z33</f>
        <v>0.567934132473848</v>
      </c>
      <c r="L40" s="11">
        <f>[5]OECD!AA33</f>
        <v>0.246481436609633</v>
      </c>
      <c r="M40" s="11">
        <f>[5]OECD!AV33</f>
        <v>2.37496346305669</v>
      </c>
      <c r="N40" s="11">
        <f>[5]OECD!AW33</f>
        <v>0.576256569812058</v>
      </c>
      <c r="O40" s="11">
        <f>[5]OECD!AX33</f>
        <v>0.242480009498434</v>
      </c>
      <c r="P40" s="14">
        <f>[5]OECD!BX33</f>
        <v>0.696063490553751</v>
      </c>
      <c r="Q40" s="14">
        <f>[5]OECD!BY33</f>
        <v>0.223652492817899</v>
      </c>
      <c r="R40" s="14">
        <f>[5]OECD!BZ33</f>
        <v>0.0802840166283496</v>
      </c>
      <c r="S40" s="14">
        <f>[5]OECD!BR33</f>
        <v>0.152488952211524</v>
      </c>
      <c r="T40" s="10">
        <f>[5]OECD!DR$7</f>
        <v>0.05</v>
      </c>
      <c r="U40" s="10">
        <f>[5]OECD!DS$7</f>
        <v>0.125</v>
      </c>
      <c r="V40" s="10">
        <f>[5]OECD!DT$7</f>
        <v>0.08</v>
      </c>
      <c r="W40" s="16">
        <f>[5]OECD!BM33</f>
        <v>-0.0243990325065196</v>
      </c>
      <c r="X40" s="16">
        <f>[5]OECD!BN33</f>
        <v>-0.0243990325065196</v>
      </c>
      <c r="Y40" s="16">
        <f>[5]OECD!BO33</f>
        <v>-0.0243990325065196</v>
      </c>
      <c r="Z40" s="11">
        <f>[5]Final!AL37/10</f>
        <v>3.95016587499567</v>
      </c>
      <c r="AA40" s="11">
        <f>[5]Final!AP37/10</f>
        <v>2.69525681102751</v>
      </c>
      <c r="AB40" s="10">
        <f>[5]Final!AS37</f>
        <v>1.10568376482226</v>
      </c>
      <c r="AC40" s="10">
        <f>[5]Final!AT37</f>
        <v>0.513864770742751</v>
      </c>
      <c r="AD40" s="10">
        <f>[5]Final!AD37</f>
        <v>1.11828274312496</v>
      </c>
      <c r="AE40" s="10">
        <f>[5]Final!AF37</f>
        <v>0.522378108647798</v>
      </c>
      <c r="AF40" s="12">
        <f t="shared" si="2"/>
        <v>0.879148018340968</v>
      </c>
      <c r="AG40" s="12">
        <f t="shared" si="3"/>
        <v>0.59985574259902</v>
      </c>
      <c r="AH40" s="11">
        <f>[5]Final!AI37/10</f>
        <v>2.99707375408972</v>
      </c>
      <c r="AI40" s="11">
        <f>[5]Final!AJ37/10</f>
        <v>0.664639530451397</v>
      </c>
      <c r="AJ40" s="11">
        <f>[5]Final!AK37/10</f>
        <v>0.288452590454556</v>
      </c>
      <c r="AK40" s="11">
        <f>[5]Final!M37/10</f>
        <v>3.33689566566503</v>
      </c>
      <c r="AL40" s="11">
        <f>[5]Final!N37/10</f>
        <v>0.808450937171404</v>
      </c>
      <c r="AM40" s="11">
        <f>[5]Final!O37/10</f>
        <v>0.3294458282714</v>
      </c>
      <c r="AN40" s="14">
        <f>[5]Final!X37</f>
        <v>0.690138963652606</v>
      </c>
      <c r="AO40" s="14">
        <f>[5]Final!Y37</f>
        <v>0.231359818720247</v>
      </c>
      <c r="AP40" s="14">
        <f>[5]Final!Z37</f>
        <v>0.0785012176271468</v>
      </c>
      <c r="AQ40" s="14">
        <f>[5]Final!Q37</f>
        <v>0.111625314404704</v>
      </c>
      <c r="AR40" s="10">
        <f>[5]Final!D37</f>
        <v>0.0226127384732354</v>
      </c>
      <c r="AS40" s="10">
        <f>[5]Final!E37</f>
        <v>0.0837151135644445</v>
      </c>
      <c r="AT40" s="10">
        <f>[5]Final!F37</f>
        <v>0.0468377505679997</v>
      </c>
      <c r="AU40" s="11">
        <f>[5]Final!AL137/10</f>
        <v>3.22978537104076</v>
      </c>
      <c r="AV40" s="11">
        <f>[5]Final!AP137/10</f>
        <v>2.20373050016898</v>
      </c>
      <c r="AW40" s="10">
        <f>[5]Final!AS137</f>
        <v>1.10373378271132</v>
      </c>
      <c r="AX40" s="10">
        <f>[5]Final!AT137</f>
        <v>0.509026347533521</v>
      </c>
      <c r="AY40" s="10">
        <f>[5]Final!AD137</f>
        <v>1.1185951410833</v>
      </c>
      <c r="AZ40" s="10">
        <f>[5]Final!AF137</f>
        <v>0.534477935738856</v>
      </c>
      <c r="BA40" s="12">
        <f t="shared" si="4"/>
        <v>0.899511695212703</v>
      </c>
      <c r="BB40" s="12">
        <f t="shared" si="5"/>
        <v>0.613750181598032</v>
      </c>
      <c r="BC40" s="11">
        <f>[5]Final!AI137/10</f>
        <v>2.42116892030204</v>
      </c>
      <c r="BD40" s="11">
        <f>[5]Final!AJ137/10</f>
        <v>0.562944461480035</v>
      </c>
      <c r="BE40" s="11">
        <f>[5]Final!AK137/10</f>
        <v>0.245671989258682</v>
      </c>
      <c r="BF40" s="11">
        <f>[5]Final!M137/10</f>
        <v>2.31564429780664</v>
      </c>
      <c r="BG40" s="11">
        <f>[5]Final!N137/10</f>
        <v>0.541968386469705</v>
      </c>
      <c r="BH40" s="11">
        <f>[5]Final!O137/10</f>
        <v>0.233268726214499</v>
      </c>
      <c r="BI40" s="14">
        <f>[5]Final!X137</f>
        <v>0.700204924716958</v>
      </c>
      <c r="BJ40" s="14">
        <f>[5]Final!Y137</f>
        <v>0.220103640259058</v>
      </c>
      <c r="BK40" s="14">
        <f>[5]Final!Z137</f>
        <v>0.0796914350239835</v>
      </c>
      <c r="BL40" s="14">
        <f>[5]Final!Q137</f>
        <v>0.158727198575849</v>
      </c>
      <c r="BM40" s="10">
        <f>[5]Final!D137</f>
        <v>0.0490895444313034</v>
      </c>
      <c r="BN40" s="10">
        <f>[5]Final!E137</f>
        <v>0.128966095779704</v>
      </c>
      <c r="BO40" s="10">
        <f>[5]Final!F137</f>
        <v>0.0793105058499556</v>
      </c>
      <c r="BP40" s="11">
        <f>[5]Data!$BB41/10</f>
        <v>1.71424250892599</v>
      </c>
      <c r="BQ40" s="11">
        <f>[5]Data!$BD41/10</f>
        <v>0.351033600911361</v>
      </c>
      <c r="BR40" s="21">
        <f>[5]Data!$CR41/10</f>
        <v>0.525367182418241</v>
      </c>
      <c r="BS40" s="22">
        <f>[5]Data!BP41</f>
        <v>0.682314843558428</v>
      </c>
      <c r="BT40" s="22">
        <f>[5]Data!BQ41</f>
        <v>0.682314843558428</v>
      </c>
      <c r="BU40" s="22">
        <f>[5]Data!BR41</f>
        <v>0.682314843558428</v>
      </c>
      <c r="BV40" s="22">
        <f>[5]Data!BS41</f>
        <v>0.682314843558428</v>
      </c>
      <c r="BW40" s="21">
        <f>[5]Data!$AZ41</f>
        <v>100</v>
      </c>
      <c r="BX40" s="10"/>
    </row>
    <row r="41" spans="1:76">
      <c r="A41" s="1">
        <v>1978</v>
      </c>
      <c r="B41" s="11">
        <f>[5]OECD!AB34</f>
        <v>3.30667809884939</v>
      </c>
      <c r="C41" s="11">
        <f>[5]OECD!EA34</f>
        <v>2.51241292081609</v>
      </c>
      <c r="D41" s="10">
        <f>[5]OECD!EH34</f>
        <v>1.02035116803787</v>
      </c>
      <c r="E41" s="10">
        <f>[5]OECD!EI34</f>
        <v>0.519866350207891</v>
      </c>
      <c r="F41" s="10">
        <f>[5]OECD!CG34</f>
        <v>1.05927715609482</v>
      </c>
      <c r="G41" s="10">
        <f>[5]OECD!CH34</f>
        <v>0.567222513514096</v>
      </c>
      <c r="H41" s="12">
        <f t="shared" si="0"/>
        <v>0.954619920817776</v>
      </c>
      <c r="I41" s="12">
        <f t="shared" si="1"/>
        <v>0.725319898651633</v>
      </c>
      <c r="J41" s="11">
        <f>[5]OECD!Y34</f>
        <v>2.48998035094252</v>
      </c>
      <c r="K41" s="11">
        <f>[5]OECD!Z34</f>
        <v>0.564344309251997</v>
      </c>
      <c r="L41" s="11">
        <f>[5]OECD!AA34</f>
        <v>0.252353438654868</v>
      </c>
      <c r="M41" s="11">
        <f>[5]OECD!AV34</f>
        <v>2.52119514642207</v>
      </c>
      <c r="N41" s="11">
        <f>[5]OECD!AW34</f>
        <v>0.603881835587118</v>
      </c>
      <c r="O41" s="11">
        <f>[5]OECD!AX34</f>
        <v>0.259809830866928</v>
      </c>
      <c r="P41" s="14">
        <f>[5]OECD!BX34</f>
        <v>0.690485257257143</v>
      </c>
      <c r="Q41" s="14">
        <f>[5]OECD!BY34</f>
        <v>0.227645667175736</v>
      </c>
      <c r="R41" s="14">
        <f>[5]OECD!BZ34</f>
        <v>0.0818690755671212</v>
      </c>
      <c r="S41" s="14">
        <f>[5]OECD!BR34</f>
        <v>0.275912169180523</v>
      </c>
      <c r="T41" s="10">
        <f>[5]OECD!DR$7</f>
        <v>0.05</v>
      </c>
      <c r="U41" s="10">
        <f>[5]OECD!DS$7</f>
        <v>0.125</v>
      </c>
      <c r="V41" s="10">
        <f>[5]OECD!DT$7</f>
        <v>0.08</v>
      </c>
      <c r="W41" s="16">
        <f>[5]OECD!BM34</f>
        <v>0.110230993255283</v>
      </c>
      <c r="X41" s="16">
        <f>[5]OECD!BN34</f>
        <v>0.110230993255283</v>
      </c>
      <c r="Y41" s="16">
        <f>[5]OECD!BO34</f>
        <v>0.110230993255283</v>
      </c>
      <c r="Z41" s="11">
        <f>[5]Final!AL38/10</f>
        <v>4.08977550830098</v>
      </c>
      <c r="AA41" s="11">
        <f>[5]Final!AP38/10</f>
        <v>3.10741007232243</v>
      </c>
      <c r="AB41" s="10">
        <f>[5]Final!AS38</f>
        <v>1.03534272679257</v>
      </c>
      <c r="AC41" s="10">
        <f>[5]Final!AT38</f>
        <v>0.532026152943439</v>
      </c>
      <c r="AD41" s="10">
        <f>[5]Final!AD38</f>
        <v>1.07615408582653</v>
      </c>
      <c r="AE41" s="10">
        <f>[5]Final!AF38</f>
        <v>0.562159335967663</v>
      </c>
      <c r="AF41" s="12">
        <f t="shared" si="2"/>
        <v>0.94609873198393</v>
      </c>
      <c r="AG41" s="12">
        <f t="shared" si="3"/>
        <v>0.71884550220696</v>
      </c>
      <c r="AH41" s="11">
        <f>[5]Final!AI38/10</f>
        <v>3.11354573797318</v>
      </c>
      <c r="AI41" s="11">
        <f>[5]Final!AJ38/10</f>
        <v>0.675910116221783</v>
      </c>
      <c r="AJ41" s="11">
        <f>[5]Final!AK38/10</f>
        <v>0.300319654106014</v>
      </c>
      <c r="AK41" s="11">
        <f>[5]Final!M38/10</f>
        <v>3.57917680312342</v>
      </c>
      <c r="AL41" s="11">
        <f>[5]Final!N38/10</f>
        <v>0.874850006123446</v>
      </c>
      <c r="AM41" s="11">
        <f>[5]Final!O38/10</f>
        <v>0.358883549529893</v>
      </c>
      <c r="AN41" s="14">
        <f>[5]Final!X38</f>
        <v>0.682035169965922</v>
      </c>
      <c r="AO41" s="14">
        <f>[5]Final!Y38</f>
        <v>0.238177889098957</v>
      </c>
      <c r="AP41" s="14">
        <f>[5]Final!Z38</f>
        <v>0.0797869409351207</v>
      </c>
      <c r="AQ41" s="14">
        <f>[5]Final!Q38</f>
        <v>0.232829166966749</v>
      </c>
      <c r="AR41" s="10">
        <f>[5]Final!D38</f>
        <v>0.0235159351946167</v>
      </c>
      <c r="AS41" s="10">
        <f>[5]Final!E38</f>
        <v>0.0896936131020416</v>
      </c>
      <c r="AT41" s="10">
        <f>[5]Final!F38</f>
        <v>0.0492466099401879</v>
      </c>
      <c r="AU41" s="11">
        <f>[5]Final!AL138/10</f>
        <v>3.2948559237126</v>
      </c>
      <c r="AV41" s="11">
        <f>[5]Final!AP138/10</f>
        <v>2.50343043607524</v>
      </c>
      <c r="AW41" s="10">
        <f>[5]Final!AS138</f>
        <v>1.02014702068295</v>
      </c>
      <c r="AX41" s="10">
        <f>[5]Final!AT138</f>
        <v>0.519281711885445</v>
      </c>
      <c r="AY41" s="10">
        <f>[5]Final!AD138</f>
        <v>1.05777386335104</v>
      </c>
      <c r="AZ41" s="10">
        <f>[5]Final!AF138</f>
        <v>0.56535679096238</v>
      </c>
      <c r="BA41" s="12">
        <f t="shared" si="4"/>
        <v>0.951479960974587</v>
      </c>
      <c r="BB41" s="12">
        <f t="shared" si="5"/>
        <v>0.722934158206073</v>
      </c>
      <c r="BC41" s="11">
        <f>[5]Final!AI138/10</f>
        <v>2.48466619938701</v>
      </c>
      <c r="BD41" s="11">
        <f>[5]Final!AJ138/10</f>
        <v>0.558740793410488</v>
      </c>
      <c r="BE41" s="11">
        <f>[5]Final!AK138/10</f>
        <v>0.25144893091511</v>
      </c>
      <c r="BF41" s="11">
        <f>[5]Final!M138/10</f>
        <v>2.45633519470069</v>
      </c>
      <c r="BG41" s="11">
        <f>[5]Final!N138/10</f>
        <v>0.565915970926522</v>
      </c>
      <c r="BH41" s="11">
        <f>[5]Final!O138/10</f>
        <v>0.249463464016022</v>
      </c>
      <c r="BI41" s="14">
        <f>[5]Final!X138</f>
        <v>0.698526516465556</v>
      </c>
      <c r="BJ41" s="14">
        <f>[5]Final!Y138</f>
        <v>0.220600365902495</v>
      </c>
      <c r="BK41" s="14">
        <f>[5]Final!Z138</f>
        <v>0.0808731176319488</v>
      </c>
      <c r="BL41" s="14">
        <f>[5]Final!Q138</f>
        <v>0.281558403531796</v>
      </c>
      <c r="BM41" s="10">
        <f>[5]Final!D138</f>
        <v>0.0507885705650448</v>
      </c>
      <c r="BN41" s="10">
        <f>[5]Final!E138</f>
        <v>0.136197455409665</v>
      </c>
      <c r="BO41" s="10">
        <f>[5]Final!F138</f>
        <v>0.0830381214275724</v>
      </c>
      <c r="BP41" s="11">
        <f>[5]Data!$BB42/10</f>
        <v>1.96</v>
      </c>
      <c r="BQ41" s="11">
        <f>[5]Data!$BD42/10</f>
        <v>0.219</v>
      </c>
      <c r="BR41" s="21">
        <f>[5]Data!$CR42/10</f>
        <v>0.61549272577546</v>
      </c>
      <c r="BS41" s="22">
        <f>[5]Data!BP42</f>
        <v>0.759799667736126</v>
      </c>
      <c r="BT41" s="22">
        <f>[5]Data!BQ42</f>
        <v>0.759799667736126</v>
      </c>
      <c r="BU41" s="22">
        <f>[5]Data!BR42</f>
        <v>0.759799667736126</v>
      </c>
      <c r="BV41" s="22">
        <f>[5]Data!BS42</f>
        <v>0.759799667736126</v>
      </c>
      <c r="BW41" s="21">
        <f>[5]Data!$AZ42</f>
        <v>100.3</v>
      </c>
      <c r="BX41" s="10"/>
    </row>
    <row r="42" spans="1:76">
      <c r="A42" s="1">
        <v>1979</v>
      </c>
      <c r="B42" s="11">
        <f>[5]OECD!AB35</f>
        <v>3.33552557268637</v>
      </c>
      <c r="C42" s="11">
        <f>[5]OECD!EA35</f>
        <v>2.91202358290421</v>
      </c>
      <c r="D42" s="10">
        <f>[5]OECD!EH35</f>
        <v>1.00865107543473</v>
      </c>
      <c r="E42" s="10">
        <f>[5]OECD!EI35</f>
        <v>0.524363753219516</v>
      </c>
      <c r="F42" s="10">
        <f>[5]OECD!CG35</f>
        <v>1.01249310754736</v>
      </c>
      <c r="G42" s="10">
        <f>[5]OECD!CH35</f>
        <v>0.574308885378709</v>
      </c>
      <c r="H42" s="12">
        <f t="shared" si="0"/>
        <v>0.966546090155401</v>
      </c>
      <c r="I42" s="12">
        <f t="shared" si="1"/>
        <v>0.843826541623412</v>
      </c>
      <c r="J42" s="11">
        <f>[5]OECD!Y35</f>
        <v>2.52710108943432</v>
      </c>
      <c r="K42" s="11">
        <f>[5]OECD!Z35</f>
        <v>0.553415810462536</v>
      </c>
      <c r="L42" s="11">
        <f>[5]OECD!AA35</f>
        <v>0.255008672789513</v>
      </c>
      <c r="M42" s="11">
        <f>[5]OECD!AV35</f>
        <v>2.57286227711633</v>
      </c>
      <c r="N42" s="11">
        <f>[5]OECD!AW35</f>
        <v>0.596138730514418</v>
      </c>
      <c r="O42" s="11">
        <f>[5]OECD!AX35</f>
        <v>0.264251099710615</v>
      </c>
      <c r="P42" s="14">
        <f>[5]OECD!BX35</f>
        <v>0.686878934602171</v>
      </c>
      <c r="Q42" s="14">
        <f>[5]OECD!BY35</f>
        <v>0.23000996634641</v>
      </c>
      <c r="R42" s="14">
        <f>[5]OECD!BZ35</f>
        <v>0.0831110990514191</v>
      </c>
      <c r="S42" s="14">
        <f>[5]OECD!BR35</f>
        <v>0.272413394463438</v>
      </c>
      <c r="T42" s="10">
        <f>[5]OECD!DR$7</f>
        <v>0.05</v>
      </c>
      <c r="U42" s="10">
        <f>[5]OECD!DS$7</f>
        <v>0.125</v>
      </c>
      <c r="V42" s="10">
        <f>[5]OECD!DT$7</f>
        <v>0.08</v>
      </c>
      <c r="W42" s="16">
        <f>[5]OECD!BM35</f>
        <v>0.137653847840121</v>
      </c>
      <c r="X42" s="16">
        <f>[5]OECD!BN35</f>
        <v>0.137653847840121</v>
      </c>
      <c r="Y42" s="16">
        <f>[5]OECD!BO35</f>
        <v>0.137653847840121</v>
      </c>
      <c r="Z42" s="11">
        <f>[5]Final!AL39/10</f>
        <v>4.18613746436425</v>
      </c>
      <c r="AA42" s="11">
        <f>[5]Final!AP39/10</f>
        <v>3.65463575435576</v>
      </c>
      <c r="AB42" s="10">
        <f>[5]Final!AS39</f>
        <v>1.02356167370744</v>
      </c>
      <c r="AC42" s="10">
        <f>[5]Final!AT39</f>
        <v>0.544561579562918</v>
      </c>
      <c r="AD42" s="10">
        <f>[5]Final!AD39</f>
        <v>1.04190932179765</v>
      </c>
      <c r="AE42" s="10">
        <f>[5]Final!AF39</f>
        <v>0.585719052480286</v>
      </c>
      <c r="AF42" s="12">
        <f t="shared" si="2"/>
        <v>0.985749088194995</v>
      </c>
      <c r="AG42" s="12">
        <f t="shared" si="3"/>
        <v>0.860591390800907</v>
      </c>
      <c r="AH42" s="11">
        <f>[5]Final!AI39/10</f>
        <v>3.20187466525172</v>
      </c>
      <c r="AI42" s="11">
        <f>[5]Final!AJ39/10</f>
        <v>0.675818537479522</v>
      </c>
      <c r="AJ42" s="11">
        <f>[5]Final!AK39/10</f>
        <v>0.308444261633006</v>
      </c>
      <c r="AK42" s="11">
        <f>[5]Final!M39/10</f>
        <v>3.73182664749058</v>
      </c>
      <c r="AL42" s="11">
        <f>[5]Final!N39/10</f>
        <v>0.907896226099633</v>
      </c>
      <c r="AM42" s="11">
        <f>[5]Final!O39/10</f>
        <v>0.37621658643529</v>
      </c>
      <c r="AN42" s="14">
        <f>[5]Final!X39</f>
        <v>0.668460042464395</v>
      </c>
      <c r="AO42" s="14">
        <f>[5]Final!Y39</f>
        <v>0.250336483601601</v>
      </c>
      <c r="AP42" s="14">
        <f>[5]Final!Z39</f>
        <v>0.0812034739340039</v>
      </c>
      <c r="AQ42" s="14">
        <f>[5]Final!Q39</f>
        <v>0.235384986847234</v>
      </c>
      <c r="AR42" s="10">
        <f>[5]Final!D39</f>
        <v>0.0241842461572368</v>
      </c>
      <c r="AS42" s="10">
        <f>[5]Final!E39</f>
        <v>0.0942271005240531</v>
      </c>
      <c r="AT42" s="10">
        <f>[5]Final!F39</f>
        <v>0.050805660969462</v>
      </c>
      <c r="AU42" s="11">
        <f>[5]Final!AL139/10</f>
        <v>3.32281346343095</v>
      </c>
      <c r="AV42" s="11">
        <f>[5]Final!AP139/10</f>
        <v>2.90092549322283</v>
      </c>
      <c r="AW42" s="10">
        <f>[5]Final!AS139</f>
        <v>1.00848520856925</v>
      </c>
      <c r="AX42" s="10">
        <f>[5]Final!AT139</f>
        <v>0.523687925516992</v>
      </c>
      <c r="AY42" s="10">
        <f>[5]Final!AD139</f>
        <v>1.01259426707464</v>
      </c>
      <c r="AZ42" s="10">
        <f>[5]Final!AF139</f>
        <v>0.572477045380218</v>
      </c>
      <c r="BA42" s="12">
        <f t="shared" si="4"/>
        <v>0.963463153719263</v>
      </c>
      <c r="BB42" s="12">
        <f t="shared" si="5"/>
        <v>0.841135036668348</v>
      </c>
      <c r="BC42" s="11">
        <f>[5]Final!AI139/10</f>
        <v>2.52163301813695</v>
      </c>
      <c r="BD42" s="11">
        <f>[5]Final!AJ139/10</f>
        <v>0.547177144445037</v>
      </c>
      <c r="BE42" s="11">
        <f>[5]Final!AK139/10</f>
        <v>0.254003300848957</v>
      </c>
      <c r="BF42" s="11">
        <f>[5]Final!M139/10</f>
        <v>2.50650307488894</v>
      </c>
      <c r="BG42" s="11">
        <f>[5]Final!N139/10</f>
        <v>0.558425136047238</v>
      </c>
      <c r="BH42" s="11">
        <f>[5]Final!O139/10</f>
        <v>0.253666170667198</v>
      </c>
      <c r="BI42" s="14">
        <f>[5]Final!X139</f>
        <v>0.696503303341186</v>
      </c>
      <c r="BJ42" s="14">
        <f>[5]Final!Y139</f>
        <v>0.221620617226753</v>
      </c>
      <c r="BK42" s="14">
        <f>[5]Final!Z139</f>
        <v>0.0818760794320605</v>
      </c>
      <c r="BL42" s="14">
        <f>[5]Final!Q139</f>
        <v>0.280091148330286</v>
      </c>
      <c r="BM42" s="10">
        <f>[5]Final!D139</f>
        <v>0.0510768349998943</v>
      </c>
      <c r="BN42" s="10">
        <f>[5]Final!E139</f>
        <v>0.137345816164367</v>
      </c>
      <c r="BO42" s="10">
        <f>[5]Final!F139</f>
        <v>0.0836247092327292</v>
      </c>
      <c r="BP42" s="11">
        <f>[5]Data!$BB43/10</f>
        <v>2.07</v>
      </c>
      <c r="BQ42" s="11">
        <f>[5]Data!$BD43/10</f>
        <v>0.221</v>
      </c>
      <c r="BR42" s="21">
        <f>[5]Data!$CR43/10</f>
        <v>0.63296480884945</v>
      </c>
      <c r="BS42" s="22">
        <f>[5]Data!BP43</f>
        <v>0.873032905743525</v>
      </c>
      <c r="BT42" s="22">
        <f>[5]Data!BQ43</f>
        <v>0.873032905743525</v>
      </c>
      <c r="BU42" s="22">
        <f>[5]Data!BR43</f>
        <v>0.873032905743525</v>
      </c>
      <c r="BV42" s="22">
        <f>[5]Data!BS43</f>
        <v>0.873032905743525</v>
      </c>
      <c r="BW42" s="21">
        <f>[5]Data!$AZ43</f>
        <v>101</v>
      </c>
      <c r="BX42" s="10"/>
    </row>
    <row r="43" spans="1:76">
      <c r="A43" s="1">
        <v>1980</v>
      </c>
      <c r="B43" s="11">
        <f>[5]OECD!AB36</f>
        <v>3.36834493865047</v>
      </c>
      <c r="C43" s="11">
        <f>[5]OECD!EA36</f>
        <v>2.9765396420974</v>
      </c>
      <c r="D43" s="10">
        <f>[5]OECD!EH36</f>
        <v>1.00977499135961</v>
      </c>
      <c r="E43" s="10">
        <f>[5]OECD!EI36</f>
        <v>0.52948940437653</v>
      </c>
      <c r="F43" s="10">
        <f>[5]OECD!CG36</f>
        <v>1.00744143884072</v>
      </c>
      <c r="G43" s="10">
        <f>[5]OECD!CH36</f>
        <v>0.578582569824937</v>
      </c>
      <c r="H43" s="12">
        <f t="shared" si="0"/>
        <v>0.973738583772029</v>
      </c>
      <c r="I43" s="12">
        <f t="shared" si="1"/>
        <v>0.860473481317047</v>
      </c>
      <c r="J43" s="11">
        <f>[5]OECD!Y36</f>
        <v>2.56465040700801</v>
      </c>
      <c r="K43" s="11">
        <f>[5]OECD!Z36</f>
        <v>0.545427636196577</v>
      </c>
      <c r="L43" s="11">
        <f>[5]OECD!AA36</f>
        <v>0.258266895445882</v>
      </c>
      <c r="M43" s="11">
        <f>[5]OECD!AV36</f>
        <v>2.61115461356017</v>
      </c>
      <c r="N43" s="11">
        <f>[5]OECD!AW36</f>
        <v>0.586049838218193</v>
      </c>
      <c r="O43" s="11">
        <f>[5]OECD!AX36</f>
        <v>0.267331025122602</v>
      </c>
      <c r="P43" s="14">
        <f>[5]OECD!BX36</f>
        <v>0.701850651356885</v>
      </c>
      <c r="Q43" s="14">
        <f>[5]OECD!BY36</f>
        <v>0.215681931353579</v>
      </c>
      <c r="R43" s="14">
        <f>[5]OECD!BZ36</f>
        <v>0.0824674172895358</v>
      </c>
      <c r="S43" s="14">
        <f>[5]OECD!BR36</f>
        <v>0.0928885497057774</v>
      </c>
      <c r="T43" s="10">
        <f>[5]OECD!DR$7</f>
        <v>0.05</v>
      </c>
      <c r="U43" s="10">
        <f>[5]OECD!DS$7</f>
        <v>0.125</v>
      </c>
      <c r="V43" s="10">
        <f>[5]OECD!DT$7</f>
        <v>0.08</v>
      </c>
      <c r="W43" s="16">
        <f>[5]OECD!BM36</f>
        <v>-0.0522511946720428</v>
      </c>
      <c r="X43" s="16">
        <f>[5]OECD!BN36</f>
        <v>-0.0522511946720428</v>
      </c>
      <c r="Y43" s="16">
        <f>[5]OECD!BO36</f>
        <v>-0.0522511946720428</v>
      </c>
      <c r="Z43" s="11">
        <f>[5]Final!AL40/10</f>
        <v>4.27966633750315</v>
      </c>
      <c r="AA43" s="11">
        <f>[5]Final!AP40/10</f>
        <v>3.78185629457286</v>
      </c>
      <c r="AB43" s="10">
        <f>[5]Final!AS40</f>
        <v>1.02234252313382</v>
      </c>
      <c r="AC43" s="10">
        <f>[5]Final!AT40</f>
        <v>0.55672845925209</v>
      </c>
      <c r="AD43" s="10">
        <f>[5]Final!AD40</f>
        <v>1.03605465194928</v>
      </c>
      <c r="AE43" s="10">
        <f>[5]Final!AF40</f>
        <v>0.606836949057525</v>
      </c>
      <c r="AF43" s="12">
        <f t="shared" si="2"/>
        <v>1.02128992847919</v>
      </c>
      <c r="AG43" s="12">
        <f t="shared" si="3"/>
        <v>0.902493661890535</v>
      </c>
      <c r="AH43" s="11">
        <f>[5]Final!AI40/10</f>
        <v>3.28846110487071</v>
      </c>
      <c r="AI43" s="11">
        <f>[5]Final!AJ40/10</f>
        <v>0.674624661688633</v>
      </c>
      <c r="AJ43" s="11">
        <f>[5]Final!AK40/10</f>
        <v>0.316580570943814</v>
      </c>
      <c r="AK43" s="11">
        <f>[5]Final!M40/10</f>
        <v>3.87119899306707</v>
      </c>
      <c r="AL43" s="11">
        <f>[5]Final!N40/10</f>
        <v>0.93581082166885</v>
      </c>
      <c r="AM43" s="11">
        <f>[5]Final!O40/10</f>
        <v>0.391972796055034</v>
      </c>
      <c r="AN43" s="14">
        <f>[5]Final!X40</f>
        <v>0.667012903103445</v>
      </c>
      <c r="AO43" s="14">
        <f>[5]Final!Y40</f>
        <v>0.251432544160063</v>
      </c>
      <c r="AP43" s="14">
        <f>[5]Final!Z40</f>
        <v>0.081554552736492</v>
      </c>
      <c r="AQ43" s="14">
        <f>[5]Final!Q40</f>
        <v>0.119066326915913</v>
      </c>
      <c r="AR43" s="10">
        <f>[5]Final!D40</f>
        <v>0.0247898959522361</v>
      </c>
      <c r="AS43" s="10">
        <f>[5]Final!E40</f>
        <v>0.0985169014364904</v>
      </c>
      <c r="AT43" s="10">
        <f>[5]Final!F40</f>
        <v>0.0521459523120858</v>
      </c>
      <c r="AU43" s="11">
        <f>[5]Final!AL140/10</f>
        <v>3.3546967503528</v>
      </c>
      <c r="AV43" s="11">
        <f>[5]Final!AP140/10</f>
        <v>2.96447900868522</v>
      </c>
      <c r="AW43" s="10">
        <f>[5]Final!AS140</f>
        <v>1.00959526836903</v>
      </c>
      <c r="AX43" s="10">
        <f>[5]Final!AT140</f>
        <v>0.52871285170395</v>
      </c>
      <c r="AY43" s="10">
        <f>[5]Final!AD140</f>
        <v>1.00769975619394</v>
      </c>
      <c r="AZ43" s="10">
        <f>[5]Final!AF140</f>
        <v>0.576884979056272</v>
      </c>
      <c r="BA43" s="12">
        <f t="shared" si="4"/>
        <v>0.970881585104744</v>
      </c>
      <c r="BB43" s="12">
        <f t="shared" si="5"/>
        <v>0.857948808237097</v>
      </c>
      <c r="BC43" s="11">
        <f>[5]Final!AI140/10</f>
        <v>2.55900805661239</v>
      </c>
      <c r="BD43" s="11">
        <f>[5]Final!AJ140/10</f>
        <v>0.538533630483256</v>
      </c>
      <c r="BE43" s="11">
        <f>[5]Final!AK140/10</f>
        <v>0.257155063257158</v>
      </c>
      <c r="BF43" s="11">
        <f>[5]Final!M140/10</f>
        <v>2.54396927513546</v>
      </c>
      <c r="BG43" s="11">
        <f>[5]Final!N140/10</f>
        <v>0.549076140401609</v>
      </c>
      <c r="BH43" s="11">
        <f>[5]Final!O140/10</f>
        <v>0.256641077518198</v>
      </c>
      <c r="BI43" s="14">
        <f>[5]Final!X140</f>
        <v>0.704219408414375</v>
      </c>
      <c r="BJ43" s="14">
        <f>[5]Final!Y140</f>
        <v>0.213836563133147</v>
      </c>
      <c r="BK43" s="14">
        <f>[5]Final!Z140</f>
        <v>0.0819440284524787</v>
      </c>
      <c r="BL43" s="14">
        <f>[5]Final!Q140</f>
        <v>0.172723448942774</v>
      </c>
      <c r="BM43" s="10">
        <f>[5]Final!D140</f>
        <v>0.0510869863963335</v>
      </c>
      <c r="BN43" s="10">
        <f>[5]Final!E140</f>
        <v>0.137245968105598</v>
      </c>
      <c r="BO43" s="10">
        <f>[5]Final!F140</f>
        <v>0.0835796969569381</v>
      </c>
      <c r="BP43" s="11">
        <f>[5]Data!$BB44/10</f>
        <v>2.22</v>
      </c>
      <c r="BQ43" s="11">
        <f>[5]Data!$BD44/10</f>
        <v>0.228</v>
      </c>
      <c r="BR43" s="21">
        <f>[5]Data!$CR44/10</f>
        <v>0.675999392004864</v>
      </c>
      <c r="BS43" s="22">
        <f>[5]Data!BP44</f>
        <v>0.88368017418369</v>
      </c>
      <c r="BT43" s="22">
        <f>[5]Data!BQ44</f>
        <v>0.88368017418369</v>
      </c>
      <c r="BU43" s="22">
        <f>[5]Data!BR44</f>
        <v>0.88368017418369</v>
      </c>
      <c r="BV43" s="22">
        <f>[5]Data!BS44</f>
        <v>0.88368017418369</v>
      </c>
      <c r="BW43" s="21">
        <f>[5]Data!$AZ44</f>
        <v>106.8</v>
      </c>
      <c r="BX43" s="10"/>
    </row>
    <row r="44" spans="1:76">
      <c r="A44" s="1">
        <v>1981</v>
      </c>
      <c r="B44" s="11">
        <f>[5]OECD!AB37</f>
        <v>3.52733959182953</v>
      </c>
      <c r="C44" s="11">
        <f>[5]OECD!EA37</f>
        <v>3.10144130293545</v>
      </c>
      <c r="D44" s="10">
        <f>[5]OECD!EH37</f>
        <v>1.0472003348325</v>
      </c>
      <c r="E44" s="10">
        <f>[5]OECD!EI37</f>
        <v>0.554481481553362</v>
      </c>
      <c r="F44" s="10">
        <f>[5]OECD!CG37</f>
        <v>1.02791354646781</v>
      </c>
      <c r="G44" s="10">
        <f>[5]OECD!CH37</f>
        <v>0.594732861273211</v>
      </c>
      <c r="H44" s="12">
        <f t="shared" si="0"/>
        <v>1.00091908097765</v>
      </c>
      <c r="I44" s="12">
        <f t="shared" si="1"/>
        <v>0.880066037823756</v>
      </c>
      <c r="J44" s="11">
        <f>[5]OECD!Y37</f>
        <v>2.68298527089723</v>
      </c>
      <c r="K44" s="11">
        <f>[5]OECD!Z37</f>
        <v>0.57040941474559</v>
      </c>
      <c r="L44" s="11">
        <f>[5]OECD!AA37</f>
        <v>0.273944906186704</v>
      </c>
      <c r="M44" s="11">
        <f>[5]OECD!AV37</f>
        <v>2.69109521943859</v>
      </c>
      <c r="N44" s="11">
        <f>[5]OECD!AW37</f>
        <v>0.595113093835822</v>
      </c>
      <c r="O44" s="11">
        <f>[5]OECD!AX37</f>
        <v>0.277193646683638</v>
      </c>
      <c r="P44" s="14">
        <f>[5]OECD!BX37</f>
        <v>0.711192717581668</v>
      </c>
      <c r="Q44" s="14">
        <f>[5]OECD!BY37</f>
        <v>0.206398986407661</v>
      </c>
      <c r="R44" s="14">
        <f>[5]OECD!BZ37</f>
        <v>0.0824082960106705</v>
      </c>
      <c r="S44" s="14">
        <f>[5]OECD!BR37</f>
        <v>0.111886545976655</v>
      </c>
      <c r="T44" s="10">
        <f>[5]OECD!DR$7</f>
        <v>0.05</v>
      </c>
      <c r="U44" s="10">
        <f>[5]OECD!DS$7</f>
        <v>0.125</v>
      </c>
      <c r="V44" s="10">
        <f>[5]OECD!DT$7</f>
        <v>0.08</v>
      </c>
      <c r="W44" s="16">
        <f>[5]OECD!BM37</f>
        <v>-0.0657317847992803</v>
      </c>
      <c r="X44" s="16">
        <f>[5]OECD!BN37</f>
        <v>-0.0657317847992803</v>
      </c>
      <c r="Y44" s="16">
        <f>[5]OECD!BO37</f>
        <v>-0.0657317847992803</v>
      </c>
      <c r="Z44" s="11">
        <f>[5]Final!AL41/10</f>
        <v>4.49574927637428</v>
      </c>
      <c r="AA44" s="11">
        <f>[5]Final!AP41/10</f>
        <v>3.952923196192</v>
      </c>
      <c r="AB44" s="10">
        <f>[5]Final!AS41</f>
        <v>1.05049060413369</v>
      </c>
      <c r="AC44" s="10">
        <f>[5]Final!AT41</f>
        <v>0.584838015498144</v>
      </c>
      <c r="AD44" s="10">
        <f>[5]Final!AD41</f>
        <v>1.04730018801591</v>
      </c>
      <c r="AE44" s="10">
        <f>[5]Final!AF41</f>
        <v>0.635540450842946</v>
      </c>
      <c r="AF44" s="12">
        <f t="shared" si="2"/>
        <v>1.069597134115</v>
      </c>
      <c r="AG44" s="12">
        <f t="shared" si="3"/>
        <v>0.940451760564704</v>
      </c>
      <c r="AH44" s="11">
        <f>[5]Final!AI41/10</f>
        <v>3.45507750422315</v>
      </c>
      <c r="AI44" s="11">
        <f>[5]Final!AJ41/10</f>
        <v>0.703816719088803</v>
      </c>
      <c r="AJ44" s="11">
        <f>[5]Final!AK41/10</f>
        <v>0.336855053062333</v>
      </c>
      <c r="AK44" s="11">
        <f>[5]Final!M41/10</f>
        <v>4.05145649368808</v>
      </c>
      <c r="AL44" s="11">
        <f>[5]Final!N41/10</f>
        <v>0.979075029302599</v>
      </c>
      <c r="AM44" s="11">
        <f>[5]Final!O41/10</f>
        <v>0.414179978532025</v>
      </c>
      <c r="AN44" s="14">
        <f>[5]Final!X41</f>
        <v>0.674597442468316</v>
      </c>
      <c r="AO44" s="14">
        <f>[5]Final!Y41</f>
        <v>0.243969664712445</v>
      </c>
      <c r="AP44" s="14">
        <f>[5]Final!Z41</f>
        <v>0.0814328928192391</v>
      </c>
      <c r="AQ44" s="14">
        <f>[5]Final!Q41</f>
        <v>0.120527914302036</v>
      </c>
      <c r="AR44" s="10">
        <f>[5]Final!D41</f>
        <v>0.0249699827003179</v>
      </c>
      <c r="AS44" s="10">
        <f>[5]Final!E41</f>
        <v>0.0997118368673855</v>
      </c>
      <c r="AT44" s="10">
        <f>[5]Final!F41</f>
        <v>0.0521857107298339</v>
      </c>
      <c r="AU44" s="11">
        <f>[5]Final!AL141/10</f>
        <v>3.51268980272717</v>
      </c>
      <c r="AV44" s="11">
        <f>[5]Final!AP141/10</f>
        <v>3.08856035971507</v>
      </c>
      <c r="AW44" s="10">
        <f>[5]Final!AS141</f>
        <v>1.04709607578025</v>
      </c>
      <c r="AX44" s="10">
        <f>[5]Final!AT141</f>
        <v>0.55361315223379</v>
      </c>
      <c r="AY44" s="10">
        <f>[5]Final!AD141</f>
        <v>1.02879535146724</v>
      </c>
      <c r="AZ44" s="10">
        <f>[5]Final!AF141</f>
        <v>0.593496584784369</v>
      </c>
      <c r="BA44" s="12">
        <f t="shared" si="4"/>
        <v>0.998838461580907</v>
      </c>
      <c r="BB44" s="12">
        <f t="shared" si="5"/>
        <v>0.878236636722797</v>
      </c>
      <c r="BC44" s="11">
        <f>[5]Final!AI141/10</f>
        <v>2.67714523675616</v>
      </c>
      <c r="BD44" s="11">
        <f>[5]Final!AJ141/10</f>
        <v>0.562825602157656</v>
      </c>
      <c r="BE44" s="11">
        <f>[5]Final!AK141/10</f>
        <v>0.27271896381336</v>
      </c>
      <c r="BF44" s="11">
        <f>[5]Final!M141/10</f>
        <v>2.62306647172882</v>
      </c>
      <c r="BG44" s="11">
        <f>[5]Final!N141/10</f>
        <v>0.558681854776854</v>
      </c>
      <c r="BH44" s="11">
        <f>[5]Final!O141/10</f>
        <v>0.26637310670094</v>
      </c>
      <c r="BI44" s="14">
        <f>[5]Final!X141</f>
        <v>0.714636657112682</v>
      </c>
      <c r="BJ44" s="14">
        <f>[5]Final!Y141</f>
        <v>0.203540735733224</v>
      </c>
      <c r="BK44" s="14">
        <f>[5]Final!Z141</f>
        <v>0.0818226071540943</v>
      </c>
      <c r="BL44" s="14">
        <f>[5]Final!Q141</f>
        <v>0.190932516303397</v>
      </c>
      <c r="BM44" s="10">
        <f>[5]Final!D141</f>
        <v>0.0503343796471279</v>
      </c>
      <c r="BN44" s="10">
        <f>[5]Final!E141</f>
        <v>0.13339646120622</v>
      </c>
      <c r="BO44" s="10">
        <f>[5]Final!F141</f>
        <v>0.0817310303898244</v>
      </c>
      <c r="BP44" s="11">
        <f>[5]Data!$BB45/10</f>
        <v>2.59</v>
      </c>
      <c r="BQ44" s="11">
        <f>[5]Data!$BD45/10</f>
        <v>0.343</v>
      </c>
      <c r="BR44" s="21">
        <f>[5]Data!$CR45/10</f>
        <v>0.794874184937202</v>
      </c>
      <c r="BS44" s="22">
        <f>[5]Data!BP45</f>
        <v>0.879257928587143</v>
      </c>
      <c r="BT44" s="22">
        <f>[5]Data!BQ45</f>
        <v>0.879257928587143</v>
      </c>
      <c r="BU44" s="22">
        <f>[5]Data!BR45</f>
        <v>0.879257928587143</v>
      </c>
      <c r="BV44" s="22">
        <f>[5]Data!BS45</f>
        <v>0.879257928587143</v>
      </c>
      <c r="BW44" s="21">
        <f>[5]Data!$AZ45</f>
        <v>106.5</v>
      </c>
      <c r="BX44" s="10"/>
    </row>
    <row r="45" spans="1:76">
      <c r="A45" s="1">
        <v>1982</v>
      </c>
      <c r="B45" s="11">
        <f>[5]OECD!AB38</f>
        <v>4.01215396436459</v>
      </c>
      <c r="C45" s="11">
        <f>[5]OECD!EA38</f>
        <v>3.75243657623869</v>
      </c>
      <c r="D45" s="10">
        <f>[5]OECD!EH38</f>
        <v>1.13742630930509</v>
      </c>
      <c r="E45" s="10">
        <f>[5]OECD!EI38</f>
        <v>0.630681825141257</v>
      </c>
      <c r="F45" s="10">
        <f>[5]OECD!CG38</f>
        <v>1.0950151293043</v>
      </c>
      <c r="G45" s="10">
        <f>[5]OECD!CH38</f>
        <v>0.651241480988604</v>
      </c>
      <c r="H45" s="12">
        <f t="shared" si="0"/>
        <v>1.09602153687989</v>
      </c>
      <c r="I45" s="12">
        <f t="shared" si="1"/>
        <v>1.0250731501987</v>
      </c>
      <c r="J45" s="11">
        <f>[5]OECD!Y38</f>
        <v>3.01345391720895</v>
      </c>
      <c r="K45" s="11">
        <f>[5]OECD!Z38</f>
        <v>0.676770291811417</v>
      </c>
      <c r="L45" s="11">
        <f>[5]OECD!AA38</f>
        <v>0.321929755344223</v>
      </c>
      <c r="M45" s="11">
        <f>[5]OECD!AV38</f>
        <v>2.92125086569548</v>
      </c>
      <c r="N45" s="11">
        <f>[5]OECD!AW38</f>
        <v>0.665162510163737</v>
      </c>
      <c r="O45" s="11">
        <f>[5]OECD!AX38</f>
        <v>0.310351386214024</v>
      </c>
      <c r="P45" s="14">
        <f>[5]OECD!BX38</f>
        <v>0.702701618337912</v>
      </c>
      <c r="Q45" s="14">
        <f>[5]OECD!BY38</f>
        <v>0.212791935596597</v>
      </c>
      <c r="R45" s="14">
        <f>[5]OECD!BZ38</f>
        <v>0.0845064460654914</v>
      </c>
      <c r="S45" s="14">
        <f>[5]OECD!BR38</f>
        <v>0.206478824159951</v>
      </c>
      <c r="T45" s="10">
        <f>[5]OECD!DR$7</f>
        <v>0.05</v>
      </c>
      <c r="U45" s="10">
        <f>[5]OECD!DS$7</f>
        <v>0.125</v>
      </c>
      <c r="V45" s="10">
        <f>[5]OECD!DT$7</f>
        <v>0.08</v>
      </c>
      <c r="W45" s="16">
        <f>[5]OECD!BM38</f>
        <v>0.0247599015923399</v>
      </c>
      <c r="X45" s="16">
        <f>[5]OECD!BN38</f>
        <v>0.0247599015923399</v>
      </c>
      <c r="Y45" s="16">
        <f>[5]OECD!BO38</f>
        <v>0.0247599015923399</v>
      </c>
      <c r="Z45" s="11">
        <f>[5]Final!AL42/10</f>
        <v>5.04433427946359</v>
      </c>
      <c r="AA45" s="11">
        <f>[5]Final!AP42/10</f>
        <v>4.71780111659588</v>
      </c>
      <c r="AB45" s="10">
        <f>[5]Final!AS42</f>
        <v>1.12202304207047</v>
      </c>
      <c r="AC45" s="10">
        <f>[5]Final!AT42</f>
        <v>0.656201729267685</v>
      </c>
      <c r="AD45" s="10">
        <f>[5]Final!AD42</f>
        <v>1.08935838443717</v>
      </c>
      <c r="AE45" s="10">
        <f>[5]Final!AF42</f>
        <v>0.692331318774741</v>
      </c>
      <c r="AF45" s="12">
        <f t="shared" si="2"/>
        <v>1.16517460601815</v>
      </c>
      <c r="AG45" s="12">
        <f t="shared" si="3"/>
        <v>1.0897497574023</v>
      </c>
      <c r="AH45" s="11">
        <f>[5]Final!AI42/10</f>
        <v>3.83825460312146</v>
      </c>
      <c r="AI45" s="11">
        <f>[5]Final!AJ42/10</f>
        <v>0.815886160580954</v>
      </c>
      <c r="AJ45" s="11">
        <f>[5]Final!AK42/10</f>
        <v>0.39019351576118</v>
      </c>
      <c r="AK45" s="11">
        <f>[5]Final!M42/10</f>
        <v>4.38279589037045</v>
      </c>
      <c r="AL45" s="11">
        <f>[5]Final!N42/10</f>
        <v>1.08055090734771</v>
      </c>
      <c r="AM45" s="11">
        <f>[5]Final!O42/10</f>
        <v>0.459754920123027</v>
      </c>
      <c r="AN45" s="14">
        <f>[5]Final!X42</f>
        <v>0.675144525479068</v>
      </c>
      <c r="AO45" s="14">
        <f>[5]Final!Y42</f>
        <v>0.242330093508468</v>
      </c>
      <c r="AP45" s="14">
        <f>[5]Final!Z42</f>
        <v>0.0825253810124642</v>
      </c>
      <c r="AQ45" s="14">
        <f>[5]Final!Q42</f>
        <v>0.190415817189652</v>
      </c>
      <c r="AR45" s="10">
        <f>[5]Final!D42</f>
        <v>0.0243220162159793</v>
      </c>
      <c r="AS45" s="10">
        <f>[5]Final!E42</f>
        <v>0.0949112181152867</v>
      </c>
      <c r="AT45" s="10">
        <f>[5]Final!F42</f>
        <v>0.0499098436267033</v>
      </c>
      <c r="AU45" s="11">
        <f>[5]Final!AL142/10</f>
        <v>3.99637494170905</v>
      </c>
      <c r="AV45" s="11">
        <f>[5]Final!AP142/10</f>
        <v>3.73767897165127</v>
      </c>
      <c r="AW45" s="10">
        <f>[5]Final!AS142</f>
        <v>1.13769651353967</v>
      </c>
      <c r="AX45" s="10">
        <f>[5]Final!AT142</f>
        <v>0.629843753146089</v>
      </c>
      <c r="AY45" s="10">
        <f>[5]Final!AD142</f>
        <v>1.09674025154364</v>
      </c>
      <c r="AZ45" s="10">
        <f>[5]Final!AF142</f>
        <v>0.650911593686698</v>
      </c>
      <c r="BA45" s="12">
        <f t="shared" si="4"/>
        <v>1.0954663456057</v>
      </c>
      <c r="BB45" s="12">
        <f t="shared" si="5"/>
        <v>1.02455389793108</v>
      </c>
      <c r="BC45" s="11">
        <f>[5]Final!AI142/10</f>
        <v>3.00738226890156</v>
      </c>
      <c r="BD45" s="11">
        <f>[5]Final!AJ142/10</f>
        <v>0.66841735303045</v>
      </c>
      <c r="BE45" s="11">
        <f>[5]Final!AK142/10</f>
        <v>0.320575319777042</v>
      </c>
      <c r="BF45" s="11">
        <f>[5]Final!M142/10</f>
        <v>2.85030131474967</v>
      </c>
      <c r="BG45" s="11">
        <f>[5]Final!N142/10</f>
        <v>0.627074493782234</v>
      </c>
      <c r="BH45" s="11">
        <f>[5]Final!O142/10</f>
        <v>0.298882349330922</v>
      </c>
      <c r="BI45" s="14">
        <f>[5]Final!X142</f>
        <v>0.712034632380658</v>
      </c>
      <c r="BJ45" s="14">
        <f>[5]Final!Y142</f>
        <v>0.204618317320019</v>
      </c>
      <c r="BK45" s="14">
        <f>[5]Final!Z142</f>
        <v>0.0833470502993226</v>
      </c>
      <c r="BL45" s="14">
        <f>[5]Final!Q142</f>
        <v>0.262360924102962</v>
      </c>
      <c r="BM45" s="10">
        <f>[5]Final!D142</f>
        <v>0.0486450156216827</v>
      </c>
      <c r="BN45" s="10">
        <f>[5]Final!E142</f>
        <v>0.125541982988699</v>
      </c>
      <c r="BO45" s="10">
        <f>[5]Final!F142</f>
        <v>0.0778494243047664</v>
      </c>
      <c r="BP45" s="11">
        <f>[5]Data!$BB46/10</f>
        <v>3.12</v>
      </c>
      <c r="BQ45" s="11">
        <f>[5]Data!$BD46/10</f>
        <v>0.691</v>
      </c>
      <c r="BR45" s="21">
        <f>[5]Data!$CR46/10</f>
        <v>0.940170532821983</v>
      </c>
      <c r="BS45" s="22">
        <f>[5]Data!BP46</f>
        <v>0.935267342571428</v>
      </c>
      <c r="BT45" s="22">
        <f>[5]Data!BQ46</f>
        <v>0.935267342571428</v>
      </c>
      <c r="BU45" s="22">
        <f>[5]Data!BR46</f>
        <v>0.935267342571428</v>
      </c>
      <c r="BV45" s="22">
        <f>[5]Data!BS46</f>
        <v>0.935267342571428</v>
      </c>
      <c r="BW45" s="21">
        <f>[5]Data!$AZ46</f>
        <v>103.8</v>
      </c>
      <c r="BX45" s="10"/>
    </row>
    <row r="46" spans="1:76">
      <c r="A46" s="1">
        <v>1983</v>
      </c>
      <c r="B46" s="11">
        <f>[5]OECD!AB39</f>
        <v>4.39802356564284</v>
      </c>
      <c r="C46" s="11">
        <f>[5]OECD!EA39</f>
        <v>4.20040591618965</v>
      </c>
      <c r="D46" s="10">
        <f>[5]OECD!EH39</f>
        <v>1.09605787338891</v>
      </c>
      <c r="E46" s="10">
        <f>[5]OECD!EI39</f>
        <v>0.69126378004936</v>
      </c>
      <c r="F46" s="10">
        <f>[5]OECD!CG39</f>
        <v>1.11770585015031</v>
      </c>
      <c r="G46" s="10">
        <f>[5]OECD!CH39</f>
        <v>0.727896413161516</v>
      </c>
      <c r="H46" s="12">
        <f t="shared" si="0"/>
        <v>1.22502968366139</v>
      </c>
      <c r="I46" s="12">
        <f t="shared" si="1"/>
        <v>1.16998507487695</v>
      </c>
      <c r="J46" s="11">
        <f>[5]OECD!Y39</f>
        <v>3.28269740655324</v>
      </c>
      <c r="K46" s="11">
        <f>[5]OECD!Z39</f>
        <v>0.75467491873485</v>
      </c>
      <c r="L46" s="11">
        <f>[5]OECD!AA39</f>
        <v>0.360651240354745</v>
      </c>
      <c r="M46" s="11">
        <f>[5]OECD!AV39</f>
        <v>3.22879555064728</v>
      </c>
      <c r="N46" s="11">
        <f>[5]OECD!AW39</f>
        <v>0.763437445624676</v>
      </c>
      <c r="O46" s="11">
        <f>[5]OECD!AX39</f>
        <v>0.355510935259879</v>
      </c>
      <c r="P46" s="14">
        <f>[5]OECD!BX39</f>
        <v>0.695340506161228</v>
      </c>
      <c r="Q46" s="14">
        <f>[5]OECD!BY39</f>
        <v>0.218097873953565</v>
      </c>
      <c r="R46" s="14">
        <f>[5]OECD!BZ39</f>
        <v>0.0865616198852075</v>
      </c>
      <c r="S46" s="14">
        <f>[5]OECD!BR39</f>
        <v>0.195092296584841</v>
      </c>
      <c r="T46" s="10">
        <f>[5]OECD!DR$7</f>
        <v>0.05</v>
      </c>
      <c r="U46" s="10">
        <f>[5]OECD!DS$7</f>
        <v>0.125</v>
      </c>
      <c r="V46" s="10">
        <f>[5]OECD!DT$7</f>
        <v>0.08</v>
      </c>
      <c r="W46" s="16">
        <f>[5]OECD!BM39</f>
        <v>0.0130652238138311</v>
      </c>
      <c r="X46" s="16">
        <f>[5]OECD!BN39</f>
        <v>0.0130652238138311</v>
      </c>
      <c r="Y46" s="16">
        <f>[5]OECD!BO39</f>
        <v>0.0130652238138311</v>
      </c>
      <c r="Z46" s="11">
        <f>[5]Final!AL43/10</f>
        <v>5.50511957298212</v>
      </c>
      <c r="AA46" s="11">
        <f>[5]Final!AP43/10</f>
        <v>5.25775646231801</v>
      </c>
      <c r="AB46" s="10">
        <f>[5]Final!AS43</f>
        <v>1.091347097157</v>
      </c>
      <c r="AC46" s="10">
        <f>[5]Final!AT43</f>
        <v>0.716143852385689</v>
      </c>
      <c r="AD46" s="10">
        <f>[5]Final!AD43</f>
        <v>1.10442064141087</v>
      </c>
      <c r="AE46" s="10">
        <f>[5]Final!AF43</f>
        <v>0.764624999150033</v>
      </c>
      <c r="AF46" s="12">
        <f t="shared" si="2"/>
        <v>1.28684288573422</v>
      </c>
      <c r="AG46" s="12">
        <f t="shared" si="3"/>
        <v>1.22902080668013</v>
      </c>
      <c r="AH46" s="11">
        <f>[5]Final!AI43/10</f>
        <v>4.16709365451687</v>
      </c>
      <c r="AI46" s="11">
        <f>[5]Final!AJ43/10</f>
        <v>0.902552976854074</v>
      </c>
      <c r="AJ46" s="11">
        <f>[5]Final!AK43/10</f>
        <v>0.435472941611171</v>
      </c>
      <c r="AK46" s="11">
        <f>[5]Final!M43/10</f>
        <v>4.79902184962546</v>
      </c>
      <c r="AL46" s="11">
        <f>[5]Final!N43/10</f>
        <v>1.21279209641739</v>
      </c>
      <c r="AM46" s="11">
        <f>[5]Final!O43/10</f>
        <v>0.518899414135779</v>
      </c>
      <c r="AN46" s="14">
        <f>[5]Final!X43</f>
        <v>0.66722391149894</v>
      </c>
      <c r="AO46" s="14">
        <f>[5]Final!Y43</f>
        <v>0.248334127602255</v>
      </c>
      <c r="AP46" s="14">
        <f>[5]Final!Z43</f>
        <v>0.0844419608988044</v>
      </c>
      <c r="AQ46" s="14">
        <f>[5]Final!Q43</f>
        <v>0.147710373561646</v>
      </c>
      <c r="AR46" s="10">
        <f>[5]Final!D43</f>
        <v>0.0244401071645829</v>
      </c>
      <c r="AS46" s="10">
        <f>[5]Final!E43</f>
        <v>0.0960248246651235</v>
      </c>
      <c r="AT46" s="10">
        <f>[5]Final!F43</f>
        <v>0.050250961403843</v>
      </c>
      <c r="AU46" s="11">
        <f>[5]Final!AL143/10</f>
        <v>4.38098536782401</v>
      </c>
      <c r="AV46" s="11">
        <f>[5]Final!AP143/10</f>
        <v>4.18413330058146</v>
      </c>
      <c r="AW46" s="10">
        <f>[5]Final!AS143</f>
        <v>1.09623982527287</v>
      </c>
      <c r="AX46" s="10">
        <f>[5]Final!AT143</f>
        <v>0.690459805898077</v>
      </c>
      <c r="AY46" s="10">
        <f>[5]Final!AD143</f>
        <v>1.11659177286989</v>
      </c>
      <c r="AZ46" s="10">
        <f>[5]Final!AF143</f>
        <v>0.726802530376195</v>
      </c>
      <c r="BA46" s="12">
        <f t="shared" si="4"/>
        <v>1.22318870895917</v>
      </c>
      <c r="BB46" s="12">
        <f t="shared" si="5"/>
        <v>1.16822682121702</v>
      </c>
      <c r="BC46" s="11">
        <f>[5]Final!AI143/10</f>
        <v>3.27635415593752</v>
      </c>
      <c r="BD46" s="11">
        <f>[5]Final!AJ143/10</f>
        <v>0.745481148896818</v>
      </c>
      <c r="BE46" s="11">
        <f>[5]Final!AK143/10</f>
        <v>0.359150062989668</v>
      </c>
      <c r="BF46" s="11">
        <f>[5]Final!M143/10</f>
        <v>3.14948019750885</v>
      </c>
      <c r="BG46" s="11">
        <f>[5]Final!N143/10</f>
        <v>0.718266294363592</v>
      </c>
      <c r="BH46" s="11">
        <f>[5]Final!O143/10</f>
        <v>0.342046902925239</v>
      </c>
      <c r="BI46" s="14">
        <f>[5]Final!X143</f>
        <v>0.701661897421274</v>
      </c>
      <c r="BJ46" s="14">
        <f>[5]Final!Y143</f>
        <v>0.21263698665597</v>
      </c>
      <c r="BK46" s="14">
        <f>[5]Final!Z143</f>
        <v>0.0857011159227566</v>
      </c>
      <c r="BL46" s="14">
        <f>[5]Final!Q143</f>
        <v>0.214008090433345</v>
      </c>
      <c r="BM46" s="10">
        <f>[5]Final!D143</f>
        <v>0.0493571122485763</v>
      </c>
      <c r="BN46" s="10">
        <f>[5]Final!E143</f>
        <v>0.129138760789074</v>
      </c>
      <c r="BO46" s="10">
        <f>[5]Final!F143</f>
        <v>0.0795979718915102</v>
      </c>
      <c r="BP46" s="11">
        <f>[5]Data!$BB47/10</f>
        <v>3.39</v>
      </c>
      <c r="BQ46" s="11">
        <f>[5]Data!$BD47/10</f>
        <v>0.641</v>
      </c>
      <c r="BR46" s="21">
        <f>[5]Data!$CR47/10</f>
        <v>1.04015230710651</v>
      </c>
      <c r="BS46" s="22">
        <f>[5]Data!BP47</f>
        <v>0.955066714285714</v>
      </c>
      <c r="BT46" s="22">
        <f>[5]Data!BQ47</f>
        <v>0.955066714285714</v>
      </c>
      <c r="BU46" s="22">
        <f>[5]Data!BR47</f>
        <v>0.955066714285714</v>
      </c>
      <c r="BV46" s="22">
        <f>[5]Data!BS47</f>
        <v>0.955066714285714</v>
      </c>
      <c r="BW46" s="21">
        <f>[5]Data!$AZ47</f>
        <v>100.8</v>
      </c>
      <c r="BX46" s="10"/>
    </row>
    <row r="47" spans="1:76">
      <c r="A47" s="1">
        <v>1984</v>
      </c>
      <c r="B47" s="11">
        <f>[5]OECD!AB40</f>
        <v>5.12569030270139</v>
      </c>
      <c r="C47" s="11">
        <f>[5]OECD!EA40</f>
        <v>5.07626400335392</v>
      </c>
      <c r="D47" s="10">
        <f>[5]OECD!EH40</f>
        <v>1.16531721485212</v>
      </c>
      <c r="E47" s="10">
        <f>[5]OECD!EI40</f>
        <v>0.805541582895272</v>
      </c>
      <c r="F47" s="10">
        <f>[5]OECD!CG40</f>
        <v>1.13483602841737</v>
      </c>
      <c r="G47" s="10">
        <f>[5]OECD!CH40</f>
        <v>0.826043074611465</v>
      </c>
      <c r="H47" s="12">
        <f t="shared" si="0"/>
        <v>1.39020782089968</v>
      </c>
      <c r="I47" s="12">
        <f t="shared" si="1"/>
        <v>1.37680224548386</v>
      </c>
      <c r="J47" s="11">
        <f>[5]OECD!Y40</f>
        <v>3.7741098324776</v>
      </c>
      <c r="K47" s="11">
        <f>[5]OECD!Z40</f>
        <v>0.917074174470468</v>
      </c>
      <c r="L47" s="11">
        <f>[5]OECD!AA40</f>
        <v>0.434506295753328</v>
      </c>
      <c r="M47" s="11">
        <f>[5]OECD!AV40</f>
        <v>3.6188755071953</v>
      </c>
      <c r="N47" s="11">
        <f>[5]OECD!AW40</f>
        <v>0.89159951637617</v>
      </c>
      <c r="O47" s="11">
        <f>[5]OECD!AX40</f>
        <v>0.414144550056288</v>
      </c>
      <c r="P47" s="14">
        <f>[5]OECD!BX40</f>
        <v>0.689304572895466</v>
      </c>
      <c r="Q47" s="14">
        <f>[5]OECD!BY40</f>
        <v>0.222099265699967</v>
      </c>
      <c r="R47" s="14">
        <f>[5]OECD!BZ40</f>
        <v>0.0885961614045666</v>
      </c>
      <c r="S47" s="14">
        <f>[5]OECD!BR40</f>
        <v>0.205234035451811</v>
      </c>
      <c r="T47" s="10">
        <f>[5]OECD!DR$7</f>
        <v>0.05</v>
      </c>
      <c r="U47" s="10">
        <f>[5]OECD!DS$7</f>
        <v>0.125</v>
      </c>
      <c r="V47" s="10">
        <f>[5]OECD!DT$7</f>
        <v>0.08</v>
      </c>
      <c r="W47" s="16">
        <f>[5]OECD!BM40</f>
        <v>0.00968914025880574</v>
      </c>
      <c r="X47" s="16">
        <f>[5]OECD!BN40</f>
        <v>0.00968914025880574</v>
      </c>
      <c r="Y47" s="16">
        <f>[5]OECD!BO40</f>
        <v>0.00968914025880574</v>
      </c>
      <c r="Z47" s="11">
        <f>[5]Final!AL44/10</f>
        <v>6.32338628484121</v>
      </c>
      <c r="AA47" s="11">
        <f>[5]Final!AP44/10</f>
        <v>6.26241077423739</v>
      </c>
      <c r="AB47" s="10">
        <f>[5]Final!AS44</f>
        <v>1.14863740941704</v>
      </c>
      <c r="AC47" s="10">
        <f>[5]Final!AT44</f>
        <v>0.822589619374236</v>
      </c>
      <c r="AD47" s="10">
        <f>[5]Final!AD44</f>
        <v>1.11731535755034</v>
      </c>
      <c r="AE47" s="10">
        <f>[5]Final!AF44</f>
        <v>0.85432725431725</v>
      </c>
      <c r="AF47" s="12">
        <f t="shared" si="2"/>
        <v>1.43780931898524</v>
      </c>
      <c r="AG47" s="12">
        <f t="shared" si="3"/>
        <v>1.4239447291236</v>
      </c>
      <c r="AH47" s="11">
        <f>[5]Final!AI44/10</f>
        <v>4.72754079618652</v>
      </c>
      <c r="AI47" s="11">
        <f>[5]Final!AJ44/10</f>
        <v>1.07828095934507</v>
      </c>
      <c r="AJ47" s="11">
        <f>[5]Final!AK44/10</f>
        <v>0.51756452930963</v>
      </c>
      <c r="AK47" s="11">
        <f>[5]Final!M44/10</f>
        <v>5.30909941287114</v>
      </c>
      <c r="AL47" s="11">
        <f>[5]Final!N44/10</f>
        <v>1.38037916696529</v>
      </c>
      <c r="AM47" s="11">
        <f>[5]Final!O44/10</f>
        <v>0.594065404918071</v>
      </c>
      <c r="AN47" s="14">
        <f>[5]Final!X44</f>
        <v>0.669875810283183</v>
      </c>
      <c r="AO47" s="14">
        <f>[5]Final!Y44</f>
        <v>0.244228067884657</v>
      </c>
      <c r="AP47" s="14">
        <f>[5]Final!Z44</f>
        <v>0.0858961218321594</v>
      </c>
      <c r="AQ47" s="14">
        <f>[5]Final!Q44</f>
        <v>0.179338354425361</v>
      </c>
      <c r="AR47" s="10">
        <f>[5]Final!D44</f>
        <v>0.0236717279530924</v>
      </c>
      <c r="AS47" s="10">
        <f>[5]Final!E44</f>
        <v>0.090997816423693</v>
      </c>
      <c r="AT47" s="10">
        <f>[5]Final!F44</f>
        <v>0.0481003436186685</v>
      </c>
      <c r="AU47" s="11">
        <f>[5]Final!AL144/10</f>
        <v>5.10726153878632</v>
      </c>
      <c r="AV47" s="11">
        <f>[5]Final!AP144/10</f>
        <v>5.05801294537659</v>
      </c>
      <c r="AW47" s="10">
        <f>[5]Final!AS144</f>
        <v>1.16577918207544</v>
      </c>
      <c r="AX47" s="10">
        <f>[5]Final!AT144</f>
        <v>0.804923667775824</v>
      </c>
      <c r="AY47" s="10">
        <f>[5]Final!AD144</f>
        <v>1.13574791293948</v>
      </c>
      <c r="AZ47" s="10">
        <f>[5]Final!AF144</f>
        <v>0.825464456993899</v>
      </c>
      <c r="BA47" s="12">
        <f t="shared" si="4"/>
        <v>1.38923402333152</v>
      </c>
      <c r="BB47" s="12">
        <f t="shared" si="5"/>
        <v>1.37583783810654</v>
      </c>
      <c r="BC47" s="11">
        <f>[5]Final!AI144/10</f>
        <v>3.76744831773416</v>
      </c>
      <c r="BD47" s="11">
        <f>[5]Final!AJ144/10</f>
        <v>0.906977526574003</v>
      </c>
      <c r="BE47" s="11">
        <f>[5]Final!AK144/10</f>
        <v>0.432835694478154</v>
      </c>
      <c r="BF47" s="11">
        <f>[5]Final!M144/10</f>
        <v>3.53275884004188</v>
      </c>
      <c r="BG47" s="11">
        <f>[5]Final!N144/10</f>
        <v>0.840544009829329</v>
      </c>
      <c r="BH47" s="11">
        <f>[5]Final!O144/10</f>
        <v>0.399071145915167</v>
      </c>
      <c r="BI47" s="14">
        <f>[5]Final!X144</f>
        <v>0.698296004651543</v>
      </c>
      <c r="BJ47" s="14">
        <f>[5]Final!Y144</f>
        <v>0.214151019876389</v>
      </c>
      <c r="BK47" s="14">
        <f>[5]Final!Z144</f>
        <v>0.0875529754720677</v>
      </c>
      <c r="BL47" s="14">
        <f>[5]Final!Q144</f>
        <v>0.249729046139519</v>
      </c>
      <c r="BM47" s="10">
        <f>[5]Final!D144</f>
        <v>0.0481126811041404</v>
      </c>
      <c r="BN47" s="10">
        <f>[5]Final!E144</f>
        <v>0.123876076654129</v>
      </c>
      <c r="BO47" s="10">
        <f>[5]Final!F144</f>
        <v>0.0769367876527626</v>
      </c>
      <c r="BP47" s="11">
        <f>[5]Data!$BB48/10</f>
        <v>4.22</v>
      </c>
      <c r="BQ47" s="11">
        <f>[5]Data!$BD48/10</f>
        <v>1.043</v>
      </c>
      <c r="BR47" s="21">
        <f>[5]Data!$CR48/10</f>
        <v>1.3137468524425</v>
      </c>
      <c r="BS47" s="22">
        <f>[5]Data!BP48</f>
        <v>0.990357142857143</v>
      </c>
      <c r="BT47" s="22">
        <f>[5]Data!BQ48</f>
        <v>0.990357142857143</v>
      </c>
      <c r="BU47" s="22">
        <f>[5]Data!BR48</f>
        <v>0.990357142857143</v>
      </c>
      <c r="BV47" s="22">
        <f>[5]Data!BS48</f>
        <v>0.990357142857143</v>
      </c>
      <c r="BW47" s="21">
        <f>[5]Data!$AZ48</f>
        <v>102.7</v>
      </c>
      <c r="BX47" s="10"/>
    </row>
    <row r="48" spans="1:76">
      <c r="A48" s="1">
        <v>1985</v>
      </c>
      <c r="B48" s="11">
        <f>[5]OECD!AB41</f>
        <v>6.36511959070174</v>
      </c>
      <c r="C48" s="11">
        <f>[5]OECD!EA41</f>
        <v>6.36511959070174</v>
      </c>
      <c r="D48" s="10">
        <f>[5]OECD!EH41</f>
        <v>1.24140084290349</v>
      </c>
      <c r="E48" s="10">
        <f>[5]OECD!EI41</f>
        <v>1</v>
      </c>
      <c r="F48" s="10">
        <f>[5]OECD!CG41</f>
        <v>1.21059062261415</v>
      </c>
      <c r="G48" s="10">
        <f>[5]OECD!CH41</f>
        <v>1</v>
      </c>
      <c r="H48" s="13">
        <f>+$BR$48</f>
        <v>1.682972551466</v>
      </c>
      <c r="I48" s="12">
        <f t="shared" si="1"/>
        <v>1.682972551466</v>
      </c>
      <c r="J48" s="11">
        <f>[5]OECD!Y41</f>
        <v>4.59913371266498</v>
      </c>
      <c r="K48" s="11">
        <f>[5]OECD!Z41</f>
        <v>1.20421010350447</v>
      </c>
      <c r="L48" s="11">
        <f>[5]OECD!AA41</f>
        <v>0.56177577453229</v>
      </c>
      <c r="M48" s="11">
        <f>[5]OECD!AV41</f>
        <v>4.29397104879107</v>
      </c>
      <c r="N48" s="11">
        <f>[5]OECD!AW41</f>
        <v>1.13135161491997</v>
      </c>
      <c r="O48" s="11">
        <f>[5]OECD!AX41</f>
        <v>0.518896911607093</v>
      </c>
      <c r="P48" s="14">
        <f>[5]OECD!BX41</f>
        <v>0.678855664022457</v>
      </c>
      <c r="Q48" s="14">
        <f>[5]OECD!BY41</f>
        <v>0.229769579470786</v>
      </c>
      <c r="R48" s="14">
        <f>[5]OECD!BZ41</f>
        <v>0.091374756506757</v>
      </c>
      <c r="S48" s="14">
        <f>[5]OECD!BR41</f>
        <v>0.0833948517125037</v>
      </c>
      <c r="T48" s="10">
        <f>[5]OECD!DR$7</f>
        <v>0.05</v>
      </c>
      <c r="U48" s="10">
        <f>[5]OECD!DS$7</f>
        <v>0.125</v>
      </c>
      <c r="V48" s="10">
        <f>[5]OECD!DT$7</f>
        <v>0.08</v>
      </c>
      <c r="W48" s="16">
        <f>[5]OECD!BM41</f>
        <v>-0.107217730145718</v>
      </c>
      <c r="X48" s="16">
        <f>[5]OECD!BN41</f>
        <v>-0.107217730145718</v>
      </c>
      <c r="Y48" s="16">
        <f>[5]OECD!BO41</f>
        <v>-0.107217730145718</v>
      </c>
      <c r="Z48" s="11">
        <f>[5]Final!AL45/10</f>
        <v>7.68717004920578</v>
      </c>
      <c r="AA48" s="11">
        <f>[5]Final!AP45/10</f>
        <v>7.68717004920578</v>
      </c>
      <c r="AB48" s="10">
        <f>[5]Final!AS45</f>
        <v>1.21567301172695</v>
      </c>
      <c r="AC48" s="10">
        <f>[5]Final!AT45</f>
        <v>1</v>
      </c>
      <c r="AD48" s="10">
        <f>[5]Final!AD45</f>
        <v>1.17051164521161</v>
      </c>
      <c r="AE48" s="10">
        <f>[5]Final!AF45</f>
        <v>1</v>
      </c>
      <c r="AF48" s="13">
        <f>+$BR$48</f>
        <v>1.682972551466</v>
      </c>
      <c r="AG48" s="12">
        <f t="shared" si="3"/>
        <v>1.682972551466</v>
      </c>
      <c r="AH48" s="11">
        <f>[5]Final!AI45/10</f>
        <v>5.64059366261641</v>
      </c>
      <c r="AI48" s="11">
        <f>[5]Final!AJ45/10</f>
        <v>1.38991182041537</v>
      </c>
      <c r="AJ48" s="11">
        <f>[5]Final!AK45/10</f>
        <v>0.656664566174009</v>
      </c>
      <c r="AK48" s="11">
        <f>[5]Final!M45/10</f>
        <v>6.11869041115782</v>
      </c>
      <c r="AL48" s="11">
        <f>[5]Final!N45/10</f>
        <v>1.66646137490007</v>
      </c>
      <c r="AM48" s="11">
        <f>[5]Final!O45/10</f>
        <v>0.718520196867556</v>
      </c>
      <c r="AN48" s="14">
        <f>[5]Final!X45</f>
        <v>0.668612575055081</v>
      </c>
      <c r="AO48" s="14">
        <f>[5]Final!Y45</f>
        <v>0.243162137103555</v>
      </c>
      <c r="AP48" s="14">
        <f>[5]Final!Z45</f>
        <v>0.0882252878413638</v>
      </c>
      <c r="AQ48" s="14">
        <f>[5]Final!Q45</f>
        <v>0.171090890252436</v>
      </c>
      <c r="AR48" s="10">
        <f>[5]Final!D45</f>
        <v>0.0224567791572302</v>
      </c>
      <c r="AS48" s="10">
        <f>[5]Final!E45</f>
        <v>0.084123336539258</v>
      </c>
      <c r="AT48" s="10">
        <f>[5]Final!F45</f>
        <v>0.045199933683165</v>
      </c>
      <c r="AU48" s="11">
        <f>[5]Final!AL145/10</f>
        <v>6.34502592388514</v>
      </c>
      <c r="AV48" s="11">
        <f>[5]Final!AP145/10</f>
        <v>6.34502592388514</v>
      </c>
      <c r="AW48" s="10">
        <f>[5]Final!AS145</f>
        <v>1.24235382811294</v>
      </c>
      <c r="AX48" s="10">
        <f>[5]Final!AT145</f>
        <v>1</v>
      </c>
      <c r="AY48" s="10">
        <f>[5]Final!AD145</f>
        <v>1.21143919829293</v>
      </c>
      <c r="AZ48" s="10">
        <f>[5]Final!AF145</f>
        <v>1</v>
      </c>
      <c r="BA48" s="13">
        <f>+$BR$48</f>
        <v>1.682972551466</v>
      </c>
      <c r="BB48" s="12">
        <f t="shared" si="5"/>
        <v>1.682972551466</v>
      </c>
      <c r="BC48" s="11">
        <f>[5]Final!AI145/10</f>
        <v>4.59208663647117</v>
      </c>
      <c r="BD48" s="11">
        <f>[5]Final!AJ145/10</f>
        <v>1.19303991384156</v>
      </c>
      <c r="BE48" s="11">
        <f>[5]Final!AK145/10</f>
        <v>0.559899373572415</v>
      </c>
      <c r="BF48" s="11">
        <f>[5]Final!M145/10</f>
        <v>4.19535130996321</v>
      </c>
      <c r="BG48" s="11">
        <f>[5]Final!N145/10</f>
        <v>1.06940847100663</v>
      </c>
      <c r="BH48" s="11">
        <f>[5]Final!O145/10</f>
        <v>0.500749915021138</v>
      </c>
      <c r="BI48" s="14">
        <f>[5]Final!X145</f>
        <v>0.688104603624099</v>
      </c>
      <c r="BJ48" s="14">
        <f>[5]Final!Y145</f>
        <v>0.221531205875503</v>
      </c>
      <c r="BK48" s="14">
        <f>[5]Final!Z145</f>
        <v>0.0903641905003977</v>
      </c>
      <c r="BL48" s="14">
        <f>[5]Final!Q145</f>
        <v>0.238839236962442</v>
      </c>
      <c r="BM48" s="10">
        <f>[5]Final!D145</f>
        <v>0.0468379912917363</v>
      </c>
      <c r="BN48" s="10">
        <f>[5]Final!E145</f>
        <v>0.119436484880554</v>
      </c>
      <c r="BO48" s="10">
        <f>[5]Final!F145</f>
        <v>0.0745090181956985</v>
      </c>
      <c r="BP48" s="11">
        <f>[5]Data!$BB49/10</f>
        <v>5.42</v>
      </c>
      <c r="BQ48" s="11">
        <f>[5]Data!$BD49/10</f>
        <v>1.637</v>
      </c>
      <c r="BR48" s="21">
        <f>[5]Data!$CR49/10</f>
        <v>1.682972551466</v>
      </c>
      <c r="BS48" s="22">
        <f>[5]Data!BP49</f>
        <v>1</v>
      </c>
      <c r="BT48" s="22">
        <f>[5]Data!BQ49</f>
        <v>1</v>
      </c>
      <c r="BU48" s="22">
        <f>[5]Data!BR49</f>
        <v>1</v>
      </c>
      <c r="BV48" s="22">
        <f>[5]Data!BS49</f>
        <v>1</v>
      </c>
      <c r="BW48" s="21">
        <f>[5]Data!$AZ49</f>
        <v>113.1</v>
      </c>
      <c r="BX48" s="10"/>
    </row>
    <row r="49" spans="1:76">
      <c r="A49" s="1">
        <v>1986</v>
      </c>
      <c r="B49" s="11">
        <f>[5]OECD!AB42</f>
        <v>7.6140173879115</v>
      </c>
      <c r="C49" s="11">
        <f>[5]OECD!EA42</f>
        <v>8.16350577674629</v>
      </c>
      <c r="D49" s="10">
        <f>[5]OECD!EH42</f>
        <v>1.19591321833597</v>
      </c>
      <c r="E49" s="10">
        <f>[5]OECD!EI42</f>
        <v>1.19591321833597</v>
      </c>
      <c r="F49" s="10">
        <f>[5]OECD!CG42</f>
        <v>1.22009097076171</v>
      </c>
      <c r="G49" s="10">
        <f>[5]OECD!CH42</f>
        <v>1.22009097076171</v>
      </c>
      <c r="H49" s="12">
        <f t="shared" ref="H49:H93" si="6">+G49*H$48</f>
        <v>2.05337961408346</v>
      </c>
      <c r="I49" s="12">
        <f t="shared" si="1"/>
        <v>2.20156790921401</v>
      </c>
      <c r="J49" s="11">
        <f>[5]OECD!Y42</f>
        <v>5.43964471014562</v>
      </c>
      <c r="K49" s="11">
        <f>[5]OECD!Z42</f>
        <v>1.48302059859773</v>
      </c>
      <c r="L49" s="11">
        <f>[5]OECD!AA42</f>
        <v>0.691352079168154</v>
      </c>
      <c r="M49" s="11">
        <f>[5]OECD!AV42</f>
        <v>5.14809149887723</v>
      </c>
      <c r="N49" s="11">
        <f>[5]OECD!AW42</f>
        <v>1.43318970778784</v>
      </c>
      <c r="O49" s="11">
        <f>[5]OECD!AX42</f>
        <v>0.652670757135648</v>
      </c>
      <c r="P49" s="14">
        <f>[5]OECD!BX42</f>
        <v>0.661172039487211</v>
      </c>
      <c r="Q49" s="14">
        <f>[5]OECD!BY42</f>
        <v>0.244073997730338</v>
      </c>
      <c r="R49" s="14">
        <f>[5]OECD!BZ42</f>
        <v>0.0947539627824505</v>
      </c>
      <c r="S49" s="14">
        <f>[5]OECD!BR42</f>
        <v>0.215379396019649</v>
      </c>
      <c r="T49" s="10">
        <f>[5]OECD!DR$7</f>
        <v>0.05</v>
      </c>
      <c r="U49" s="10">
        <f>[5]OECD!DS$7</f>
        <v>0.125</v>
      </c>
      <c r="V49" s="10">
        <f>[5]OECD!DT$7</f>
        <v>0.08</v>
      </c>
      <c r="W49" s="16">
        <f>[5]OECD!BM42</f>
        <v>0.0299404396098331</v>
      </c>
      <c r="X49" s="16">
        <f>[5]OECD!BN42</f>
        <v>0.0299404396098331</v>
      </c>
      <c r="Y49" s="16">
        <f>[5]OECD!BO42</f>
        <v>0.0299404396098331</v>
      </c>
      <c r="Z49" s="11">
        <f>[5]Final!AL46/10</f>
        <v>9.10318692027147</v>
      </c>
      <c r="AA49" s="11">
        <f>[5]Final!AP46/10</f>
        <v>9.76014569239399</v>
      </c>
      <c r="AB49" s="10">
        <f>[5]Final!AS46</f>
        <v>1.18420522272848</v>
      </c>
      <c r="AC49" s="10">
        <f>[5]Final!AT46</f>
        <v>1.18420522272848</v>
      </c>
      <c r="AD49" s="10">
        <f>[5]Final!AD46</f>
        <v>1.18407323735221</v>
      </c>
      <c r="AE49" s="10">
        <f>[5]Final!AF46</f>
        <v>1.18407323735221</v>
      </c>
      <c r="AF49" s="12">
        <f t="shared" ref="AF49:AF93" si="7">+AE49*AF$48</f>
        <v>1.99276275738926</v>
      </c>
      <c r="AG49" s="12">
        <f t="shared" si="3"/>
        <v>2.13657645534933</v>
      </c>
      <c r="AH49" s="11">
        <f>[5]Final!AI46/10</f>
        <v>6.59362868118392</v>
      </c>
      <c r="AI49" s="11">
        <f>[5]Final!AJ46/10</f>
        <v>1.70690904803519</v>
      </c>
      <c r="AJ49" s="11">
        <f>[5]Final!AK46/10</f>
        <v>0.802649191052353</v>
      </c>
      <c r="AK49" s="11">
        <f>[5]Final!M46/10</f>
        <v>7.13471886934145</v>
      </c>
      <c r="AL49" s="11">
        <f>[5]Final!N46/10</f>
        <v>2.03253911510542</v>
      </c>
      <c r="AM49" s="11">
        <f>[5]Final!O46/10</f>
        <v>0.878153118907177</v>
      </c>
      <c r="AN49" s="14">
        <f>[5]Final!X46</f>
        <v>0.657335441982012</v>
      </c>
      <c r="AO49" s="14">
        <f>[5]Final!Y46</f>
        <v>0.251408165435392</v>
      </c>
      <c r="AP49" s="14">
        <f>[5]Final!Z46</f>
        <v>0.091256392582596</v>
      </c>
      <c r="AQ49" s="14">
        <f>[5]Final!Q46</f>
        <v>0.222276589494427</v>
      </c>
      <c r="AR49" s="10">
        <f>[5]Final!D46</f>
        <v>0.0219728105512556</v>
      </c>
      <c r="AS49" s="10">
        <f>[5]Final!E46</f>
        <v>0.0825831822200325</v>
      </c>
      <c r="AT49" s="10">
        <f>[5]Final!F46</f>
        <v>0.0446089533603457</v>
      </c>
      <c r="AU49" s="11">
        <f>[5]Final!AL146/10</f>
        <v>7.59187836542018</v>
      </c>
      <c r="AV49" s="11">
        <f>[5]Final!AP146/10</f>
        <v>8.13976902533222</v>
      </c>
      <c r="AW49" s="10">
        <f>[5]Final!AS146</f>
        <v>1.1965086441714</v>
      </c>
      <c r="AX49" s="10">
        <f>[5]Final!AT146</f>
        <v>1.1965086441714</v>
      </c>
      <c r="AY49" s="10">
        <f>[5]Final!AD146</f>
        <v>1.21851423385898</v>
      </c>
      <c r="AZ49" s="10">
        <f>[5]Final!AF146</f>
        <v>1.21851423385898</v>
      </c>
      <c r="BA49" s="12">
        <f t="shared" ref="BA49:BA93" si="8">+AZ49*BA$48</f>
        <v>2.05072600915529</v>
      </c>
      <c r="BB49" s="12">
        <f t="shared" si="5"/>
        <v>2.19872279893166</v>
      </c>
      <c r="BC49" s="11">
        <f>[5]Final!AI146/10</f>
        <v>5.43213044630827</v>
      </c>
      <c r="BD49" s="11">
        <f>[5]Final!AJ146/10</f>
        <v>1.47052390582782</v>
      </c>
      <c r="BE49" s="11">
        <f>[5]Final!AK146/10</f>
        <v>0.689224013284086</v>
      </c>
      <c r="BF49" s="11">
        <f>[5]Final!M146/10</f>
        <v>5.02840968617509</v>
      </c>
      <c r="BG49" s="11">
        <f>[5]Final!N146/10</f>
        <v>1.35207463471877</v>
      </c>
      <c r="BH49" s="11">
        <f>[5]Final!O146/10</f>
        <v>0.629224271008269</v>
      </c>
      <c r="BI49" s="14">
        <f>[5]Final!X146</f>
        <v>0.672608472771847</v>
      </c>
      <c r="BJ49" s="14">
        <f>[5]Final!Y146</f>
        <v>0.23383841686663</v>
      </c>
      <c r="BK49" s="14">
        <f>[5]Final!Z146</f>
        <v>0.0935531103615231</v>
      </c>
      <c r="BL49" s="14">
        <f>[5]Final!Q146</f>
        <v>0.276727591982874</v>
      </c>
      <c r="BM49" s="10">
        <f>[5]Final!D146</f>
        <v>0.0474715703417335</v>
      </c>
      <c r="BN49" s="10">
        <f>[5]Final!E146</f>
        <v>0.122728515915478</v>
      </c>
      <c r="BO49" s="10">
        <f>[5]Final!F146</f>
        <v>0.0761223121711238</v>
      </c>
      <c r="BP49" s="11">
        <f>[5]Data!$BB50/10</f>
        <v>6.31</v>
      </c>
      <c r="BQ49" s="11">
        <f>[5]Data!$BD50/10</f>
        <v>1.863</v>
      </c>
      <c r="BR49" s="21">
        <f>[5]Data!$CR50/10</f>
        <v>2.05909488741518</v>
      </c>
      <c r="BS49" s="22">
        <f>[5]Data!BP50</f>
        <v>1.07216799763384</v>
      </c>
      <c r="BT49" s="22">
        <f>[5]Data!BQ50</f>
        <v>1.07216799763384</v>
      </c>
      <c r="BU49" s="22">
        <f>[5]Data!BR50</f>
        <v>1.07216799763384</v>
      </c>
      <c r="BV49" s="22">
        <f>[5]Data!BS50</f>
        <v>1.07216799763384</v>
      </c>
      <c r="BW49" s="21">
        <f>[5]Data!$AZ50</f>
        <v>104.1</v>
      </c>
      <c r="BX49" s="10"/>
    </row>
    <row r="50" spans="1:76">
      <c r="A50" s="1">
        <v>1987</v>
      </c>
      <c r="B50" s="11">
        <f>[5]OECD!AB43</f>
        <v>8.9733264486634</v>
      </c>
      <c r="C50" s="11">
        <f>[5]OECD!EA43</f>
        <v>9.66193605618802</v>
      </c>
      <c r="D50" s="10">
        <f>[5]OECD!EH43</f>
        <v>1.17840722435597</v>
      </c>
      <c r="E50" s="10">
        <f>[5]OECD!EI43</f>
        <v>1.4092727761899</v>
      </c>
      <c r="F50" s="10">
        <f>[5]OECD!CG43</f>
        <v>1.1890132953467</v>
      </c>
      <c r="G50" s="10">
        <f>[5]OECD!CH43</f>
        <v>1.45070438576813</v>
      </c>
      <c r="H50" s="12">
        <f t="shared" si="6"/>
        <v>2.44149566153911</v>
      </c>
      <c r="I50" s="12">
        <f t="shared" si="1"/>
        <v>2.6288550960681</v>
      </c>
      <c r="J50" s="11">
        <f>[5]OECD!Y43</f>
        <v>6.35839170433671</v>
      </c>
      <c r="K50" s="11">
        <f>[5]OECD!Z43</f>
        <v>1.7809227460624</v>
      </c>
      <c r="L50" s="11">
        <f>[5]OECD!AA43</f>
        <v>0.834011998264288</v>
      </c>
      <c r="M50" s="11">
        <f>[5]OECD!AV43</f>
        <v>6.05027508434991</v>
      </c>
      <c r="N50" s="11">
        <f>[5]OECD!AW43</f>
        <v>1.74076978381873</v>
      </c>
      <c r="O50" s="11">
        <f>[5]OECD!AX43</f>
        <v>0.794460456996063</v>
      </c>
      <c r="P50" s="14">
        <f>[5]OECD!BX43</f>
        <v>0.644528573735735</v>
      </c>
      <c r="Q50" s="14">
        <f>[5]OECD!BY43</f>
        <v>0.257655648298016</v>
      </c>
      <c r="R50" s="14">
        <f>[5]OECD!BZ43</f>
        <v>0.0978157779662482</v>
      </c>
      <c r="S50" s="14">
        <f>[5]OECD!BR43</f>
        <v>0.0450543097914889</v>
      </c>
      <c r="T50" s="10">
        <f>[5]OECD!DR$7</f>
        <v>0.05</v>
      </c>
      <c r="U50" s="10">
        <f>[5]OECD!DS$7</f>
        <v>0.125</v>
      </c>
      <c r="V50" s="10">
        <f>[5]OECD!DT$7</f>
        <v>0.08</v>
      </c>
      <c r="W50" s="16">
        <f>[5]OECD!BM43</f>
        <v>-0.085369854967015</v>
      </c>
      <c r="X50" s="16">
        <f>[5]OECD!BN43</f>
        <v>-0.085369854967015</v>
      </c>
      <c r="Y50" s="16">
        <f>[5]OECD!BO43</f>
        <v>-0.085369854967015</v>
      </c>
      <c r="Z50" s="11">
        <f>[5]Final!AL47/10</f>
        <v>10.671383807394</v>
      </c>
      <c r="AA50" s="11">
        <f>[5]Final!AP47/10</f>
        <v>11.4903016810939</v>
      </c>
      <c r="AB50" s="10">
        <f>[5]Final!AS47</f>
        <v>1.17226899775401</v>
      </c>
      <c r="AC50" s="10">
        <f>[5]Final!AT47</f>
        <v>1.38820706958298</v>
      </c>
      <c r="AD50" s="10">
        <f>[5]Final!AD47</f>
        <v>1.16895144029449</v>
      </c>
      <c r="AE50" s="10">
        <f>[5]Final!AF47</f>
        <v>1.38412411621702</v>
      </c>
      <c r="AF50" s="12">
        <f t="shared" si="7"/>
        <v>2.32944289541538</v>
      </c>
      <c r="AG50" s="12">
        <f t="shared" si="3"/>
        <v>2.50820344392992</v>
      </c>
      <c r="AH50" s="11">
        <f>[5]Final!AI47/10</f>
        <v>7.65007883104308</v>
      </c>
      <c r="AI50" s="11">
        <f>[5]Final!AJ47/10</f>
        <v>2.05507892885219</v>
      </c>
      <c r="AJ50" s="11">
        <f>[5]Final!AK47/10</f>
        <v>0.966226047498772</v>
      </c>
      <c r="AK50" s="11">
        <f>[5]Final!M47/10</f>
        <v>8.23479137897483</v>
      </c>
      <c r="AL50" s="11">
        <f>[5]Final!N47/10</f>
        <v>2.42929739288588</v>
      </c>
      <c r="AM50" s="11">
        <f>[5]Final!O47/10</f>
        <v>1.05403587692627</v>
      </c>
      <c r="AN50" s="14">
        <f>[5]Final!X47</f>
        <v>0.637224673631089</v>
      </c>
      <c r="AO50" s="14">
        <f>[5]Final!Y47</f>
        <v>0.268099690091437</v>
      </c>
      <c r="AP50" s="14">
        <f>[5]Final!Z47</f>
        <v>0.0946756362774736</v>
      </c>
      <c r="AQ50" s="14">
        <f>[5]Final!Q47</f>
        <v>0.123200716996143</v>
      </c>
      <c r="AR50" s="10">
        <f>[5]Final!D47</f>
        <v>0.0215436470903604</v>
      </c>
      <c r="AS50" s="10">
        <f>[5]Final!E47</f>
        <v>0.0814219285088345</v>
      </c>
      <c r="AT50" s="10">
        <f>[5]Final!F47</f>
        <v>0.0441303557483037</v>
      </c>
      <c r="AU50" s="11">
        <f>[5]Final!AL147/10</f>
        <v>8.94873813569738</v>
      </c>
      <c r="AV50" s="11">
        <f>[5]Final!AP147/10</f>
        <v>9.63546084557733</v>
      </c>
      <c r="AW50" s="10">
        <f>[5]Final!AS147</f>
        <v>1.17872517247609</v>
      </c>
      <c r="AX50" s="10">
        <f>[5]Final!AT147</f>
        <v>1.41035485797006</v>
      </c>
      <c r="AY50" s="10">
        <f>[5]Final!AD147</f>
        <v>1.18830316934729</v>
      </c>
      <c r="AZ50" s="10">
        <f>[5]Final!AF147</f>
        <v>1.4479643259894</v>
      </c>
      <c r="BA50" s="12">
        <f t="shared" si="8"/>
        <v>2.43688421614213</v>
      </c>
      <c r="BB50" s="12">
        <f t="shared" si="5"/>
        <v>2.6238897701316</v>
      </c>
      <c r="BC50" s="11">
        <f>[5]Final!AI147/10</f>
        <v>6.35032254373745</v>
      </c>
      <c r="BD50" s="11">
        <f>[5]Final!AJ147/10</f>
        <v>1.7668332195699</v>
      </c>
      <c r="BE50" s="11">
        <f>[5]Final!AK147/10</f>
        <v>0.831582372390026</v>
      </c>
      <c r="BF50" s="11">
        <f>[5]Final!M147/10</f>
        <v>5.90912947297227</v>
      </c>
      <c r="BG50" s="11">
        <f>[5]Final!N147/10</f>
        <v>1.64104640924878</v>
      </c>
      <c r="BH50" s="11">
        <f>[5]Final!O147/10</f>
        <v>0.765618091150606</v>
      </c>
      <c r="BI50" s="14">
        <f>[5]Final!X147</f>
        <v>0.652856470032002</v>
      </c>
      <c r="BJ50" s="14">
        <f>[5]Final!Y147</f>
        <v>0.250299303934275</v>
      </c>
      <c r="BK50" s="14">
        <f>[5]Final!Z147</f>
        <v>0.0968442260337235</v>
      </c>
      <c r="BL50" s="14">
        <f>[5]Final!Q147</f>
        <v>0.157118653729644</v>
      </c>
      <c r="BM50" s="10">
        <f>[5]Final!D147</f>
        <v>0.0477249224574096</v>
      </c>
      <c r="BN50" s="10">
        <f>[5]Final!E147</f>
        <v>0.124057581820478</v>
      </c>
      <c r="BO50" s="10">
        <f>[5]Final!F147</f>
        <v>0.0767914264059551</v>
      </c>
      <c r="BP50" s="11">
        <f>[5]Data!$BB51/10</f>
        <v>5.73</v>
      </c>
      <c r="BQ50" s="11">
        <f>[5]Data!$BD51/10</f>
        <v>2.092</v>
      </c>
      <c r="BR50" s="21">
        <f>[5]Data!$CR51/10</f>
        <v>1.95498130313344</v>
      </c>
      <c r="BS50" s="22">
        <f>[5]Data!BP51</f>
        <v>1.07673961395077</v>
      </c>
      <c r="BT50" s="22">
        <f>[5]Data!BQ51</f>
        <v>1.07673961395077</v>
      </c>
      <c r="BU50" s="22">
        <f>[5]Data!BR51</f>
        <v>1.07673961395077</v>
      </c>
      <c r="BV50" s="22">
        <f>[5]Data!BS51</f>
        <v>1.07673961395077</v>
      </c>
      <c r="BW50" s="21">
        <f>[5]Data!$AZ51</f>
        <v>109.8</v>
      </c>
      <c r="BX50" s="10"/>
    </row>
    <row r="51" spans="1:76">
      <c r="A51" s="1">
        <v>1988</v>
      </c>
      <c r="B51" s="11">
        <f>[5]OECD!AB44</f>
        <v>10.3112975440543</v>
      </c>
      <c r="C51" s="11">
        <f>[5]OECD!EA44</f>
        <v>11.7048949814605</v>
      </c>
      <c r="D51" s="10">
        <f>[5]OECD!EH44</f>
        <v>1.14905338524444</v>
      </c>
      <c r="E51" s="10">
        <f>[5]OECD!EI44</f>
        <v>1.61932965421383</v>
      </c>
      <c r="F51" s="10">
        <f>[5]OECD!CG44</f>
        <v>1.16399511278455</v>
      </c>
      <c r="G51" s="10">
        <f>[5]OECD!CH44</f>
        <v>1.68861281512921</v>
      </c>
      <c r="H51" s="12">
        <f t="shared" si="6"/>
        <v>2.84188901791619</v>
      </c>
      <c r="I51" s="12">
        <f t="shared" si="1"/>
        <v>3.2259773672088</v>
      </c>
      <c r="J51" s="11">
        <f>[5]OECD!Y44</f>
        <v>7.27144668136422</v>
      </c>
      <c r="K51" s="11">
        <f>[5]OECD!Z44</f>
        <v>2.06388554718286</v>
      </c>
      <c r="L51" s="11">
        <f>[5]OECD!AA44</f>
        <v>0.975965315507248</v>
      </c>
      <c r="M51" s="11">
        <f>[5]OECD!AV44</f>
        <v>6.98966071061586</v>
      </c>
      <c r="N51" s="11">
        <f>[5]OECD!AW44</f>
        <v>2.05056442306414</v>
      </c>
      <c r="O51" s="11">
        <f>[5]OECD!AX44</f>
        <v>0.942696517589341</v>
      </c>
      <c r="P51" s="14">
        <f>[5]OECD!BX44</f>
        <v>0.655089630454165</v>
      </c>
      <c r="Q51" s="14">
        <f>[5]OECD!BY44</f>
        <v>0.246559320198793</v>
      </c>
      <c r="R51" s="14">
        <f>[5]OECD!BZ44</f>
        <v>0.0983510493470424</v>
      </c>
      <c r="S51" s="14">
        <f>[5]OECD!BR44</f>
        <v>-0.0561118205566648</v>
      </c>
      <c r="T51" s="10">
        <f>[5]OECD!DR$7</f>
        <v>0.05</v>
      </c>
      <c r="U51" s="10">
        <f>[5]OECD!DS$7</f>
        <v>0.125</v>
      </c>
      <c r="V51" s="10">
        <f>[5]OECD!DT$7</f>
        <v>0.08</v>
      </c>
      <c r="W51" s="16">
        <f>[5]OECD!BM44</f>
        <v>-0.177010335215691</v>
      </c>
      <c r="X51" s="16">
        <f>[5]OECD!BN44</f>
        <v>-0.177010335215691</v>
      </c>
      <c r="Y51" s="16">
        <f>[5]OECD!BO44</f>
        <v>-0.177010335215691</v>
      </c>
      <c r="Z51" s="11">
        <f>[5]Final!AL48/10</f>
        <v>12.2581662234957</v>
      </c>
      <c r="AA51" s="11">
        <f>[5]Final!AP48/10</f>
        <v>13.9148877915988</v>
      </c>
      <c r="AB51" s="10">
        <f>[5]Final!AS48</f>
        <v>1.14869509378926</v>
      </c>
      <c r="AC51" s="10">
        <f>[5]Final!AT48</f>
        <v>1.59462664999354</v>
      </c>
      <c r="AD51" s="10">
        <f>[5]Final!AD48</f>
        <v>1.15476307557383</v>
      </c>
      <c r="AE51" s="10">
        <f>[5]Final!AF48</f>
        <v>1.59833542141867</v>
      </c>
      <c r="AF51" s="12">
        <f t="shared" si="7"/>
        <v>2.68995464228346</v>
      </c>
      <c r="AG51" s="12">
        <f t="shared" si="3"/>
        <v>3.05350868387803</v>
      </c>
      <c r="AH51" s="11">
        <f>[5]Final!AI48/10</f>
        <v>8.72624123062565</v>
      </c>
      <c r="AI51" s="11">
        <f>[5]Final!AJ48/10</f>
        <v>2.39848682018981</v>
      </c>
      <c r="AJ51" s="11">
        <f>[5]Final!AK48/10</f>
        <v>1.13343817268026</v>
      </c>
      <c r="AK51" s="11">
        <f>[5]Final!M48/10</f>
        <v>9.40986831691112</v>
      </c>
      <c r="AL51" s="11">
        <f>[5]Final!N48/10</f>
        <v>2.85302825151077</v>
      </c>
      <c r="AM51" s="11">
        <f>[5]Final!O48/10</f>
        <v>1.24485783039733</v>
      </c>
      <c r="AN51" s="14">
        <f>[5]Final!X48</f>
        <v>0.63492166104522</v>
      </c>
      <c r="AO51" s="14">
        <f>[5]Final!Y48</f>
        <v>0.268495901834952</v>
      </c>
      <c r="AP51" s="14">
        <f>[5]Final!Z48</f>
        <v>0.0965824371198275</v>
      </c>
      <c r="AQ51" s="14">
        <f>[5]Final!Q48</f>
        <v>0.182877505376569</v>
      </c>
      <c r="AR51" s="10">
        <f>[5]Final!D48</f>
        <v>0.0213580633459497</v>
      </c>
      <c r="AS51" s="10">
        <f>[5]Final!E48</f>
        <v>0.0816662660044784</v>
      </c>
      <c r="AT51" s="10">
        <f>[5]Final!F48</f>
        <v>0.044252006573953</v>
      </c>
      <c r="AU51" s="11">
        <f>[5]Final!AL148/10</f>
        <v>10.2838393456939</v>
      </c>
      <c r="AV51" s="11">
        <f>[5]Final!AP148/10</f>
        <v>11.6737257394892</v>
      </c>
      <c r="AW51" s="10">
        <f>[5]Final!AS148</f>
        <v>1.14919435452812</v>
      </c>
      <c r="AX51" s="10">
        <f>[5]Final!AT148</f>
        <v>1.6207718406605</v>
      </c>
      <c r="AY51" s="10">
        <f>[5]Final!AD148</f>
        <v>1.16336856326478</v>
      </c>
      <c r="AZ51" s="10">
        <f>[5]Final!AF148</f>
        <v>1.68451617758495</v>
      </c>
      <c r="BA51" s="12">
        <f t="shared" si="8"/>
        <v>2.8349944893759</v>
      </c>
      <c r="BB51" s="12">
        <f t="shared" si="5"/>
        <v>3.21815102603631</v>
      </c>
      <c r="BC51" s="11">
        <f>[5]Final!AI148/10</f>
        <v>7.26272930055391</v>
      </c>
      <c r="BD51" s="11">
        <f>[5]Final!AJ148/10</f>
        <v>2.04792956780281</v>
      </c>
      <c r="BE51" s="11">
        <f>[5]Final!AK148/10</f>
        <v>0.97318047733721</v>
      </c>
      <c r="BF51" s="11">
        <f>[5]Final!M148/10</f>
        <v>6.82504086109689</v>
      </c>
      <c r="BG51" s="11">
        <f>[5]Final!N148/10</f>
        <v>1.93089175705382</v>
      </c>
      <c r="BH51" s="11">
        <f>[5]Final!O148/10</f>
        <v>0.907912870785288</v>
      </c>
      <c r="BI51" s="14">
        <f>[5]Final!X148</f>
        <v>0.650953906925092</v>
      </c>
      <c r="BJ51" s="14">
        <f>[5]Final!Y148</f>
        <v>0.250562893448564</v>
      </c>
      <c r="BK51" s="14">
        <f>[5]Final!Z148</f>
        <v>0.0984831996263443</v>
      </c>
      <c r="BL51" s="14">
        <f>[5]Final!Q148</f>
        <v>0.219205953318668</v>
      </c>
      <c r="BM51" s="10">
        <f>[5]Final!D148</f>
        <v>0.0482093220402898</v>
      </c>
      <c r="BN51" s="10">
        <f>[5]Final!E148</f>
        <v>0.126072209625633</v>
      </c>
      <c r="BO51" s="10">
        <f>[5]Final!F148</f>
        <v>0.0778590769825617</v>
      </c>
      <c r="BP51" s="11">
        <f>[5]Data!$BB52/10</f>
        <v>7.7</v>
      </c>
      <c r="BQ51" s="11">
        <f>[5]Data!$BD52/10</f>
        <v>2.292</v>
      </c>
      <c r="BR51" s="21">
        <f>[5]Data!$CR52/10</f>
        <v>2.57025802207441</v>
      </c>
      <c r="BS51" s="22">
        <f>[5]Data!BP52</f>
        <v>1.13515248022396</v>
      </c>
      <c r="BT51" s="22">
        <f>[5]Data!BQ52</f>
        <v>1.13515248022396</v>
      </c>
      <c r="BU51" s="22">
        <f>[5]Data!BR52</f>
        <v>1.13515248022396</v>
      </c>
      <c r="BV51" s="22">
        <f>[5]Data!BS52</f>
        <v>1.13515248022396</v>
      </c>
      <c r="BW51" s="21">
        <f>[5]Data!$AZ52</f>
        <v>128.1</v>
      </c>
      <c r="BX51" s="10"/>
    </row>
    <row r="52" spans="1:76">
      <c r="A52" s="1">
        <v>1989</v>
      </c>
      <c r="B52" s="11">
        <f>[5]OECD!AB45</f>
        <v>11.8379188681092</v>
      </c>
      <c r="C52" s="11">
        <f>[5]OECD!EA45</f>
        <v>14.8855871832767</v>
      </c>
      <c r="D52" s="10">
        <f>[5]OECD!EH45</f>
        <v>1.14802258187035</v>
      </c>
      <c r="E52" s="10">
        <f>[5]OECD!EI45</f>
        <v>1.85902701052978</v>
      </c>
      <c r="F52" s="10">
        <f>[5]OECD!CG45</f>
        <v>1.14944843466358</v>
      </c>
      <c r="G52" s="10">
        <f>[5]OECD!CH45</f>
        <v>1.94097335710314</v>
      </c>
      <c r="H52" s="12">
        <f t="shared" si="6"/>
        <v>3.2666048831314</v>
      </c>
      <c r="I52" s="12">
        <f t="shared" si="1"/>
        <v>4.10759123482122</v>
      </c>
      <c r="J52" s="11">
        <f>[5]OECD!Y45</f>
        <v>8.309423537896</v>
      </c>
      <c r="K52" s="11">
        <f>[5]OECD!Z45</f>
        <v>2.38839753221102</v>
      </c>
      <c r="L52" s="11">
        <f>[5]OECD!AA45</f>
        <v>1.14009779800221</v>
      </c>
      <c r="M52" s="11">
        <f>[5]OECD!AV45</f>
        <v>7.99018985603088</v>
      </c>
      <c r="N52" s="11">
        <f>[5]OECD!AW45</f>
        <v>2.37455097567673</v>
      </c>
      <c r="O52" s="11">
        <f>[5]OECD!AX45</f>
        <v>1.10211620495284</v>
      </c>
      <c r="P52" s="14">
        <f>[5]OECD!BX45</f>
        <v>0.640414833715762</v>
      </c>
      <c r="Q52" s="14">
        <f>[5]OECD!BY45</f>
        <v>0.258578077467128</v>
      </c>
      <c r="R52" s="14">
        <f>[5]OECD!BZ45</f>
        <v>0.10100708881711</v>
      </c>
      <c r="S52" s="14">
        <f>[5]OECD!BR45</f>
        <v>-0.0206628733409471</v>
      </c>
      <c r="T52" s="10">
        <f>[5]OECD!DR$7</f>
        <v>0.05</v>
      </c>
      <c r="U52" s="10">
        <f>[5]OECD!DS$7</f>
        <v>0.125</v>
      </c>
      <c r="V52" s="10">
        <f>[5]OECD!DT$7</f>
        <v>0.08</v>
      </c>
      <c r="W52" s="16">
        <f>[5]OECD!BM45</f>
        <v>-0.137276982118079</v>
      </c>
      <c r="X52" s="16">
        <f>[5]OECD!BN45</f>
        <v>-0.137276982118079</v>
      </c>
      <c r="Y52" s="16">
        <f>[5]OECD!BO45</f>
        <v>-0.137276982118079</v>
      </c>
      <c r="Z52" s="11">
        <f>[5]Final!AL49/10</f>
        <v>14.0733623581206</v>
      </c>
      <c r="AA52" s="11">
        <f>[5]Final!AP49/10</f>
        <v>17.696544863811</v>
      </c>
      <c r="AB52" s="10">
        <f>[5]Final!AS49</f>
        <v>1.14808056127887</v>
      </c>
      <c r="AC52" s="10">
        <f>[5]Final!AT49</f>
        <v>1.83075985935482</v>
      </c>
      <c r="AD52" s="10">
        <f>[5]Final!AD49</f>
        <v>1.14597180758773</v>
      </c>
      <c r="AE52" s="10">
        <f>[5]Final!AF49</f>
        <v>1.83164733201465</v>
      </c>
      <c r="AF52" s="12">
        <f t="shared" si="7"/>
        <v>3.08261218374659</v>
      </c>
      <c r="AG52" s="12">
        <f t="shared" si="3"/>
        <v>3.87622967555615</v>
      </c>
      <c r="AH52" s="11">
        <f>[5]Final!AI49/10</f>
        <v>9.95372652308691</v>
      </c>
      <c r="AI52" s="11">
        <f>[5]Final!AJ49/10</f>
        <v>2.79243542747982</v>
      </c>
      <c r="AJ52" s="11">
        <f>[5]Final!AK49/10</f>
        <v>1.32720040755387</v>
      </c>
      <c r="AK52" s="11">
        <f>[5]Final!M49/10</f>
        <v>10.6854190083005</v>
      </c>
      <c r="AL52" s="11">
        <f>[5]Final!N49/10</f>
        <v>3.31579875039316</v>
      </c>
      <c r="AM52" s="11">
        <f>[5]Final!O49/10</f>
        <v>1.4555986454644</v>
      </c>
      <c r="AN52" s="14">
        <f>[5]Final!X49</f>
        <v>0.628876886357234</v>
      </c>
      <c r="AO52" s="14">
        <f>[5]Final!Y49</f>
        <v>0.272503897177722</v>
      </c>
      <c r="AP52" s="14">
        <f>[5]Final!Z49</f>
        <v>0.0986192164650436</v>
      </c>
      <c r="AQ52" s="14">
        <f>[5]Final!Q49</f>
        <v>0.228354863648994</v>
      </c>
      <c r="AR52" s="10">
        <f>[5]Final!D49</f>
        <v>0.0210977322297307</v>
      </c>
      <c r="AS52" s="10">
        <f>[5]Final!E49</f>
        <v>0.0814279347196806</v>
      </c>
      <c r="AT52" s="10">
        <f>[5]Final!F49</f>
        <v>0.0441075392114067</v>
      </c>
      <c r="AU52" s="11">
        <f>[5]Final!AL149/10</f>
        <v>11.8071555201952</v>
      </c>
      <c r="AV52" s="11">
        <f>[5]Final!AP149/10</f>
        <v>14.8469038215706</v>
      </c>
      <c r="AW52" s="10">
        <f>[5]Final!AS149</f>
        <v>1.14812718511974</v>
      </c>
      <c r="AX52" s="10">
        <f>[5]Final!AT149</f>
        <v>1.86085221113889</v>
      </c>
      <c r="AY52" s="10">
        <f>[5]Final!AD149</f>
        <v>1.149441651011</v>
      </c>
      <c r="AZ52" s="10">
        <f>[5]Final!AF149</f>
        <v>1.93625305631799</v>
      </c>
      <c r="BA52" s="12">
        <f t="shared" si="8"/>
        <v>3.25866074647533</v>
      </c>
      <c r="BB52" s="12">
        <f t="shared" si="5"/>
        <v>4.09760188279851</v>
      </c>
      <c r="BC52" s="11">
        <f>[5]Final!AI149/10</f>
        <v>8.29995713788733</v>
      </c>
      <c r="BD52" s="11">
        <f>[5]Final!AJ149/10</f>
        <v>2.37029951467483</v>
      </c>
      <c r="BE52" s="11">
        <f>[5]Final!AK149/10</f>
        <v>1.13689886763308</v>
      </c>
      <c r="BF52" s="11">
        <f>[5]Final!M149/10</f>
        <v>7.8022375486739</v>
      </c>
      <c r="BG52" s="11">
        <f>[5]Final!N149/10</f>
        <v>2.23594075917662</v>
      </c>
      <c r="BH52" s="11">
        <f>[5]Final!O149/10</f>
        <v>1.06142048834711</v>
      </c>
      <c r="BI52" s="14">
        <f>[5]Final!X149</f>
        <v>0.647014394303558</v>
      </c>
      <c r="BJ52" s="14">
        <f>[5]Final!Y149</f>
        <v>0.2527780674913</v>
      </c>
      <c r="BK52" s="14">
        <f>[5]Final!Z149</f>
        <v>0.100207538205142</v>
      </c>
      <c r="BL52" s="14">
        <f>[5]Final!Q149</f>
        <v>0.263480762394025</v>
      </c>
      <c r="BM52" s="10">
        <f>[5]Final!D149</f>
        <v>0.0482241661433186</v>
      </c>
      <c r="BN52" s="10">
        <f>[5]Final!E149</f>
        <v>0.126127904201485</v>
      </c>
      <c r="BO52" s="10">
        <f>[5]Final!F149</f>
        <v>0.0779166829321751</v>
      </c>
      <c r="BP52" s="11">
        <f>[5]Data!$BB53/10</f>
        <v>9.13</v>
      </c>
      <c r="BQ52" s="11">
        <f>[5]Data!$BD53/10</f>
        <v>2.906</v>
      </c>
      <c r="BR52" s="21">
        <f>[5]Data!$CR53/10</f>
        <v>3.25173709740856</v>
      </c>
      <c r="BS52" s="22">
        <f>[5]Data!BP53</f>
        <v>1.25744967076754</v>
      </c>
      <c r="BT52" s="22">
        <f>[5]Data!BQ53</f>
        <v>1.25744967076754</v>
      </c>
      <c r="BU52" s="22">
        <f>[5]Data!BR53</f>
        <v>1.25744967076754</v>
      </c>
      <c r="BV52" s="22">
        <f>[5]Data!BS53</f>
        <v>1.25744967076754</v>
      </c>
      <c r="BW52" s="21">
        <f>[5]Data!$AZ53</f>
        <v>128.4</v>
      </c>
      <c r="BX52" s="10"/>
    </row>
    <row r="53" spans="1:76">
      <c r="A53" s="1">
        <v>1990</v>
      </c>
      <c r="B53" s="11">
        <f>[5]OECD!AB46</f>
        <v>14.187166321776</v>
      </c>
      <c r="C53" s="11">
        <f>[5]OECD!EA46</f>
        <v>18.2554902223166</v>
      </c>
      <c r="D53" s="10">
        <f>[5]OECD!EH46</f>
        <v>1.19839894178674</v>
      </c>
      <c r="E53" s="10">
        <f>[5]OECD!EI46</f>
        <v>2.22785600217185</v>
      </c>
      <c r="F53" s="10">
        <f>[5]OECD!CG46</f>
        <v>1.17706198982134</v>
      </c>
      <c r="G53" s="10">
        <f>[5]OECD!CH46</f>
        <v>2.28464596190202</v>
      </c>
      <c r="H53" s="12">
        <f t="shared" si="6"/>
        <v>3.84499644369874</v>
      </c>
      <c r="I53" s="12">
        <f t="shared" si="1"/>
        <v>4.94759089946283</v>
      </c>
      <c r="J53" s="11">
        <f>[5]OECD!Y46</f>
        <v>9.86956878424081</v>
      </c>
      <c r="K53" s="11">
        <f>[5]OECD!Z46</f>
        <v>2.92070905008089</v>
      </c>
      <c r="L53" s="11">
        <f>[5]OECD!AA46</f>
        <v>1.39688848745428</v>
      </c>
      <c r="M53" s="11">
        <f>[5]OECD!AV46</f>
        <v>9.32256016519836</v>
      </c>
      <c r="N53" s="11">
        <f>[5]OECD!AW46</f>
        <v>2.83152351055569</v>
      </c>
      <c r="O53" s="11">
        <f>[5]OECD!AX46</f>
        <v>1.32134702367525</v>
      </c>
      <c r="P53" s="14">
        <f>[5]OECD!BX46</f>
        <v>0.603113674056143</v>
      </c>
      <c r="Q53" s="14">
        <f>[5]OECD!BY46</f>
        <v>0.29123397783579</v>
      </c>
      <c r="R53" s="14">
        <f>[5]OECD!BZ46</f>
        <v>0.105652348108067</v>
      </c>
      <c r="S53" s="14">
        <f>[5]OECD!BR46</f>
        <v>0.0795866609422968</v>
      </c>
      <c r="T53" s="10">
        <f>[5]OECD!DR$7</f>
        <v>0.05</v>
      </c>
      <c r="U53" s="10">
        <f>[5]OECD!DS$7</f>
        <v>0.125</v>
      </c>
      <c r="V53" s="10">
        <f>[5]OECD!DT$7</f>
        <v>0.08</v>
      </c>
      <c r="W53" s="16">
        <f>[5]OECD!BM46</f>
        <v>0.0022625105876819</v>
      </c>
      <c r="X53" s="16">
        <f>[5]OECD!BN46</f>
        <v>0.0022625105876819</v>
      </c>
      <c r="Y53" s="16">
        <f>[5]OECD!BO46</f>
        <v>0.0022625105876819</v>
      </c>
      <c r="Z53" s="11">
        <f>[5]Final!AL50/10</f>
        <v>16.7698613746679</v>
      </c>
      <c r="AA53" s="11">
        <f>[5]Final!AP50/10</f>
        <v>21.5788011087848</v>
      </c>
      <c r="AB53" s="10">
        <f>[5]Final!AS50</f>
        <v>1.19160304040572</v>
      </c>
      <c r="AC53" s="10">
        <f>[5]Final!AT50</f>
        <v>2.18153901465995</v>
      </c>
      <c r="AD53" s="10">
        <f>[5]Final!AD50</f>
        <v>1.16753523171996</v>
      </c>
      <c r="AE53" s="10">
        <f>[5]Final!AF50</f>
        <v>2.13851279221296</v>
      </c>
      <c r="AF53" s="12">
        <f t="shared" si="7"/>
        <v>3.59905833025333</v>
      </c>
      <c r="AG53" s="12">
        <f t="shared" si="3"/>
        <v>4.63112736309007</v>
      </c>
      <c r="AH53" s="11">
        <f>[5]Final!AI50/10</f>
        <v>11.7401729764019</v>
      </c>
      <c r="AI53" s="11">
        <f>[5]Final!AJ50/10</f>
        <v>3.40948936964136</v>
      </c>
      <c r="AJ53" s="11">
        <f>[5]Final!AK50/10</f>
        <v>1.62019902862464</v>
      </c>
      <c r="AK53" s="11">
        <f>[5]Final!M50/10</f>
        <v>12.3344305494349</v>
      </c>
      <c r="AL53" s="11">
        <f>[5]Final!N50/10</f>
        <v>3.93707811030805</v>
      </c>
      <c r="AM53" s="11">
        <f>[5]Final!O50/10</f>
        <v>1.73524586817281</v>
      </c>
      <c r="AN53" s="14">
        <f>[5]Final!X50</f>
        <v>0.593230278589432</v>
      </c>
      <c r="AO53" s="14">
        <f>[5]Final!Y50</f>
        <v>0.30392720195976</v>
      </c>
      <c r="AP53" s="14">
        <f>[5]Final!Z50</f>
        <v>0.102842519450808</v>
      </c>
      <c r="AQ53" s="14">
        <f>[5]Final!Q50</f>
        <v>0.0990814473655806</v>
      </c>
      <c r="AR53" s="10">
        <f>[5]Final!D50</f>
        <v>0.020427876298911</v>
      </c>
      <c r="AS53" s="10">
        <f>[5]Final!E50</f>
        <v>0.0789555224676078</v>
      </c>
      <c r="AT53" s="10">
        <f>[5]Final!F50</f>
        <v>0.042895859735408</v>
      </c>
      <c r="AU53" s="11">
        <f>[5]Final!AL150/10</f>
        <v>14.1525430082991</v>
      </c>
      <c r="AV53" s="11">
        <f>[5]Final!AP150/10</f>
        <v>18.2109382979714</v>
      </c>
      <c r="AW53" s="10">
        <f>[5]Final!AS150</f>
        <v>1.19864119550998</v>
      </c>
      <c r="AX53" s="10">
        <f>[5]Final!AT150</f>
        <v>2.23049411902691</v>
      </c>
      <c r="AY53" s="10">
        <f>[5]Final!AD150</f>
        <v>1.17786625637838</v>
      </c>
      <c r="AZ53" s="10">
        <f>[5]Final!AF150</f>
        <v>2.28064713884647</v>
      </c>
      <c r="BA53" s="12">
        <f t="shared" si="8"/>
        <v>3.83826653425808</v>
      </c>
      <c r="BB53" s="12">
        <f t="shared" si="5"/>
        <v>4.93893111545773</v>
      </c>
      <c r="BC53" s="11">
        <f>[5]Final!AI150/10</f>
        <v>9.85922649670984</v>
      </c>
      <c r="BD53" s="11">
        <f>[5]Final!AJ150/10</f>
        <v>2.90011889014693</v>
      </c>
      <c r="BE53" s="11">
        <f>[5]Final!AK150/10</f>
        <v>1.39319762144235</v>
      </c>
      <c r="BF53" s="11">
        <f>[5]Final!M150/10</f>
        <v>9.1080683144759</v>
      </c>
      <c r="BG53" s="11">
        <f>[5]Final!N150/10</f>
        <v>2.67080917680091</v>
      </c>
      <c r="BH53" s="11">
        <f>[5]Final!O150/10</f>
        <v>1.27381489324233</v>
      </c>
      <c r="BI53" s="14">
        <f>[5]Final!X150</f>
        <v>0.615043322028663</v>
      </c>
      <c r="BJ53" s="14">
        <f>[5]Final!Y150</f>
        <v>0.280660657753899</v>
      </c>
      <c r="BK53" s="14">
        <f>[5]Final!Z150</f>
        <v>0.104296020217437</v>
      </c>
      <c r="BL53" s="14">
        <f>[5]Final!Q150</f>
        <v>0.111223700410173</v>
      </c>
      <c r="BM53" s="10">
        <f>[5]Final!D150</f>
        <v>0.0473671941645791</v>
      </c>
      <c r="BN53" s="10">
        <f>[5]Final!E150</f>
        <v>0.122902748031539</v>
      </c>
      <c r="BO53" s="10">
        <f>[5]Final!F150</f>
        <v>0.0762273032212566</v>
      </c>
      <c r="BP53" s="11">
        <f>[5]Data!$BB54/10</f>
        <v>10.24</v>
      </c>
      <c r="BQ53" s="11">
        <f>[5]Data!$BD54/10</f>
        <v>4.214</v>
      </c>
      <c r="BR53" s="21">
        <f>[5]Data!$CR54/10</f>
        <v>2.5879511881824</v>
      </c>
      <c r="BS53" s="22">
        <f>[5]Data!BP54</f>
        <v>1.28676085190431</v>
      </c>
      <c r="BT53" s="22">
        <f>[5]Data!BQ54</f>
        <v>1.28676085190431</v>
      </c>
      <c r="BU53" s="22">
        <f>[5]Data!BR54</f>
        <v>1.28676085190431</v>
      </c>
      <c r="BV53" s="22">
        <f>[5]Data!BS54</f>
        <v>1.28676085190431</v>
      </c>
      <c r="BW53" s="21">
        <f>[5]Data!$AZ54</f>
        <v>102.1</v>
      </c>
      <c r="BX53" s="10"/>
    </row>
    <row r="54" spans="1:76">
      <c r="A54" s="1">
        <v>1991</v>
      </c>
      <c r="B54" s="11">
        <f>[5]OECD!AB47</f>
        <v>16.9079565950959</v>
      </c>
      <c r="C54" s="11">
        <f>[5]OECD!EA47</f>
        <v>22.4565478835971</v>
      </c>
      <c r="D54" s="10">
        <f>[5]OECD!EH47</f>
        <v>1.19169685111381</v>
      </c>
      <c r="E54" s="10">
        <f>[5]OECD!EI47</f>
        <v>2.65492898252318</v>
      </c>
      <c r="F54" s="10">
        <f>[5]OECD!CG47</f>
        <v>1.19770888182673</v>
      </c>
      <c r="G54" s="10">
        <f>[5]OECD!CH47</f>
        <v>2.73634076039962</v>
      </c>
      <c r="H54" s="12">
        <f t="shared" si="6"/>
        <v>4.60518639121016</v>
      </c>
      <c r="I54" s="12">
        <f t="shared" si="1"/>
        <v>6.11644512602407</v>
      </c>
      <c r="J54" s="11">
        <f>[5]OECD!Y47</f>
        <v>11.6757428665768</v>
      </c>
      <c r="K54" s="11">
        <f>[5]OECD!Z47</f>
        <v>3.53425782025663</v>
      </c>
      <c r="L54" s="11">
        <f>[5]OECD!AA47</f>
        <v>1.69795590826242</v>
      </c>
      <c r="M54" s="11">
        <f>[5]OECD!AV47</f>
        <v>11.0488777696501</v>
      </c>
      <c r="N54" s="11">
        <f>[5]OECD!AW47</f>
        <v>3.44264899751334</v>
      </c>
      <c r="O54" s="11">
        <f>[5]OECD!AX47</f>
        <v>1.61189812276911</v>
      </c>
      <c r="P54" s="14">
        <f>[5]OECD!BX47</f>
        <v>0.60080156278829</v>
      </c>
      <c r="Q54" s="14">
        <f>[5]OECD!BY47</f>
        <v>0.29193359700547</v>
      </c>
      <c r="R54" s="14">
        <f>[5]OECD!BZ47</f>
        <v>0.107264840206239</v>
      </c>
      <c r="S54" s="14">
        <f>[5]OECD!BR47</f>
        <v>0.0769349925321998</v>
      </c>
      <c r="T54" s="10">
        <f>[5]OECD!DR$7</f>
        <v>0.05</v>
      </c>
      <c r="U54" s="10">
        <f>[5]OECD!DS$7</f>
        <v>0.125</v>
      </c>
      <c r="V54" s="10">
        <f>[5]OECD!DT$7</f>
        <v>0.08</v>
      </c>
      <c r="W54" s="16">
        <f>[5]OECD!BM47</f>
        <v>-0.0065672248317572</v>
      </c>
      <c r="X54" s="16">
        <f>[5]OECD!BN47</f>
        <v>-0.0065672248317572</v>
      </c>
      <c r="Y54" s="16">
        <f>[5]OECD!BO47</f>
        <v>-0.0065672248317572</v>
      </c>
      <c r="Z54" s="11">
        <f>[5]Final!AL51/10</f>
        <v>19.9178203454436</v>
      </c>
      <c r="AA54" s="11">
        <f>[5]Final!AP51/10</f>
        <v>26.4541420962762</v>
      </c>
      <c r="AB54" s="10">
        <f>[5]Final!AS51</f>
        <v>1.18771526492943</v>
      </c>
      <c r="AC54" s="10">
        <f>[5]Final!AT51</f>
        <v>2.59104718875074</v>
      </c>
      <c r="AD54" s="10">
        <f>[5]Final!AD51</f>
        <v>1.18517626589254</v>
      </c>
      <c r="AE54" s="10">
        <f>[5]Final!AF51</f>
        <v>2.53451460563839</v>
      </c>
      <c r="AF54" s="12">
        <f t="shared" si="7"/>
        <v>4.26551851257908</v>
      </c>
      <c r="AG54" s="12">
        <f t="shared" si="3"/>
        <v>5.66531030449211</v>
      </c>
      <c r="AH54" s="11">
        <f>[5]Final!AI51/10</f>
        <v>13.8215940805226</v>
      </c>
      <c r="AI54" s="11">
        <f>[5]Final!AJ51/10</f>
        <v>4.12964062513219</v>
      </c>
      <c r="AJ54" s="11">
        <f>[5]Final!AK51/10</f>
        <v>1.96658563978881</v>
      </c>
      <c r="AK54" s="11">
        <f>[5]Final!M51/10</f>
        <v>14.4335251615323</v>
      </c>
      <c r="AL54" s="11">
        <f>[5]Final!N51/10</f>
        <v>4.75039219974965</v>
      </c>
      <c r="AM54" s="11">
        <f>[5]Final!O51/10</f>
        <v>2.09877879383338</v>
      </c>
      <c r="AN54" s="14">
        <f>[5]Final!X51</f>
        <v>0.591754675369761</v>
      </c>
      <c r="AO54" s="14">
        <f>[5]Final!Y51</f>
        <v>0.303663954267183</v>
      </c>
      <c r="AP54" s="14">
        <f>[5]Final!Z51</f>
        <v>0.104581370363056</v>
      </c>
      <c r="AQ54" s="14">
        <f>[5]Final!Q51</f>
        <v>0.115443851980829</v>
      </c>
      <c r="AR54" s="10">
        <f>[5]Final!D51</f>
        <v>0.0200553470954901</v>
      </c>
      <c r="AS54" s="10">
        <f>[5]Final!E51</f>
        <v>0.0783914797340786</v>
      </c>
      <c r="AT54" s="10">
        <f>[5]Final!F51</f>
        <v>0.0425268331942466</v>
      </c>
      <c r="AU54" s="11">
        <f>[5]Final!AL151/10</f>
        <v>16.8687513909619</v>
      </c>
      <c r="AV54" s="11">
        <f>[5]Final!AP151/10</f>
        <v>22.4044769228651</v>
      </c>
      <c r="AW54" s="10">
        <f>[5]Final!AS151</f>
        <v>1.19192369746341</v>
      </c>
      <c r="AX54" s="10">
        <f>[5]Final!AT151</f>
        <v>2.65857879752096</v>
      </c>
      <c r="AY54" s="10">
        <f>[5]Final!AD151</f>
        <v>1.19717678794898</v>
      </c>
      <c r="AZ54" s="10">
        <f>[5]Final!AF151</f>
        <v>2.73033781612926</v>
      </c>
      <c r="BA54" s="12">
        <f t="shared" si="8"/>
        <v>4.59508360077517</v>
      </c>
      <c r="BB54" s="12">
        <f t="shared" si="5"/>
        <v>6.10302695831791</v>
      </c>
      <c r="BC54" s="11">
        <f>[5]Final!AI151/10</f>
        <v>11.6643664998369</v>
      </c>
      <c r="BD54" s="11">
        <f>[5]Final!AJ151/10</f>
        <v>3.51071255315483</v>
      </c>
      <c r="BE54" s="11">
        <f>[5]Final!AK151/10</f>
        <v>1.69367233797016</v>
      </c>
      <c r="BF54" s="11">
        <f>[5]Final!M151/10</f>
        <v>10.7944536800986</v>
      </c>
      <c r="BG54" s="11">
        <f>[5]Final!N151/10</f>
        <v>3.2460355038883</v>
      </c>
      <c r="BH54" s="11">
        <f>[5]Final!O151/10</f>
        <v>1.55366862471698</v>
      </c>
      <c r="BI54" s="14">
        <f>[5]Final!X151</f>
        <v>0.612857802973234</v>
      </c>
      <c r="BJ54" s="14">
        <f>[5]Final!Y151</f>
        <v>0.281203066662876</v>
      </c>
      <c r="BK54" s="14">
        <f>[5]Final!Z151</f>
        <v>0.10593913036389</v>
      </c>
      <c r="BL54" s="14">
        <f>[5]Final!Q151</f>
        <v>0.128194271764751</v>
      </c>
      <c r="BM54" s="10">
        <f>[5]Final!D151</f>
        <v>0.0474503238302072</v>
      </c>
      <c r="BN54" s="10">
        <f>[5]Final!E151</f>
        <v>0.123418316167082</v>
      </c>
      <c r="BO54" s="10">
        <f>[5]Final!F151</f>
        <v>0.0764873766888796</v>
      </c>
      <c r="BP54" s="11">
        <f>[5]Data!$BB55/10</f>
        <v>12.05</v>
      </c>
      <c r="BQ54" s="11">
        <f>[5]Data!$BD55/10</f>
        <v>5.09</v>
      </c>
      <c r="BR54" s="21">
        <f>[5]Data!$CR55/10</f>
        <v>3.37966387320095</v>
      </c>
      <c r="BS54" s="22">
        <f>[5]Data!BP55</f>
        <v>1.32816450984447</v>
      </c>
      <c r="BT54" s="22">
        <f>[5]Data!BQ55</f>
        <v>1.32816450984447</v>
      </c>
      <c r="BU54" s="22">
        <f>[5]Data!BR55</f>
        <v>1.32816450984447</v>
      </c>
      <c r="BV54" s="22">
        <f>[5]Data!BS55</f>
        <v>1.32816450984447</v>
      </c>
      <c r="BW54" s="21">
        <f>[5]Data!$AZ55</f>
        <v>103.9</v>
      </c>
      <c r="BX54" s="10"/>
    </row>
    <row r="55" spans="1:76">
      <c r="A55" s="1">
        <v>1992</v>
      </c>
      <c r="B55" s="11">
        <f>[5]OECD!AB48</f>
        <v>21.4910579260343</v>
      </c>
      <c r="C55" s="11">
        <f>[5]OECD!EA48</f>
        <v>37.8632277257888</v>
      </c>
      <c r="D55" s="10">
        <f>[5]OECD!EH48</f>
        <v>1.27094275223675</v>
      </c>
      <c r="E55" s="10">
        <f>[5]OECD!EI48</f>
        <v>3.37426274804113</v>
      </c>
      <c r="F55" s="10">
        <f>[5]OECD!CG48</f>
        <v>1.23855726083676</v>
      </c>
      <c r="G55" s="10">
        <f>[5]OECD!CH48</f>
        <v>3.38911471691653</v>
      </c>
      <c r="H55" s="12">
        <f t="shared" si="6"/>
        <v>5.70378704233998</v>
      </c>
      <c r="I55" s="12">
        <f t="shared" si="1"/>
        <v>10.0490068207347</v>
      </c>
      <c r="J55" s="11">
        <f>[5]OECD!Y48</f>
        <v>14.6521679236929</v>
      </c>
      <c r="K55" s="11">
        <f>[5]OECD!Z48</f>
        <v>4.62555027809866</v>
      </c>
      <c r="L55" s="11">
        <f>[5]OECD!AA48</f>
        <v>2.21333972424276</v>
      </c>
      <c r="M55" s="11">
        <f>[5]OECD!AV48</f>
        <v>13.5014927129588</v>
      </c>
      <c r="N55" s="11">
        <f>[5]OECD!AW48</f>
        <v>4.35189765245616</v>
      </c>
      <c r="O55" s="11">
        <f>[5]OECD!AX48</f>
        <v>2.03713314192978</v>
      </c>
      <c r="P55" s="14">
        <f>[5]OECD!BX48</f>
        <v>0.602623786413294</v>
      </c>
      <c r="Q55" s="14">
        <f>[5]OECD!BY48</f>
        <v>0.288754487938588</v>
      </c>
      <c r="R55" s="14">
        <f>[5]OECD!BZ48</f>
        <v>0.108621725648119</v>
      </c>
      <c r="S55" s="14">
        <f>[5]OECD!BR48</f>
        <v>0.347418646848191</v>
      </c>
      <c r="T55" s="10">
        <f>[5]OECD!DR$7</f>
        <v>0.05</v>
      </c>
      <c r="U55" s="10">
        <f>[5]OECD!DS$7</f>
        <v>0.125</v>
      </c>
      <c r="V55" s="10">
        <f>[5]OECD!DT$7</f>
        <v>0.08</v>
      </c>
      <c r="W55" s="16">
        <f>[5]OECD!BM48</f>
        <v>0.220333190928113</v>
      </c>
      <c r="X55" s="16">
        <f>[5]OECD!BN48</f>
        <v>0.220333190928113</v>
      </c>
      <c r="Y55" s="16">
        <f>[5]OECD!BO48</f>
        <v>0.220333190928113</v>
      </c>
      <c r="Z55" s="11">
        <f>[5]Final!AL52/10</f>
        <v>25.0510672363182</v>
      </c>
      <c r="AA55" s="11">
        <f>[5]Final!AP52/10</f>
        <v>44.1352988208986</v>
      </c>
      <c r="AB55" s="10">
        <f>[5]Final!AS52</f>
        <v>1.25772131698381</v>
      </c>
      <c r="AC55" s="10">
        <f>[5]Final!AT52</f>
        <v>3.25881528260279</v>
      </c>
      <c r="AD55" s="10">
        <f>[5]Final!AD52</f>
        <v>1.21839252429133</v>
      </c>
      <c r="AE55" s="10">
        <f>[5]Final!AF52</f>
        <v>3.08803364821701</v>
      </c>
      <c r="AF55" s="12">
        <f t="shared" si="7"/>
        <v>5.19707586795264</v>
      </c>
      <c r="AG55" s="12">
        <f t="shared" si="3"/>
        <v>9.15627642779352</v>
      </c>
      <c r="AH55" s="11">
        <f>[5]Final!AI52/10</f>
        <v>17.145519339457</v>
      </c>
      <c r="AI55" s="11">
        <f>[5]Final!AJ52/10</f>
        <v>5.36397033373777</v>
      </c>
      <c r="AJ55" s="11">
        <f>[5]Final!AK52/10</f>
        <v>2.54157756312343</v>
      </c>
      <c r="AK55" s="11">
        <f>[5]Final!M52/10</f>
        <v>17.3333960661924</v>
      </c>
      <c r="AL55" s="11">
        <f>[5]Final!N52/10</f>
        <v>5.91574779270332</v>
      </c>
      <c r="AM55" s="11">
        <f>[5]Final!O52/10</f>
        <v>2.6143402407358</v>
      </c>
      <c r="AN55" s="14">
        <f>[5]Final!X52</f>
        <v>0.613783670461364</v>
      </c>
      <c r="AO55" s="14">
        <f>[5]Final!Y52</f>
        <v>0.281335375749935</v>
      </c>
      <c r="AP55" s="14">
        <f>[5]Final!Z52</f>
        <v>0.104880953788701</v>
      </c>
      <c r="AQ55" s="14">
        <f>[5]Final!Q52</f>
        <v>0.389246921158337</v>
      </c>
      <c r="AR55" s="10">
        <f>[5]Final!D52</f>
        <v>0.0191055416487541</v>
      </c>
      <c r="AS55" s="10">
        <f>[5]Final!E52</f>
        <v>0.0747487273133523</v>
      </c>
      <c r="AT55" s="10">
        <f>[5]Final!F52</f>
        <v>0.0406686561527101</v>
      </c>
      <c r="AU55" s="11">
        <f>[5]Final!AL152/10</f>
        <v>21.4461949779599</v>
      </c>
      <c r="AV55" s="11">
        <f>[5]Final!AP152/10</f>
        <v>37.7841875954594</v>
      </c>
      <c r="AW55" s="10">
        <f>[5]Final!AS152</f>
        <v>1.27135639626834</v>
      </c>
      <c r="AX55" s="10">
        <f>[5]Final!AT152</f>
        <v>3.38000115921167</v>
      </c>
      <c r="AY55" s="10">
        <f>[5]Final!AD152</f>
        <v>1.23935326408313</v>
      </c>
      <c r="AZ55" s="10">
        <f>[5]Final!AF152</f>
        <v>3.3838530844694</v>
      </c>
      <c r="BA55" s="12">
        <f t="shared" si="8"/>
        <v>5.69493185935556</v>
      </c>
      <c r="BB55" s="12">
        <f t="shared" si="5"/>
        <v>10.0334056432102</v>
      </c>
      <c r="BC55" s="11">
        <f>[5]Final!AI152/10</f>
        <v>14.6395442545463</v>
      </c>
      <c r="BD55" s="11">
        <f>[5]Final!AJ152/10</f>
        <v>4.59832950955284</v>
      </c>
      <c r="BE55" s="11">
        <f>[5]Final!AK152/10</f>
        <v>2.20832121386072</v>
      </c>
      <c r="BF55" s="11">
        <f>[5]Final!M152/10</f>
        <v>13.2008243786145</v>
      </c>
      <c r="BG55" s="11">
        <f>[5]Final!N152/10</f>
        <v>4.1139870956157</v>
      </c>
      <c r="BH55" s="11">
        <f>[5]Final!O152/10</f>
        <v>1.96636123289664</v>
      </c>
      <c r="BI55" s="14">
        <f>[5]Final!X152</f>
        <v>0.63161533422006</v>
      </c>
      <c r="BJ55" s="14">
        <f>[5]Final!Y152</f>
        <v>0.262310791841665</v>
      </c>
      <c r="BK55" s="14">
        <f>[5]Final!Z152</f>
        <v>0.106073873938274</v>
      </c>
      <c r="BL55" s="14">
        <f>[5]Final!Q152</f>
        <v>0.419124154534188</v>
      </c>
      <c r="BM55" s="10">
        <f>[5]Final!D152</f>
        <v>0.0461982918521891</v>
      </c>
      <c r="BN55" s="10">
        <f>[5]Final!E152</f>
        <v>0.119100361742954</v>
      </c>
      <c r="BO55" s="10">
        <f>[5]Final!F152</f>
        <v>0.074131240698438</v>
      </c>
      <c r="BP55" s="11">
        <f>[5]Data!$BB56/10</f>
        <v>18.49</v>
      </c>
      <c r="BQ55" s="11">
        <f>[5]Data!$BD56/10</f>
        <v>10.509</v>
      </c>
      <c r="BR55" s="21">
        <f>[5]Data!$CR56/10</f>
        <v>8.0708370522253</v>
      </c>
      <c r="BS55" s="22">
        <f>[5]Data!BP56</f>
        <v>1.76181311576669</v>
      </c>
      <c r="BT55" s="22">
        <f>[5]Data!BQ56</f>
        <v>1.76181311576669</v>
      </c>
      <c r="BU55" s="22">
        <f>[5]Data!BR56</f>
        <v>1.76181311576669</v>
      </c>
      <c r="BV55" s="22">
        <f>[5]Data!BS56</f>
        <v>1.76181311576669</v>
      </c>
      <c r="BW55" s="21">
        <f>[5]Data!$AZ56</f>
        <v>108.7</v>
      </c>
      <c r="BX55" s="10"/>
    </row>
    <row r="56" spans="1:76">
      <c r="A56" s="1">
        <v>1993</v>
      </c>
      <c r="B56" s="11">
        <f>[5]OECD!AB49</f>
        <v>24.948988657975</v>
      </c>
      <c r="C56" s="11">
        <f>[5]OECD!EA49</f>
        <v>70.3487656223678</v>
      </c>
      <c r="D56" s="10">
        <f>[5]OECD!EH49</f>
        <v>1.16087360281839</v>
      </c>
      <c r="E56" s="10">
        <f>[5]OECD!EI49</f>
        <v>3.91709255317439</v>
      </c>
      <c r="F56" s="10">
        <f>[5]OECD!CG49</f>
        <v>1.21176328734018</v>
      </c>
      <c r="G56" s="10">
        <f>[5]OECD!CH49</f>
        <v>4.10680479054378</v>
      </c>
      <c r="H56" s="12">
        <f t="shared" si="6"/>
        <v>6.91163973671426</v>
      </c>
      <c r="I56" s="12">
        <f t="shared" si="1"/>
        <v>19.4887789068328</v>
      </c>
      <c r="J56" s="11">
        <f>[5]OECD!Y49</f>
        <v>16.968611870069</v>
      </c>
      <c r="K56" s="11">
        <f>[5]OECD!Z49</f>
        <v>5.37589643483394</v>
      </c>
      <c r="L56" s="11">
        <f>[5]OECD!AA49</f>
        <v>2.60448035307206</v>
      </c>
      <c r="M56" s="11">
        <f>[5]OECD!AV49</f>
        <v>16.2157845096215</v>
      </c>
      <c r="N56" s="11">
        <f>[5]OECD!AW49</f>
        <v>5.33410491356406</v>
      </c>
      <c r="O56" s="11">
        <f>[5]OECD!AX49</f>
        <v>2.50928129026814</v>
      </c>
      <c r="P56" s="14">
        <f>[5]OECD!BX49</f>
        <v>0.576093837859332</v>
      </c>
      <c r="Q56" s="14">
        <f>[5]OECD!BY49</f>
        <v>0.311755535065969</v>
      </c>
      <c r="R56" s="14">
        <f>[5]OECD!BZ49</f>
        <v>0.112150627074699</v>
      </c>
      <c r="S56" s="14">
        <f>[5]OECD!BR49</f>
        <v>0.384021251423736</v>
      </c>
      <c r="T56" s="10">
        <f>[5]OECD!DR$7</f>
        <v>0.05</v>
      </c>
      <c r="U56" s="10">
        <f>[5]OECD!DS$7</f>
        <v>0.125</v>
      </c>
      <c r="V56" s="10">
        <f>[5]OECD!DT$7</f>
        <v>0.08</v>
      </c>
      <c r="W56" s="16">
        <f>[5]OECD!BM49</f>
        <v>0.298017717677617</v>
      </c>
      <c r="X56" s="16">
        <f>[5]OECD!BN49</f>
        <v>0.298017717677617</v>
      </c>
      <c r="Y56" s="16">
        <f>[5]OECD!BO49</f>
        <v>0.298017717677617</v>
      </c>
      <c r="Z56" s="11">
        <f>[5]Final!AL53/10</f>
        <v>29.1866392863116</v>
      </c>
      <c r="AA56" s="11">
        <f>[5]Final!AP53/10</f>
        <v>82.2976864756002</v>
      </c>
      <c r="AB56" s="10">
        <f>[5]Final!AS53</f>
        <v>1.1650856632566</v>
      </c>
      <c r="AC56" s="10">
        <f>[5]Final!AT53</f>
        <v>3.79679896496203</v>
      </c>
      <c r="AD56" s="10">
        <f>[5]Final!AD53</f>
        <v>1.20210909028967</v>
      </c>
      <c r="AE56" s="10">
        <f>[5]Final!AF53</f>
        <v>3.71215331964205</v>
      </c>
      <c r="AF56" s="12">
        <f t="shared" si="7"/>
        <v>6.24745214379096</v>
      </c>
      <c r="AG56" s="12">
        <f t="shared" si="3"/>
        <v>17.6159664275619</v>
      </c>
      <c r="AH56" s="11">
        <f>[5]Final!AI53/10</f>
        <v>19.8878280884476</v>
      </c>
      <c r="AI56" s="11">
        <f>[5]Final!AJ53/10</f>
        <v>6.29146729660395</v>
      </c>
      <c r="AJ56" s="11">
        <f>[5]Final!AK53/10</f>
        <v>3.00734390126004</v>
      </c>
      <c r="AK56" s="11">
        <f>[5]Final!M53/10</f>
        <v>20.6013794117003</v>
      </c>
      <c r="AL56" s="11">
        <f>[5]Final!N53/10</f>
        <v>7.23425698517291</v>
      </c>
      <c r="AM56" s="11">
        <f>[5]Final!O53/10</f>
        <v>3.20216340460537</v>
      </c>
      <c r="AN56" s="14">
        <f>[5]Final!X53</f>
        <v>0.600982873242028</v>
      </c>
      <c r="AO56" s="14">
        <f>[5]Final!Y53</f>
        <v>0.291797112509502</v>
      </c>
      <c r="AP56" s="14">
        <f>[5]Final!Z53</f>
        <v>0.107220014248471</v>
      </c>
      <c r="AQ56" s="14">
        <f>[5]Final!Q53</f>
        <v>0.508606427103921</v>
      </c>
      <c r="AR56" s="10">
        <f>[5]Final!D53</f>
        <v>0.0193547742445618</v>
      </c>
      <c r="AS56" s="10">
        <f>[5]Final!E53</f>
        <v>0.077821640800531</v>
      </c>
      <c r="AT56" s="10">
        <f>[5]Final!F53</f>
        <v>0.0419362726894306</v>
      </c>
      <c r="AU56" s="11">
        <f>[5]Final!AL153/10</f>
        <v>24.8972181805065</v>
      </c>
      <c r="AV56" s="11">
        <f>[5]Final!AP153/10</f>
        <v>70.2027881947648</v>
      </c>
      <c r="AW56" s="10">
        <f>[5]Final!AS153</f>
        <v>1.16091540742277</v>
      </c>
      <c r="AX56" s="10">
        <f>[5]Final!AT153</f>
        <v>3.92389542283566</v>
      </c>
      <c r="AY56" s="10">
        <f>[5]Final!AD153</f>
        <v>1.20859886085511</v>
      </c>
      <c r="AZ56" s="10">
        <f>[5]Final!AF153</f>
        <v>4.08972098319077</v>
      </c>
      <c r="BA56" s="12">
        <f t="shared" si="8"/>
        <v>6.88288815786461</v>
      </c>
      <c r="BB56" s="12">
        <f t="shared" si="5"/>
        <v>19.4077079620545</v>
      </c>
      <c r="BC56" s="11">
        <f>[5]Final!AI153/10</f>
        <v>16.9545017937762</v>
      </c>
      <c r="BD56" s="11">
        <f>[5]Final!AJ153/10</f>
        <v>5.34415043635217</v>
      </c>
      <c r="BE56" s="11">
        <f>[5]Final!AK153/10</f>
        <v>2.59856595037818</v>
      </c>
      <c r="BF56" s="11">
        <f>[5]Final!M153/10</f>
        <v>15.8388620996752</v>
      </c>
      <c r="BG56" s="11">
        <f>[5]Final!N153/10</f>
        <v>5.02352661333741</v>
      </c>
      <c r="BH56" s="11">
        <f>[5]Final!O153/10</f>
        <v>2.41703695526425</v>
      </c>
      <c r="BI56" s="14">
        <f>[5]Final!X153</f>
        <v>0.620349518548129</v>
      </c>
      <c r="BJ56" s="14">
        <f>[5]Final!Y153</f>
        <v>0.271283548096834</v>
      </c>
      <c r="BK56" s="14">
        <f>[5]Final!Z153</f>
        <v>0.108366933355036</v>
      </c>
      <c r="BL56" s="14">
        <f>[5]Final!Q153</f>
        <v>0.532395595356016</v>
      </c>
      <c r="BM56" s="10">
        <f>[5]Final!D153</f>
        <v>0.0479091419203768</v>
      </c>
      <c r="BN56" s="10">
        <f>[5]Final!E153</f>
        <v>0.125611797820137</v>
      </c>
      <c r="BO56" s="10">
        <f>[5]Final!F153</f>
        <v>0.0775960277259613</v>
      </c>
      <c r="BP56" s="11">
        <f>[5]Data!$BB57/10</f>
        <v>29.957</v>
      </c>
      <c r="BQ56" s="11">
        <f>[5]Data!$BD57/10</f>
        <v>14.482</v>
      </c>
      <c r="BR56" s="21">
        <f>[5]Data!$CR57/10</f>
        <v>14.7677151385928</v>
      </c>
      <c r="BS56" s="22">
        <f>[5]Data!BP57</f>
        <v>2.81970410050592</v>
      </c>
      <c r="BT56" s="22">
        <f>[5]Data!BQ57</f>
        <v>2.81970410050592</v>
      </c>
      <c r="BU56" s="22">
        <f>[5]Data!BR57</f>
        <v>2.81970410050592</v>
      </c>
      <c r="BV56" s="22">
        <f>[5]Data!BS57</f>
        <v>2.81970410050592</v>
      </c>
      <c r="BW56" s="21">
        <f>[5]Data!$AZ57</f>
        <v>123.3</v>
      </c>
      <c r="BX56" s="10"/>
    </row>
    <row r="57" spans="1:76">
      <c r="A57" s="1">
        <v>1994</v>
      </c>
      <c r="B57" s="11">
        <f>[5]OECD!AB50</f>
        <v>30.0497385580161</v>
      </c>
      <c r="C57" s="11">
        <f>[5]OECD!EA50</f>
        <v>84.0338414259232</v>
      </c>
      <c r="D57" s="10">
        <f>[5]OECD!EH50</f>
        <v>1.20443134505337</v>
      </c>
      <c r="E57" s="10">
        <f>[5]OECD!EI50</f>
        <v>4.71786905251838</v>
      </c>
      <c r="F57" s="10">
        <f>[5]OECD!CG50</f>
        <v>1.18537702143875</v>
      </c>
      <c r="G57" s="10">
        <f>[5]OECD!CH50</f>
        <v>4.86811203024515</v>
      </c>
      <c r="H57" s="12">
        <f t="shared" si="6"/>
        <v>8.19289892436401</v>
      </c>
      <c r="I57" s="12">
        <f t="shared" si="1"/>
        <v>22.9113730124272</v>
      </c>
      <c r="J57" s="11">
        <f>[5]OECD!Y50</f>
        <v>20.3082276704388</v>
      </c>
      <c r="K57" s="11">
        <f>[5]OECD!Z50</f>
        <v>6.55036282301587</v>
      </c>
      <c r="L57" s="11">
        <f>[5]OECD!AA50</f>
        <v>3.19114806456144</v>
      </c>
      <c r="M57" s="11">
        <f>[5]OECD!AV50</f>
        <v>19.1163279694911</v>
      </c>
      <c r="N57" s="11">
        <f>[5]OECD!AW50</f>
        <v>6.36067160418657</v>
      </c>
      <c r="O57" s="11">
        <f>[5]OECD!AX50</f>
        <v>3.01855646751745</v>
      </c>
      <c r="P57" s="14">
        <f>[5]OECD!BX50</f>
        <v>0.632391721689862</v>
      </c>
      <c r="Q57" s="14">
        <f>[5]OECD!BY50</f>
        <v>0.258603916558414</v>
      </c>
      <c r="R57" s="14">
        <f>[5]OECD!BZ50</f>
        <v>0.109004361751724</v>
      </c>
      <c r="S57" s="14">
        <f>[5]OECD!BR50</f>
        <v>-0.0967218684330829</v>
      </c>
      <c r="T57" s="10">
        <f>[5]OECD!DR$7</f>
        <v>0.05</v>
      </c>
      <c r="U57" s="10">
        <f>[5]OECD!DS$7</f>
        <v>0.125</v>
      </c>
      <c r="V57" s="10">
        <f>[5]OECD!DT$7</f>
        <v>0.08</v>
      </c>
      <c r="W57" s="16">
        <f>[5]OECD!BM50</f>
        <v>-0.217231450163558</v>
      </c>
      <c r="X57" s="16">
        <f>[5]OECD!BN50</f>
        <v>-0.217231450163558</v>
      </c>
      <c r="Y57" s="16">
        <f>[5]OECD!BO50</f>
        <v>-0.217231450163558</v>
      </c>
      <c r="Z57" s="11">
        <f>[5]Final!AL54/10</f>
        <v>35.0911429212192</v>
      </c>
      <c r="AA57" s="11">
        <f>[5]Final!AP54/10</f>
        <v>98.1320863741595</v>
      </c>
      <c r="AB57" s="10">
        <f>[5]Final!AS54</f>
        <v>1.20230159344439</v>
      </c>
      <c r="AC57" s="10">
        <f>[5]Final!AT54</f>
        <v>4.56489744556187</v>
      </c>
      <c r="AD57" s="10">
        <f>[5]Final!AD54</f>
        <v>1.18477368506475</v>
      </c>
      <c r="AE57" s="10">
        <f>[5]Final!AF54</f>
        <v>4.39806156803767</v>
      </c>
      <c r="AF57" s="12">
        <f t="shared" si="7"/>
        <v>7.40181689866491</v>
      </c>
      <c r="AG57" s="12">
        <f t="shared" si="3"/>
        <v>20.6991187735376</v>
      </c>
      <c r="AH57" s="11">
        <f>[5]Final!AI54/10</f>
        <v>23.7347551537258</v>
      </c>
      <c r="AI57" s="11">
        <f>[5]Final!AJ54/10</f>
        <v>7.67261420995073</v>
      </c>
      <c r="AJ57" s="11">
        <f>[5]Final!AK54/10</f>
        <v>3.68377355754271</v>
      </c>
      <c r="AK57" s="11">
        <f>[5]Final!M54/10</f>
        <v>24.1763033552025</v>
      </c>
      <c r="AL57" s="11">
        <f>[5]Final!N54/10</f>
        <v>8.68695123471235</v>
      </c>
      <c r="AM57" s="11">
        <f>[5]Final!O54/10</f>
        <v>3.85674034403137</v>
      </c>
      <c r="AN57" s="14">
        <f>[5]Final!X54</f>
        <v>0.597205996492476</v>
      </c>
      <c r="AO57" s="14">
        <f>[5]Final!Y54</f>
        <v>0.293936613443601</v>
      </c>
      <c r="AP57" s="14">
        <f>[5]Final!Z54</f>
        <v>0.108857390063923</v>
      </c>
      <c r="AQ57" s="14">
        <f>[5]Final!Q54</f>
        <v>0.12908936829327</v>
      </c>
      <c r="AR57" s="10">
        <f>[5]Final!D54</f>
        <v>0.0188965561541004</v>
      </c>
      <c r="AS57" s="10">
        <f>[5]Final!E54</f>
        <v>0.0766887802849992</v>
      </c>
      <c r="AT57" s="10">
        <f>[5]Final!F54</f>
        <v>0.0411867261214937</v>
      </c>
      <c r="AU57" s="11">
        <f>[5]Final!AL154/10</f>
        <v>29.98968011341</v>
      </c>
      <c r="AV57" s="11">
        <f>[5]Final!AP154/10</f>
        <v>83.8658884901409</v>
      </c>
      <c r="AW57" s="10">
        <f>[5]Final!AS154</f>
        <v>1.20453939456138</v>
      </c>
      <c r="AX57" s="10">
        <f>[5]Final!AT154</f>
        <v>4.72648661694466</v>
      </c>
      <c r="AY57" s="10">
        <f>[5]Final!AD154</f>
        <v>1.18610875027241</v>
      </c>
      <c r="AZ57" s="10">
        <f>[5]Final!AF154</f>
        <v>4.85085384433525</v>
      </c>
      <c r="BA57" s="12">
        <f t="shared" si="8"/>
        <v>8.16385387118955</v>
      </c>
      <c r="BB57" s="12">
        <f t="shared" si="5"/>
        <v>22.8301487652359</v>
      </c>
      <c r="BC57" s="11">
        <f>[5]Final!AI154/10</f>
        <v>20.2923702419153</v>
      </c>
      <c r="BD57" s="11">
        <f>[5]Final!AJ154/10</f>
        <v>6.51314979912985</v>
      </c>
      <c r="BE57" s="11">
        <f>[5]Final!AK154/10</f>
        <v>3.18416007236489</v>
      </c>
      <c r="BF57" s="11">
        <f>[5]Final!M154/10</f>
        <v>18.6800708507458</v>
      </c>
      <c r="BG57" s="11">
        <f>[5]Final!N154/10</f>
        <v>6.00027139171489</v>
      </c>
      <c r="BH57" s="11">
        <f>[5]Final!O154/10</f>
        <v>2.91001635403185</v>
      </c>
      <c r="BI57" s="14">
        <f>[5]Final!X154</f>
        <v>0.619400496657068</v>
      </c>
      <c r="BJ57" s="14">
        <f>[5]Final!Y154</f>
        <v>0.270775125953686</v>
      </c>
      <c r="BK57" s="14">
        <f>[5]Final!Z154</f>
        <v>0.109824377389246</v>
      </c>
      <c r="BL57" s="14">
        <f>[5]Final!Q154</f>
        <v>0.154298863708098</v>
      </c>
      <c r="BM57" s="10">
        <f>[5]Final!D154</f>
        <v>0.0471883638672873</v>
      </c>
      <c r="BN57" s="10">
        <f>[5]Final!E154</f>
        <v>0.122913029888323</v>
      </c>
      <c r="BO57" s="10">
        <f>[5]Final!F154</f>
        <v>0.0761764802621614</v>
      </c>
      <c r="BP57" s="11">
        <f>[5]Data!$BB58/10</f>
        <v>38.064</v>
      </c>
      <c r="BQ57" s="11">
        <f>[5]Data!$BD58/10</f>
        <v>19.835</v>
      </c>
      <c r="BR57" s="21">
        <f>[5]Data!$CR58/10</f>
        <v>17.6929696565522</v>
      </c>
      <c r="BS57" s="22">
        <f>[5]Data!BP58</f>
        <v>2.79649159887637</v>
      </c>
      <c r="BT57" s="22">
        <f>[5]Data!BQ58</f>
        <v>2.79649159887637</v>
      </c>
      <c r="BU57" s="22">
        <f>[5]Data!BR58</f>
        <v>2.79649159887637</v>
      </c>
      <c r="BV57" s="22">
        <f>[5]Data!BS58</f>
        <v>2.79649159887637</v>
      </c>
      <c r="BW57" s="21">
        <f>[5]Data!$AZ58</f>
        <v>126.7</v>
      </c>
      <c r="BX57" s="10"/>
    </row>
    <row r="58" spans="1:76">
      <c r="A58" s="1">
        <v>1995</v>
      </c>
      <c r="B58" s="11">
        <f>[5]OECD!AB51</f>
        <v>34.6320772566914</v>
      </c>
      <c r="C58" s="11">
        <f>[5]OECD!EA51</f>
        <v>96.2746085893327</v>
      </c>
      <c r="D58" s="10">
        <f>[5]OECD!EH51</f>
        <v>1.15247648823399</v>
      </c>
      <c r="E58" s="10">
        <f>[5]OECD!EI51</f>
        <v>5.43723315759422</v>
      </c>
      <c r="F58" s="10">
        <f>[5]OECD!CG51</f>
        <v>1.17671807789766</v>
      </c>
      <c r="G58" s="10">
        <f>[5]OECD!CH51</f>
        <v>5.72839543122054</v>
      </c>
      <c r="H58" s="12">
        <f t="shared" si="6"/>
        <v>9.64073227468741</v>
      </c>
      <c r="I58" s="12">
        <f t="shared" si="1"/>
        <v>26.8005213600274</v>
      </c>
      <c r="J58" s="11">
        <f>[5]OECD!Y51</f>
        <v>23.3623647050255</v>
      </c>
      <c r="K58" s="11">
        <f>[5]OECD!Z51</f>
        <v>7.54702225180815</v>
      </c>
      <c r="L58" s="11">
        <f>[5]OECD!AA51</f>
        <v>3.7226902998578</v>
      </c>
      <c r="M58" s="11">
        <f>[5]OECD!AV51</f>
        <v>22.3951755771611</v>
      </c>
      <c r="N58" s="11">
        <f>[5]OECD!AW51</f>
        <v>7.51860537323948</v>
      </c>
      <c r="O58" s="11">
        <f>[5]OECD!AX51</f>
        <v>3.60095748146836</v>
      </c>
      <c r="P58" s="14">
        <f>[5]OECD!BX51</f>
        <v>0.604969930207813</v>
      </c>
      <c r="Q58" s="14">
        <f>[5]OECD!BY51</f>
        <v>0.28253812475687</v>
      </c>
      <c r="R58" s="14">
        <f>[5]OECD!BZ51</f>
        <v>0.112491945035317</v>
      </c>
      <c r="S58" s="14">
        <f>[5]OECD!BR51</f>
        <v>-0.0138633049853833</v>
      </c>
      <c r="T58" s="10">
        <f>[5]OECD!DR$7</f>
        <v>0.05</v>
      </c>
      <c r="U58" s="10">
        <f>[5]OECD!DS$7</f>
        <v>0.125</v>
      </c>
      <c r="V58" s="10">
        <f>[5]OECD!DT$7</f>
        <v>0.08</v>
      </c>
      <c r="W58" s="16">
        <f>[5]OECD!BM51</f>
        <v>-0.124161888049819</v>
      </c>
      <c r="X58" s="16">
        <f>[5]OECD!BN51</f>
        <v>-0.124161888049819</v>
      </c>
      <c r="Y58" s="16">
        <f>[5]OECD!BO51</f>
        <v>-0.124161888049819</v>
      </c>
      <c r="Z58" s="11">
        <f>[5]Final!AL55/10</f>
        <v>40.615443437051</v>
      </c>
      <c r="AA58" s="11">
        <f>[5]Final!AP55/10</f>
        <v>112.907923212396</v>
      </c>
      <c r="AB58" s="10">
        <f>[5]Final!AS55</f>
        <v>1.15742720401652</v>
      </c>
      <c r="AC58" s="10">
        <f>[5]Final!AT55</f>
        <v>5.28353648703885</v>
      </c>
      <c r="AD58" s="10">
        <f>[5]Final!AD55</f>
        <v>1.17867184685179</v>
      </c>
      <c r="AE58" s="10">
        <f>[5]Final!AF55</f>
        <v>5.18387135096684</v>
      </c>
      <c r="AF58" s="12">
        <f t="shared" si="7"/>
        <v>8.72431319400816</v>
      </c>
      <c r="AG58" s="12">
        <f t="shared" si="3"/>
        <v>24.2529442209996</v>
      </c>
      <c r="AH58" s="11">
        <f>[5]Final!AI55/10</f>
        <v>27.387161557517</v>
      </c>
      <c r="AI58" s="11">
        <f>[5]Final!AJ55/10</f>
        <v>8.9064429282066</v>
      </c>
      <c r="AJ58" s="11">
        <f>[5]Final!AK55/10</f>
        <v>4.32183895132739</v>
      </c>
      <c r="AK58" s="11">
        <f>[5]Final!M55/10</f>
        <v>28.2554131067024</v>
      </c>
      <c r="AL58" s="11">
        <f>[5]Final!N55/10</f>
        <v>10.3536763517612</v>
      </c>
      <c r="AM58" s="11">
        <f>[5]Final!O55/10</f>
        <v>4.6143026623074</v>
      </c>
      <c r="AN58" s="14">
        <f>[5]Final!X55</f>
        <v>0.581055490444209</v>
      </c>
      <c r="AO58" s="14">
        <f>[5]Final!Y55</f>
        <v>0.307823542177349</v>
      </c>
      <c r="AP58" s="14">
        <f>[5]Final!Z55</f>
        <v>0.111120967378442</v>
      </c>
      <c r="AQ58" s="14">
        <f>[5]Final!Q55</f>
        <v>0.109273295806229</v>
      </c>
      <c r="AR58" s="10">
        <f>[5]Final!D55</f>
        <v>0.019041382165814</v>
      </c>
      <c r="AS58" s="10">
        <f>[5]Final!E55</f>
        <v>0.0788930426945234</v>
      </c>
      <c r="AT58" s="10">
        <f>[5]Final!F55</f>
        <v>0.0420083770065935</v>
      </c>
      <c r="AU58" s="11">
        <f>[5]Final!AL155/10</f>
        <v>34.5621683389459</v>
      </c>
      <c r="AV58" s="11">
        <f>[5]Final!AP155/10</f>
        <v>96.0802669781446</v>
      </c>
      <c r="AW58" s="10">
        <f>[5]Final!AS155</f>
        <v>1.15246872284881</v>
      </c>
      <c r="AX58" s="10">
        <f>[5]Final!AT155</f>
        <v>5.44712799499218</v>
      </c>
      <c r="AY58" s="10">
        <f>[5]Final!AD155</f>
        <v>1.17571553836108</v>
      </c>
      <c r="AZ58" s="10">
        <f>[5]Final!AF155</f>
        <v>5.70322423910356</v>
      </c>
      <c r="BA58" s="12">
        <f t="shared" si="8"/>
        <v>9.59836984926685</v>
      </c>
      <c r="BB58" s="12">
        <f t="shared" si="5"/>
        <v>26.6827569563496</v>
      </c>
      <c r="BC58" s="11">
        <f>[5]Final!AI155/10</f>
        <v>23.3444632843514</v>
      </c>
      <c r="BD58" s="11">
        <f>[5]Final!AJ155/10</f>
        <v>7.5032814620877</v>
      </c>
      <c r="BE58" s="11">
        <f>[5]Final!AK155/10</f>
        <v>3.71442359250673</v>
      </c>
      <c r="BF58" s="11">
        <f>[5]Final!M155/10</f>
        <v>21.8733455093819</v>
      </c>
      <c r="BG58" s="11">
        <f>[5]Final!N155/10</f>
        <v>7.0799925772554</v>
      </c>
      <c r="BH58" s="11">
        <f>[5]Final!O155/10</f>
        <v>3.46797448790597</v>
      </c>
      <c r="BI58" s="14">
        <f>[5]Final!X155</f>
        <v>0.606852078403926</v>
      </c>
      <c r="BJ58" s="14">
        <f>[5]Final!Y155</f>
        <v>0.281080587239035</v>
      </c>
      <c r="BK58" s="14">
        <f>[5]Final!Z155</f>
        <v>0.112067334357039</v>
      </c>
      <c r="BL58" s="14">
        <f>[5]Final!Q155</f>
        <v>0.127138439273162</v>
      </c>
      <c r="BM58" s="10">
        <f>[5]Final!D155</f>
        <v>0.0480543397954494</v>
      </c>
      <c r="BN58" s="10">
        <f>[5]Final!E155</f>
        <v>0.126125274957505</v>
      </c>
      <c r="BO58" s="10">
        <f>[5]Final!F155</f>
        <v>0.0779004619332388</v>
      </c>
      <c r="BP58" s="11">
        <f>[5]Data!$BB59/10</f>
        <v>40.771</v>
      </c>
      <c r="BQ58" s="11">
        <f>[5]Data!$BD59/10</f>
        <v>19.264</v>
      </c>
      <c r="BR58" s="21">
        <f>[5]Data!$CR59/10</f>
        <v>18.1513234367437</v>
      </c>
      <c r="BS58" s="22">
        <f>[5]Data!BP59</f>
        <v>2.77992590152042</v>
      </c>
      <c r="BT58" s="22">
        <f>[5]Data!BQ59</f>
        <v>2.77992590152042</v>
      </c>
      <c r="BU58" s="22">
        <f>[5]Data!BR59</f>
        <v>2.77992590152042</v>
      </c>
      <c r="BV58" s="22">
        <f>[5]Data!BS59</f>
        <v>2.77992590152042</v>
      </c>
      <c r="BW58" s="21">
        <f>[5]Data!$AZ59</f>
        <v>113.5</v>
      </c>
      <c r="BX58" s="10"/>
    </row>
    <row r="59" spans="1:76">
      <c r="A59" s="1">
        <v>1996</v>
      </c>
      <c r="B59" s="11">
        <f>[5]OECD!AB52</f>
        <v>37.7261611539513</v>
      </c>
      <c r="C59" s="11">
        <f>[5]OECD!EA52</f>
        <v>110.427755287899</v>
      </c>
      <c r="D59" s="10">
        <f>[5]OECD!EH52</f>
        <v>1.08933879311227</v>
      </c>
      <c r="E59" s="10">
        <f>[5]OECD!EI52</f>
        <v>5.92298900576371</v>
      </c>
      <c r="F59" s="10">
        <f>[5]OECD!CG52</f>
        <v>1.11805787581548</v>
      </c>
      <c r="G59" s="10">
        <f>[5]OECD!CH52</f>
        <v>6.40467762766154</v>
      </c>
      <c r="H59" s="12">
        <f t="shared" si="6"/>
        <v>10.7788966483428</v>
      </c>
      <c r="I59" s="12">
        <f t="shared" si="1"/>
        <v>31.5507680863543</v>
      </c>
      <c r="J59" s="11">
        <f>[5]OECD!Y52</f>
        <v>25.5331081849617</v>
      </c>
      <c r="K59" s="11">
        <f>[5]OECD!Z52</f>
        <v>8.11075652907119</v>
      </c>
      <c r="L59" s="11">
        <f>[5]OECD!AA52</f>
        <v>4.08229643991837</v>
      </c>
      <c r="M59" s="11">
        <f>[5]OECD!AV52</f>
        <v>25.0746014820447</v>
      </c>
      <c r="N59" s="11">
        <f>[5]OECD!AW52</f>
        <v>8.35081534980231</v>
      </c>
      <c r="O59" s="11">
        <f>[5]OECD!AX52</f>
        <v>4.06509726030009</v>
      </c>
      <c r="P59" s="14">
        <f>[5]OECD!BX52</f>
        <v>0.580368970386334</v>
      </c>
      <c r="Q59" s="14">
        <f>[5]OECD!BY52</f>
        <v>0.303986288915366</v>
      </c>
      <c r="R59" s="14">
        <f>[5]OECD!BZ52</f>
        <v>0.1156447406983</v>
      </c>
      <c r="S59" s="14">
        <f>[5]OECD!BR52</f>
        <v>0.0912497230713584</v>
      </c>
      <c r="T59" s="10">
        <f>[5]OECD!DR$7</f>
        <v>0.05</v>
      </c>
      <c r="U59" s="10">
        <f>[5]OECD!DS$7</f>
        <v>0.125</v>
      </c>
      <c r="V59" s="10">
        <f>[5]OECD!DT$7</f>
        <v>0.08</v>
      </c>
      <c r="W59" s="16">
        <f>[5]OECD!BM52</f>
        <v>0.00952737520732905</v>
      </c>
      <c r="X59" s="16">
        <f>[5]OECD!BN52</f>
        <v>0.00952737520732905</v>
      </c>
      <c r="Y59" s="16">
        <f>[5]OECD!BO52</f>
        <v>0.00952737520732905</v>
      </c>
      <c r="Z59" s="11">
        <f>[5]Final!AL56/10</f>
        <v>44.7278844268107</v>
      </c>
      <c r="AA59" s="11">
        <f>[5]Final!AP56/10</f>
        <v>130.922408348774</v>
      </c>
      <c r="AB59" s="10">
        <f>[5]Final!AS56</f>
        <v>1.1012531353039</v>
      </c>
      <c r="AC59" s="10">
        <f>[5]Final!AT56</f>
        <v>5.8185111218441</v>
      </c>
      <c r="AD59" s="10">
        <f>[5]Final!AD56</f>
        <v>1.13357537327806</v>
      </c>
      <c r="AE59" s="10">
        <f>[5]Final!AF56</f>
        <v>5.87630890169769</v>
      </c>
      <c r="AF59" s="12">
        <f t="shared" si="7"/>
        <v>9.88966658549253</v>
      </c>
      <c r="AG59" s="12">
        <f t="shared" si="3"/>
        <v>28.9479143431824</v>
      </c>
      <c r="AH59" s="11">
        <f>[5]Final!AI56/10</f>
        <v>30.2218213867219</v>
      </c>
      <c r="AI59" s="11">
        <f>[5]Final!AJ56/10</f>
        <v>9.70866897248074</v>
      </c>
      <c r="AJ59" s="11">
        <f>[5]Final!AK56/10</f>
        <v>4.79739406760808</v>
      </c>
      <c r="AK59" s="11">
        <f>[5]Final!M56/10</f>
        <v>31.8797032376917</v>
      </c>
      <c r="AL59" s="11">
        <f>[5]Final!N56/10</f>
        <v>11.7890200982408</v>
      </c>
      <c r="AM59" s="11">
        <f>[5]Final!O56/10</f>
        <v>5.28895479900684</v>
      </c>
      <c r="AN59" s="14">
        <f>[5]Final!X56</f>
        <v>0.555487491187179</v>
      </c>
      <c r="AO59" s="14">
        <f>[5]Final!Y56</f>
        <v>0.330955783891152</v>
      </c>
      <c r="AP59" s="14">
        <f>[5]Final!Z56</f>
        <v>0.113556724921669</v>
      </c>
      <c r="AQ59" s="14">
        <f>[5]Final!Q56</f>
        <v>0.134560426552204</v>
      </c>
      <c r="AR59" s="10">
        <f>[5]Final!D56</f>
        <v>0.019516154148561</v>
      </c>
      <c r="AS59" s="10">
        <f>[5]Final!E56</f>
        <v>0.0829526842450787</v>
      </c>
      <c r="AT59" s="10">
        <f>[5]Final!F56</f>
        <v>0.0436192653042197</v>
      </c>
      <c r="AU59" s="11">
        <f>[5]Final!AL156/10</f>
        <v>37.6451045141428</v>
      </c>
      <c r="AV59" s="11">
        <f>[5]Final!AP156/10</f>
        <v>110.19049545251</v>
      </c>
      <c r="AW59" s="10">
        <f>[5]Final!AS156</f>
        <v>1.08919973263723</v>
      </c>
      <c r="AX59" s="10">
        <f>[5]Final!AT156</f>
        <v>5.93301035578625</v>
      </c>
      <c r="AY59" s="10">
        <f>[5]Final!AD156</f>
        <v>1.11676132047517</v>
      </c>
      <c r="AZ59" s="10">
        <f>[5]Final!AF156</f>
        <v>6.36914023222728</v>
      </c>
      <c r="BA59" s="12">
        <f t="shared" si="8"/>
        <v>10.7190881872763</v>
      </c>
      <c r="BB59" s="12">
        <f t="shared" si="5"/>
        <v>31.3757035184052</v>
      </c>
      <c r="BC59" s="11">
        <f>[5]Final!AI156/10</f>
        <v>25.5128950042648</v>
      </c>
      <c r="BD59" s="11">
        <f>[5]Final!AJ156/10</f>
        <v>8.05963891559565</v>
      </c>
      <c r="BE59" s="11">
        <f>[5]Final!AK156/10</f>
        <v>4.07257059428229</v>
      </c>
      <c r="BF59" s="11">
        <f>[5]Final!M156/10</f>
        <v>24.4745155223183</v>
      </c>
      <c r="BG59" s="11">
        <f>[5]Final!N156/10</f>
        <v>7.84566900564792</v>
      </c>
      <c r="BH59" s="11">
        <f>[5]Final!O156/10</f>
        <v>3.90996815287014</v>
      </c>
      <c r="BI59" s="14">
        <f>[5]Final!X156</f>
        <v>0.589551639689943</v>
      </c>
      <c r="BJ59" s="14">
        <f>[5]Final!Y156</f>
        <v>0.295930085840183</v>
      </c>
      <c r="BK59" s="14">
        <f>[5]Final!Z156</f>
        <v>0.114518274469875</v>
      </c>
      <c r="BL59" s="14">
        <f>[5]Final!Q156</f>
        <v>0.144543054059063</v>
      </c>
      <c r="BM59" s="10">
        <f>[5]Final!D156</f>
        <v>0.049231646738448</v>
      </c>
      <c r="BN59" s="10">
        <f>[5]Final!E156</f>
        <v>0.130431245554463</v>
      </c>
      <c r="BO59" s="10">
        <f>[5]Final!F156</f>
        <v>0.0802114810649659</v>
      </c>
      <c r="BP59" s="11">
        <f>[5]Data!$BB60/10</f>
        <v>38.953</v>
      </c>
      <c r="BQ59" s="11">
        <f>[5]Data!$BD60/10</f>
        <v>16.733</v>
      </c>
      <c r="BR59" s="21">
        <f>[5]Data!$CR60/10</f>
        <v>17.4372113205454</v>
      </c>
      <c r="BS59" s="22">
        <f>[5]Data!BP60</f>
        <v>2.92708698447398</v>
      </c>
      <c r="BT59" s="22">
        <f>[5]Data!BQ60</f>
        <v>2.92708698447398</v>
      </c>
      <c r="BU59" s="22">
        <f>[5]Data!BR60</f>
        <v>2.92708698447398</v>
      </c>
      <c r="BV59" s="22">
        <f>[5]Data!BS60</f>
        <v>2.92708698447398</v>
      </c>
      <c r="BW59" s="21">
        <f>[5]Data!$AZ60</f>
        <v>104.3</v>
      </c>
      <c r="BX59" s="10"/>
    </row>
    <row r="60" spans="1:76">
      <c r="A60" s="1">
        <v>1997</v>
      </c>
      <c r="B60" s="11">
        <f>[5]OECD!AB53</f>
        <v>40.6204941685842</v>
      </c>
      <c r="C60" s="11">
        <f>[5]OECD!EA53</f>
        <v>115.18974684224</v>
      </c>
      <c r="D60" s="10">
        <f>[5]OECD!EH53</f>
        <v>1.07669395984505</v>
      </c>
      <c r="E60" s="10">
        <f>[5]OECD!EI53</f>
        <v>6.37724648673441</v>
      </c>
      <c r="F60" s="10">
        <f>[5]OECD!CG53</f>
        <v>1.08126224151929</v>
      </c>
      <c r="G60" s="10">
        <f>[5]OECD!CH53</f>
        <v>6.92513608789375</v>
      </c>
      <c r="H60" s="12">
        <f t="shared" si="6"/>
        <v>11.6548139510918</v>
      </c>
      <c r="I60" s="12">
        <f t="shared" si="1"/>
        <v>33.0501904518427</v>
      </c>
      <c r="J60" s="11">
        <f>[5]OECD!Y53</f>
        <v>27.5821669116749</v>
      </c>
      <c r="K60" s="11">
        <f>[5]OECD!Z53</f>
        <v>8.61583525160734</v>
      </c>
      <c r="L60" s="11">
        <f>[5]OECD!AA53</f>
        <v>4.42249200530192</v>
      </c>
      <c r="M60" s="11">
        <f>[5]OECD!AV53</f>
        <v>27.2386026136598</v>
      </c>
      <c r="N60" s="11">
        <f>[5]OECD!AW53</f>
        <v>8.92084894969521</v>
      </c>
      <c r="O60" s="11">
        <f>[5]OECD!AX53</f>
        <v>4.4295773152189</v>
      </c>
      <c r="P60" s="14">
        <f>[5]OECD!BX53</f>
        <v>0.589952818626278</v>
      </c>
      <c r="Q60" s="14">
        <f>[5]OECD!BY53</f>
        <v>0.294075492091681</v>
      </c>
      <c r="R60" s="14">
        <f>[5]OECD!BZ53</f>
        <v>0.115971689282042</v>
      </c>
      <c r="S60" s="14">
        <f>[5]OECD!BR53</f>
        <v>0.0511383458429542</v>
      </c>
      <c r="T60" s="10">
        <f>[5]OECD!DR$7</f>
        <v>0.05</v>
      </c>
      <c r="U60" s="10">
        <f>[5]OECD!DS$7</f>
        <v>0.125</v>
      </c>
      <c r="V60" s="10">
        <f>[5]OECD!DT$7</f>
        <v>0.08</v>
      </c>
      <c r="W60" s="16">
        <f>[5]OECD!BM53</f>
        <v>-0.0388914060516848</v>
      </c>
      <c r="X60" s="16">
        <f>[5]OECD!BN53</f>
        <v>-0.0388914060516848</v>
      </c>
      <c r="Y60" s="16">
        <f>[5]OECD!BO53</f>
        <v>-0.0388914060516848</v>
      </c>
      <c r="Z60" s="11">
        <f>[5]Final!AL57/10</f>
        <v>48.667283236883</v>
      </c>
      <c r="AA60" s="11">
        <f>[5]Final!AP57/10</f>
        <v>138.008464699866</v>
      </c>
      <c r="AB60" s="10">
        <f>[5]Final!AS57</f>
        <v>1.0880747851269</v>
      </c>
      <c r="AC60" s="10">
        <f>[5]Final!AT57</f>
        <v>6.33097523865901</v>
      </c>
      <c r="AD60" s="10">
        <f>[5]Final!AD57</f>
        <v>1.10354022601323</v>
      </c>
      <c r="AE60" s="10">
        <f>[5]Final!AF57</f>
        <v>6.48474325350303</v>
      </c>
      <c r="AF60" s="12">
        <f t="shared" si="7"/>
        <v>10.9136448989499</v>
      </c>
      <c r="AG60" s="12">
        <f t="shared" si="3"/>
        <v>30.9484170187278</v>
      </c>
      <c r="AH60" s="11">
        <f>[5]Final!AI57/10</f>
        <v>32.9786727592307</v>
      </c>
      <c r="AI60" s="11">
        <f>[5]Final!AJ57/10</f>
        <v>10.4317395975826</v>
      </c>
      <c r="AJ60" s="11">
        <f>[5]Final!AK57/10</f>
        <v>5.25687088006977</v>
      </c>
      <c r="AK60" s="11">
        <f>[5]Final!M57/10</f>
        <v>35.1048763386365</v>
      </c>
      <c r="AL60" s="11">
        <f>[5]Final!N57/10</f>
        <v>13.0148914973176</v>
      </c>
      <c r="AM60" s="11">
        <f>[5]Final!O57/10</f>
        <v>5.8906846140724</v>
      </c>
      <c r="AN60" s="14">
        <f>[5]Final!X57</f>
        <v>0.548048206307785</v>
      </c>
      <c r="AO60" s="14">
        <f>[5]Final!Y57</f>
        <v>0.337178358870847</v>
      </c>
      <c r="AP60" s="14">
        <f>[5]Final!Z57</f>
        <v>0.114773434821369</v>
      </c>
      <c r="AQ60" s="14">
        <f>[5]Final!Q57</f>
        <v>0.0482863356002462</v>
      </c>
      <c r="AR60" s="10">
        <f>[5]Final!D57</f>
        <v>0.0198351670991477</v>
      </c>
      <c r="AS60" s="10">
        <f>[5]Final!E57</f>
        <v>0.0859985247670605</v>
      </c>
      <c r="AT60" s="10">
        <f>[5]Final!F57</f>
        <v>0.0447195572237928</v>
      </c>
      <c r="AU60" s="11">
        <f>[5]Final!AL157/10</f>
        <v>40.5271954687925</v>
      </c>
      <c r="AV60" s="11">
        <f>[5]Final!AP157/10</f>
        <v>114.925174639718</v>
      </c>
      <c r="AW60" s="10">
        <f>[5]Final!AS157</f>
        <v>1.07655951529015</v>
      </c>
      <c r="AX60" s="10">
        <f>[5]Final!AT157</f>
        <v>6.38723875283667</v>
      </c>
      <c r="AY60" s="10">
        <f>[5]Final!AD157</f>
        <v>1.08109770203797</v>
      </c>
      <c r="AZ60" s="10">
        <f>[5]Final!AF157</f>
        <v>6.88566286901849</v>
      </c>
      <c r="BA60" s="12">
        <f t="shared" si="8"/>
        <v>11.5883816072067</v>
      </c>
      <c r="BB60" s="12">
        <f t="shared" si="5"/>
        <v>32.8618046374678</v>
      </c>
      <c r="BC60" s="11">
        <f>[5]Final!AI157/10</f>
        <v>27.5593985457035</v>
      </c>
      <c r="BD60" s="11">
        <f>[5]Final!AJ157/10</f>
        <v>8.55664980905275</v>
      </c>
      <c r="BE60" s="11">
        <f>[5]Final!AK157/10</f>
        <v>4.41114711403619</v>
      </c>
      <c r="BF60" s="11">
        <f>[5]Final!M157/10</f>
        <v>26.5829091130688</v>
      </c>
      <c r="BG60" s="11">
        <f>[5]Final!N157/10</f>
        <v>8.37802674940858</v>
      </c>
      <c r="BH60" s="11">
        <f>[5]Final!O157/10</f>
        <v>4.25946597954796</v>
      </c>
      <c r="BI60" s="14">
        <f>[5]Final!X157</f>
        <v>0.591534082405189</v>
      </c>
      <c r="BJ60" s="14">
        <f>[5]Final!Y157</f>
        <v>0.293009493214513</v>
      </c>
      <c r="BK60" s="14">
        <f>[5]Final!Z157</f>
        <v>0.115456424380299</v>
      </c>
      <c r="BL60" s="14">
        <f>[5]Final!Q157</f>
        <v>0.0612871932056149</v>
      </c>
      <c r="BM60" s="10">
        <f>[5]Final!D157</f>
        <v>0.0495107073434382</v>
      </c>
      <c r="BN60" s="10">
        <f>[5]Final!E157</f>
        <v>0.131263283277372</v>
      </c>
      <c r="BO60" s="10">
        <f>[5]Final!F157</f>
        <v>0.080701282828319</v>
      </c>
      <c r="BP60" s="11">
        <f>[5]Data!$BB61/10</f>
        <v>40.775</v>
      </c>
      <c r="BQ60" s="11">
        <f>[5]Data!$BD61/10</f>
        <v>16.236</v>
      </c>
      <c r="BR60" s="21">
        <f>[5]Data!$CR61/10</f>
        <v>18.2240027462654</v>
      </c>
      <c r="BS60" s="22">
        <f>[5]Data!BP61</f>
        <v>2.8357544436603</v>
      </c>
      <c r="BT60" s="22">
        <f>[5]Data!BQ61</f>
        <v>2.8357544436603</v>
      </c>
      <c r="BU60" s="22">
        <f>[5]Data!BR61</f>
        <v>2.8357544436603</v>
      </c>
      <c r="BV60" s="22">
        <f>[5]Data!BS61</f>
        <v>2.8357544436603</v>
      </c>
      <c r="BW60" s="21">
        <f>[5]Data!$AZ61</f>
        <v>100.8</v>
      </c>
      <c r="BX60" s="10"/>
    </row>
    <row r="61" spans="1:76">
      <c r="A61" s="1">
        <v>1998</v>
      </c>
      <c r="B61" s="11">
        <f>[5]OECD!AB54</f>
        <v>43.4943932937545</v>
      </c>
      <c r="C61" s="11">
        <f>[5]OECD!EA54</f>
        <v>127.778589969517</v>
      </c>
      <c r="D61" s="10">
        <f>[5]OECD!EH54</f>
        <v>1.0707265671439</v>
      </c>
      <c r="E61" s="10">
        <f>[5]OECD!EI54</f>
        <v>6.82828723857161</v>
      </c>
      <c r="F61" s="10">
        <f>[5]OECD!CG54</f>
        <v>1.07223937187631</v>
      </c>
      <c r="G61" s="10">
        <f>[5]OECD!CH54</f>
        <v>7.42540356904118</v>
      </c>
      <c r="H61" s="12">
        <f t="shared" si="6"/>
        <v>12.496750390254</v>
      </c>
      <c r="I61" s="12">
        <f t="shared" si="1"/>
        <v>36.7131720468659</v>
      </c>
      <c r="J61" s="11">
        <f>[5]OECD!Y54</f>
        <v>29.6142034130209</v>
      </c>
      <c r="K61" s="11">
        <f>[5]OECD!Z54</f>
        <v>9.11520047211761</v>
      </c>
      <c r="L61" s="11">
        <f>[5]OECD!AA54</f>
        <v>4.76498940861599</v>
      </c>
      <c r="M61" s="11">
        <f>[5]OECD!AV54</f>
        <v>29.3314719613825</v>
      </c>
      <c r="N61" s="11">
        <f>[5]OECD!AW54</f>
        <v>9.45655238598664</v>
      </c>
      <c r="O61" s="11">
        <f>[5]OECD!AX54</f>
        <v>4.78514656974891</v>
      </c>
      <c r="P61" s="14">
        <f>[5]OECD!BX54</f>
        <v>0.58474343320576</v>
      </c>
      <c r="Q61" s="14">
        <f>[5]OECD!BY54</f>
        <v>0.297752634308578</v>
      </c>
      <c r="R61" s="14">
        <f>[5]OECD!BZ54</f>
        <v>0.117503932485663</v>
      </c>
      <c r="S61" s="14">
        <f>[5]OECD!BR54</f>
        <v>0.149327633211746</v>
      </c>
      <c r="T61" s="10">
        <f>[5]OECD!DR$7</f>
        <v>0.05</v>
      </c>
      <c r="U61" s="10">
        <f>[5]OECD!DS$7</f>
        <v>0.125</v>
      </c>
      <c r="V61" s="10">
        <f>[5]OECD!DT$7</f>
        <v>0.08</v>
      </c>
      <c r="W61" s="16">
        <f>[5]OECD!BM54</f>
        <v>0.0647394673323558</v>
      </c>
      <c r="X61" s="16">
        <f>[5]OECD!BN54</f>
        <v>0.0647394673323558</v>
      </c>
      <c r="Y61" s="16">
        <f>[5]OECD!BO54</f>
        <v>0.0647394673323558</v>
      </c>
      <c r="Z61" s="11">
        <f>[5]Final!AL58/10</f>
        <v>52.601367178983</v>
      </c>
      <c r="AA61" s="11">
        <f>[5]Final!AP58/10</f>
        <v>154.533217263302</v>
      </c>
      <c r="AB61" s="10">
        <f>[5]Final!AS58</f>
        <v>1.08083631714043</v>
      </c>
      <c r="AC61" s="10">
        <f>[5]Final!AT58</f>
        <v>6.84274796085949</v>
      </c>
      <c r="AD61" s="10">
        <f>[5]Final!AD58</f>
        <v>1.09375680069122</v>
      </c>
      <c r="AE61" s="10">
        <f>[5]Final!AF58</f>
        <v>7.09273203425544</v>
      </c>
      <c r="AF61" s="12">
        <f t="shared" si="7"/>
        <v>11.9368733285555</v>
      </c>
      <c r="AG61" s="12">
        <f t="shared" si="3"/>
        <v>35.0683554145949</v>
      </c>
      <c r="AH61" s="11">
        <f>[5]Final!AI58/10</f>
        <v>35.7567074104043</v>
      </c>
      <c r="AI61" s="11">
        <f>[5]Final!AJ58/10</f>
        <v>11.1242952265134</v>
      </c>
      <c r="AJ61" s="11">
        <f>[5]Final!AK58/10</f>
        <v>5.72036454206536</v>
      </c>
      <c r="AK61" s="11">
        <f>[5]Final!M58/10</f>
        <v>38.3487675804373</v>
      </c>
      <c r="AL61" s="11">
        <f>[5]Final!N58/10</f>
        <v>14.2195347391774</v>
      </c>
      <c r="AM61" s="11">
        <f>[5]Final!O58/10</f>
        <v>6.50159500835017</v>
      </c>
      <c r="AN61" s="14">
        <f>[5]Final!X58</f>
        <v>0.538799700780828</v>
      </c>
      <c r="AO61" s="14">
        <f>[5]Final!Y58</f>
        <v>0.34509382189068</v>
      </c>
      <c r="AP61" s="14">
        <f>[5]Final!Z58</f>
        <v>0.116106477328492</v>
      </c>
      <c r="AQ61" s="14">
        <f>[5]Final!Q58</f>
        <v>0.109100672507261</v>
      </c>
      <c r="AR61" s="10">
        <f>[5]Final!D58</f>
        <v>0.0201521756455633</v>
      </c>
      <c r="AS61" s="10">
        <f>[5]Final!E58</f>
        <v>0.088893599072319</v>
      </c>
      <c r="AT61" s="10">
        <f>[5]Final!F58</f>
        <v>0.0457690178612051</v>
      </c>
      <c r="AU61" s="11">
        <f>[5]Final!AL158/10</f>
        <v>43.3877345837452</v>
      </c>
      <c r="AV61" s="11">
        <f>[5]Final!AP158/10</f>
        <v>127.465246144235</v>
      </c>
      <c r="AW61" s="10">
        <f>[5]Final!AS158</f>
        <v>1.07058319930269</v>
      </c>
      <c r="AX61" s="10">
        <f>[5]Final!AT158</f>
        <v>6.83807049872199</v>
      </c>
      <c r="AY61" s="10">
        <f>[5]Final!AD158</f>
        <v>1.07219717614948</v>
      </c>
      <c r="AZ61" s="10">
        <f>[5]Final!AF158</f>
        <v>7.38278828407897</v>
      </c>
      <c r="BA61" s="12">
        <f t="shared" si="8"/>
        <v>12.4250300353897</v>
      </c>
      <c r="BB61" s="12">
        <f t="shared" si="5"/>
        <v>36.5024707329109</v>
      </c>
      <c r="BC61" s="11">
        <f>[5]Final!AI158/10</f>
        <v>29.5886317446794</v>
      </c>
      <c r="BD61" s="11">
        <f>[5]Final!AJ158/10</f>
        <v>9.04724117900299</v>
      </c>
      <c r="BE61" s="11">
        <f>[5]Final!AK158/10</f>
        <v>4.75186166006288</v>
      </c>
      <c r="BF61" s="11">
        <f>[5]Final!M158/10</f>
        <v>28.6232884143861</v>
      </c>
      <c r="BG61" s="11">
        <f>[5]Final!N158/10</f>
        <v>8.88005286737447</v>
      </c>
      <c r="BH61" s="11">
        <f>[5]Final!O158/10</f>
        <v>4.60086167090761</v>
      </c>
      <c r="BI61" s="14">
        <f>[5]Final!X158</f>
        <v>0.591720618055105</v>
      </c>
      <c r="BJ61" s="14">
        <f>[5]Final!Y158</f>
        <v>0.291776113524821</v>
      </c>
      <c r="BK61" s="14">
        <f>[5]Final!Z158</f>
        <v>0.116503268420073</v>
      </c>
      <c r="BL61" s="14">
        <f>[5]Final!Q158</f>
        <v>0.124142448912676</v>
      </c>
      <c r="BM61" s="10">
        <f>[5]Final!D158</f>
        <v>0.0496601841247192</v>
      </c>
      <c r="BN61" s="10">
        <f>[5]Final!E158</f>
        <v>0.131624975530894</v>
      </c>
      <c r="BO61" s="10">
        <f>[5]Final!F158</f>
        <v>0.0809355596564668</v>
      </c>
      <c r="BP61" s="11">
        <f>[5]Data!$BB62/10</f>
        <v>43.69</v>
      </c>
      <c r="BQ61" s="11">
        <f>[5]Data!$BD62/10</f>
        <v>17.348</v>
      </c>
      <c r="BR61" s="21">
        <f>[5]Data!$CR62/10</f>
        <v>19.7621685534591</v>
      </c>
      <c r="BS61" s="22">
        <f>[5]Data!BP62</f>
        <v>2.93781750458087</v>
      </c>
      <c r="BT61" s="22">
        <f>[5]Data!BQ62</f>
        <v>2.93781750458087</v>
      </c>
      <c r="BU61" s="22">
        <f>[5]Data!BR62</f>
        <v>2.93781750458087</v>
      </c>
      <c r="BV61" s="22">
        <f>[5]Data!BS62</f>
        <v>2.93781750458087</v>
      </c>
      <c r="BW61" s="21">
        <f>[5]Data!$AZ62</f>
        <v>97.3</v>
      </c>
      <c r="BX61" s="10"/>
    </row>
    <row r="62" spans="1:76">
      <c r="A62" s="1">
        <v>1999</v>
      </c>
      <c r="B62" s="11">
        <f>[5]OECD!AB55</f>
        <v>46.7796923971343</v>
      </c>
      <c r="C62" s="11">
        <f>[5]OECD!EA55</f>
        <v>134.574967313972</v>
      </c>
      <c r="D62" s="10">
        <f>[5]OECD!EH55</f>
        <v>1.07552053215675</v>
      </c>
      <c r="E62" s="10">
        <f>[5]OECD!EI55</f>
        <v>7.34396312454765</v>
      </c>
      <c r="F62" s="10">
        <f>[5]OECD!CG55</f>
        <v>1.07221932139355</v>
      </c>
      <c r="G62" s="10">
        <f>[5]OECD!CH55</f>
        <v>7.9616611758706</v>
      </c>
      <c r="H62" s="12">
        <f t="shared" si="6"/>
        <v>13.3992572230627</v>
      </c>
      <c r="I62" s="12">
        <f t="shared" si="1"/>
        <v>38.5467392029202</v>
      </c>
      <c r="J62" s="11">
        <f>[5]OECD!Y55</f>
        <v>31.8858686004027</v>
      </c>
      <c r="K62" s="11">
        <f>[5]OECD!Z55</f>
        <v>9.7303029411965</v>
      </c>
      <c r="L62" s="11">
        <f>[5]OECD!AA55</f>
        <v>5.16352085553516</v>
      </c>
      <c r="M62" s="11">
        <f>[5]OECD!AV55</f>
        <v>31.5384984684224</v>
      </c>
      <c r="N62" s="11">
        <f>[5]OECD!AW55</f>
        <v>10.0509351537675</v>
      </c>
      <c r="O62" s="11">
        <f>[5]OECD!AX55</f>
        <v>5.17109909591206</v>
      </c>
      <c r="P62" s="14">
        <f>[5]OECD!BX55</f>
        <v>0.591631723862088</v>
      </c>
      <c r="Q62" s="14">
        <f>[5]OECD!BY55</f>
        <v>0.290401909960094</v>
      </c>
      <c r="R62" s="14">
        <f>[5]OECD!BZ55</f>
        <v>0.117966366177818</v>
      </c>
      <c r="S62" s="14">
        <f>[5]OECD!BR55</f>
        <v>0.0846501211648084</v>
      </c>
      <c r="T62" s="10">
        <f>[5]OECD!DR$7</f>
        <v>0.05</v>
      </c>
      <c r="U62" s="10">
        <f>[5]OECD!DS$7</f>
        <v>0.125</v>
      </c>
      <c r="V62" s="10">
        <f>[5]OECD!DT$7</f>
        <v>0.08</v>
      </c>
      <c r="W62" s="16">
        <f>[5]OECD!BM55</f>
        <v>-0.00384116927322053</v>
      </c>
      <c r="X62" s="16">
        <f>[5]OECD!BN55</f>
        <v>-0.00384116927322053</v>
      </c>
      <c r="Y62" s="16">
        <f>[5]OECD!BO55</f>
        <v>-0.00384116927322053</v>
      </c>
      <c r="Z62" s="11">
        <f>[5]Final!AL59/10</f>
        <v>56.9657707759648</v>
      </c>
      <c r="AA62" s="11">
        <f>[5]Final!AP59/10</f>
        <v>163.878092124015</v>
      </c>
      <c r="AB62" s="10">
        <f>[5]Final!AS59</f>
        <v>1.08297129582452</v>
      </c>
      <c r="AC62" s="10">
        <f>[5]Final!AT59</f>
        <v>7.41049962617261</v>
      </c>
      <c r="AD62" s="10">
        <f>[5]Final!AD59</f>
        <v>1.09079838407234</v>
      </c>
      <c r="AE62" s="10">
        <f>[5]Final!AF59</f>
        <v>7.73674064162393</v>
      </c>
      <c r="AF62" s="12">
        <f t="shared" si="7"/>
        <v>13.0207221376645</v>
      </c>
      <c r="AG62" s="12">
        <f t="shared" si="3"/>
        <v>37.45777636169</v>
      </c>
      <c r="AH62" s="11">
        <f>[5]Final!AI59/10</f>
        <v>38.8134248921261</v>
      </c>
      <c r="AI62" s="11">
        <f>[5]Final!AJ59/10</f>
        <v>11.9105116663056</v>
      </c>
      <c r="AJ62" s="11">
        <f>[5]Final!AK59/10</f>
        <v>6.24183421753309</v>
      </c>
      <c r="AK62" s="11">
        <f>[5]Final!M59/10</f>
        <v>41.7919827859584</v>
      </c>
      <c r="AL62" s="11">
        <f>[5]Final!N59/10</f>
        <v>15.483612496261</v>
      </c>
      <c r="AM62" s="11">
        <f>[5]Final!O59/10</f>
        <v>7.15926229698175</v>
      </c>
      <c r="AN62" s="14">
        <f>[5]Final!X59</f>
        <v>0.53382629656163</v>
      </c>
      <c r="AO62" s="14">
        <f>[5]Final!Y59</f>
        <v>0.348863914075409</v>
      </c>
      <c r="AP62" s="14">
        <f>[5]Final!Z59</f>
        <v>0.117309789362961</v>
      </c>
      <c r="AQ62" s="14">
        <f>[5]Final!Q59</f>
        <v>0.0509512149348355</v>
      </c>
      <c r="AR62" s="10">
        <f>[5]Final!D59</f>
        <v>0.0204020292278237</v>
      </c>
      <c r="AS62" s="10">
        <f>[5]Final!E59</f>
        <v>0.0911172377739044</v>
      </c>
      <c r="AT62" s="10">
        <f>[5]Final!F59</f>
        <v>0.046580810862887</v>
      </c>
      <c r="AU62" s="11">
        <f>[5]Final!AL159/10</f>
        <v>46.6584413916931</v>
      </c>
      <c r="AV62" s="11">
        <f>[5]Final!AP159/10</f>
        <v>134.226154629281</v>
      </c>
      <c r="AW62" s="10">
        <f>[5]Final!AS159</f>
        <v>1.07538321231395</v>
      </c>
      <c r="AX62" s="10">
        <f>[5]Final!AT159</f>
        <v>7.35354621894492</v>
      </c>
      <c r="AY62" s="10">
        <f>[5]Final!AD159</f>
        <v>1.07240448154735</v>
      </c>
      <c r="AZ62" s="10">
        <f>[5]Final!AF159</f>
        <v>7.91733524216154</v>
      </c>
      <c r="BA62" s="12">
        <f t="shared" si="8"/>
        <v>13.3246578933123</v>
      </c>
      <c r="BB62" s="12">
        <f t="shared" si="5"/>
        <v>38.3321332094138</v>
      </c>
      <c r="BC62" s="11">
        <f>[5]Final!AI159/10</f>
        <v>31.8572281115907</v>
      </c>
      <c r="BD62" s="11">
        <f>[5]Final!AJ159/10</f>
        <v>9.65278183230701</v>
      </c>
      <c r="BE62" s="11">
        <f>[5]Final!AK159/10</f>
        <v>5.14843144779531</v>
      </c>
      <c r="BF62" s="11">
        <f>[5]Final!M159/10</f>
        <v>30.7782588462904</v>
      </c>
      <c r="BG62" s="11">
        <f>[5]Final!N159/10</f>
        <v>9.44123777583717</v>
      </c>
      <c r="BH62" s="11">
        <f>[5]Final!O159/10</f>
        <v>4.9725446238223</v>
      </c>
      <c r="BI62" s="14">
        <f>[5]Final!X159</f>
        <v>0.594148397602788</v>
      </c>
      <c r="BJ62" s="14">
        <f>[5]Final!Y159</f>
        <v>0.288496205103064</v>
      </c>
      <c r="BK62" s="14">
        <f>[5]Final!Z159</f>
        <v>0.117355397294148</v>
      </c>
      <c r="BL62" s="14">
        <f>[5]Final!Q159</f>
        <v>0.069085968437774</v>
      </c>
      <c r="BM62" s="10">
        <f>[5]Final!D159</f>
        <v>0.0495960834494778</v>
      </c>
      <c r="BN62" s="10">
        <f>[5]Final!E159</f>
        <v>0.131146516308787</v>
      </c>
      <c r="BO62" s="10">
        <f>[5]Final!F159</f>
        <v>0.0807332468295153</v>
      </c>
      <c r="BP62" s="11">
        <f>[5]Data!$BB63/10</f>
        <v>47.049</v>
      </c>
      <c r="BQ62" s="11">
        <f>[5]Data!$BD63/10</f>
        <v>18.791</v>
      </c>
      <c r="BR62" s="21">
        <f>[5]Data!$CR63/10</f>
        <v>20.8482577247191</v>
      </c>
      <c r="BS62" s="22">
        <f>[5]Data!BP63</f>
        <v>2.87678179179766</v>
      </c>
      <c r="BT62" s="22">
        <f>[5]Data!BQ63</f>
        <v>2.87678179179766</v>
      </c>
      <c r="BU62" s="22">
        <f>[5]Data!BR63</f>
        <v>2.87678179179766</v>
      </c>
      <c r="BV62" s="22">
        <f>[5]Data!BS63</f>
        <v>2.87678179179766</v>
      </c>
      <c r="BW62" s="21">
        <f>[5]Data!$AZ63</f>
        <v>98.3</v>
      </c>
      <c r="BX62" s="10"/>
    </row>
    <row r="63" spans="1:76">
      <c r="A63" s="1">
        <v>2000</v>
      </c>
      <c r="B63" s="11">
        <f>[5]OECD!AB56</f>
        <v>50.0780267543316</v>
      </c>
      <c r="C63" s="11">
        <f>[5]OECD!EA56</f>
        <v>147.204625913</v>
      </c>
      <c r="D63" s="10">
        <f>[5]OECD!EH56</f>
        <v>1.07050486835076</v>
      </c>
      <c r="E63" s="10">
        <f>[5]OECD!EI56</f>
        <v>7.86174827781672</v>
      </c>
      <c r="F63" s="10">
        <f>[5]OECD!CG56</f>
        <v>1.07275244076356</v>
      </c>
      <c r="G63" s="10">
        <f>[5]OECD!CH56</f>
        <v>8.54089145894765</v>
      </c>
      <c r="H63" s="12">
        <f t="shared" si="6"/>
        <v>14.3740858904593</v>
      </c>
      <c r="I63" s="12">
        <f t="shared" si="1"/>
        <v>42.0954285175503</v>
      </c>
      <c r="J63" s="11">
        <f>[5]OECD!Y56</f>
        <v>34.0721905975883</v>
      </c>
      <c r="K63" s="11">
        <f>[5]OECD!Z56</f>
        <v>10.423772921857</v>
      </c>
      <c r="L63" s="11">
        <f>[5]OECD!AA56</f>
        <v>5.58206323488626</v>
      </c>
      <c r="M63" s="11">
        <f>[5]OECD!AV56</f>
        <v>33.8246457425595</v>
      </c>
      <c r="N63" s="11">
        <f>[5]OECD!AW56</f>
        <v>10.7488404602952</v>
      </c>
      <c r="O63" s="11">
        <f>[5]OECD!AX56</f>
        <v>5.59665838042782</v>
      </c>
      <c r="P63" s="14">
        <f>[5]OECD!BX56</f>
        <v>0.532604148281446</v>
      </c>
      <c r="Q63" s="14">
        <f>[5]OECD!BY56</f>
        <v>0.335315408679398</v>
      </c>
      <c r="R63" s="14">
        <f>[5]OECD!BZ56</f>
        <v>0.132080443039156</v>
      </c>
      <c r="S63" s="14">
        <f>[5]OECD!BR56</f>
        <v>0.097629965661398</v>
      </c>
      <c r="T63" s="10">
        <f>[5]OECD!DR$7</f>
        <v>0.05</v>
      </c>
      <c r="U63" s="10">
        <f>[5]OECD!DS$7</f>
        <v>0.125</v>
      </c>
      <c r="V63" s="10">
        <f>[5]OECD!DT$7</f>
        <v>0.08</v>
      </c>
      <c r="W63" s="16">
        <f>[5]OECD!BM56</f>
        <v>0.0286844708209693</v>
      </c>
      <c r="X63" s="16">
        <f>[5]OECD!BN56</f>
        <v>-0.0365974282888227</v>
      </c>
      <c r="Y63" s="16">
        <f>[5]OECD!BO56</f>
        <v>-0.0108803165182986</v>
      </c>
      <c r="Z63" s="11">
        <f>[5]Final!AL60/10</f>
        <v>61.3680831892519</v>
      </c>
      <c r="AA63" s="11">
        <f>[5]Final!AP60/10</f>
        <v>180.400919936991</v>
      </c>
      <c r="AB63" s="10">
        <f>[5]Final!AS60</f>
        <v>1.07727995870714</v>
      </c>
      <c r="AC63" s="10">
        <f>[5]Final!AT60</f>
        <v>7.98318273128254</v>
      </c>
      <c r="AD63" s="10">
        <f>[5]Final!AD60</f>
        <v>1.0887824080283</v>
      </c>
      <c r="AE63" s="10">
        <f>[5]Final!AF60</f>
        <v>8.4236271060777</v>
      </c>
      <c r="AF63" s="12">
        <f t="shared" si="7"/>
        <v>14.1767332033137</v>
      </c>
      <c r="AG63" s="12">
        <f t="shared" si="3"/>
        <v>41.5174685695027</v>
      </c>
      <c r="AH63" s="11">
        <f>[5]Final!AI60/10</f>
        <v>41.8232862961635</v>
      </c>
      <c r="AI63" s="11">
        <f>[5]Final!AJ60/10</f>
        <v>12.7589570573931</v>
      </c>
      <c r="AJ63" s="11">
        <f>[5]Final!AK60/10</f>
        <v>6.78583983569532</v>
      </c>
      <c r="AK63" s="11">
        <f>[5]Final!M60/10</f>
        <v>45.4031139860669</v>
      </c>
      <c r="AL63" s="11">
        <f>[5]Final!N60/10</f>
        <v>16.8488773936117</v>
      </c>
      <c r="AM63" s="11">
        <f>[5]Final!O60/10</f>
        <v>7.87361954134946</v>
      </c>
      <c r="AN63" s="14">
        <f>[5]Final!X60</f>
        <v>0.432725953825621</v>
      </c>
      <c r="AO63" s="14">
        <f>[5]Final!Y60</f>
        <v>0.431248590858818</v>
      </c>
      <c r="AP63" s="14">
        <f>[5]Final!Z60</f>
        <v>0.136025455315562</v>
      </c>
      <c r="AQ63" s="14">
        <f>[5]Final!Q60</f>
        <v>0.0913797747804218</v>
      </c>
      <c r="AR63" s="10">
        <f>[5]Final!D60</f>
        <v>0.0207466451615428</v>
      </c>
      <c r="AS63" s="10">
        <f>[5]Final!E60</f>
        <v>0.093160408155868</v>
      </c>
      <c r="AT63" s="10">
        <f>[5]Final!F60</f>
        <v>0.0474914585999918</v>
      </c>
      <c r="AU63" s="11">
        <f>[5]Final!AL160/10</f>
        <v>49.9408202596209</v>
      </c>
      <c r="AV63" s="11">
        <f>[5]Final!AP160/10</f>
        <v>146.81281124738</v>
      </c>
      <c r="AW63" s="10">
        <f>[5]Final!AS160</f>
        <v>1.07034908946856</v>
      </c>
      <c r="AX63" s="10">
        <f>[5]Final!AT160</f>
        <v>7.87086149981268</v>
      </c>
      <c r="AY63" s="10">
        <f>[5]Final!AD160</f>
        <v>1.07273202903529</v>
      </c>
      <c r="AZ63" s="10">
        <f>[5]Final!AF160</f>
        <v>8.49317909887653</v>
      </c>
      <c r="BA63" s="12">
        <f t="shared" si="8"/>
        <v>14.2937872980939</v>
      </c>
      <c r="BB63" s="12">
        <f t="shared" si="5"/>
        <v>41.8602689616151</v>
      </c>
      <c r="BC63" s="11">
        <f>[5]Final!AI160/10</f>
        <v>34.0402000270233</v>
      </c>
      <c r="BD63" s="11">
        <f>[5]Final!AJ160/10</f>
        <v>10.3358050226762</v>
      </c>
      <c r="BE63" s="11">
        <f>[5]Final!AK160/10</f>
        <v>5.56481520992133</v>
      </c>
      <c r="BF63" s="11">
        <f>[5]Final!M160/10</f>
        <v>33.0062033487641</v>
      </c>
      <c r="BG63" s="11">
        <f>[5]Final!N160/10</f>
        <v>10.0982080235095</v>
      </c>
      <c r="BH63" s="11">
        <f>[5]Final!O160/10</f>
        <v>5.38149949112156</v>
      </c>
      <c r="BI63" s="14">
        <f>[5]Final!X160</f>
        <v>0.536507573111175</v>
      </c>
      <c r="BJ63" s="14">
        <f>[5]Final!Y160</f>
        <v>0.332836128930042</v>
      </c>
      <c r="BK63" s="14">
        <f>[5]Final!Z160</f>
        <v>0.130656297958783</v>
      </c>
      <c r="BL63" s="14">
        <f>[5]Final!Q160</f>
        <v>0.114315559574126</v>
      </c>
      <c r="BM63" s="10">
        <f>[5]Final!D160</f>
        <v>0.0497817982131625</v>
      </c>
      <c r="BN63" s="10">
        <f>[5]Final!E160</f>
        <v>0.131005939533255</v>
      </c>
      <c r="BO63" s="10">
        <f>[5]Final!F160</f>
        <v>0.0808456832236245</v>
      </c>
      <c r="BP63" s="11">
        <f>[5]Data!$BB64/10</f>
        <v>52.68</v>
      </c>
      <c r="BQ63" s="11">
        <f>[5]Data!$BD64/10</f>
        <v>19.8</v>
      </c>
      <c r="BR63" s="21">
        <f>[5]Data!$CR64/10</f>
        <v>23.124558573854</v>
      </c>
      <c r="BS63" s="22">
        <f>[5]Data!BP64</f>
        <v>2.92856386405002</v>
      </c>
      <c r="BT63" s="22">
        <f>[5]Data!BQ64</f>
        <v>2.99185306346957</v>
      </c>
      <c r="BU63" s="22">
        <f>[5]Data!BR64</f>
        <v>2.80198546521092</v>
      </c>
      <c r="BV63" s="22">
        <f>[5]Data!BS64</f>
        <v>2.87678179179766</v>
      </c>
      <c r="BW63" s="21">
        <f>[5]Data!$AZ64</f>
        <v>101.1</v>
      </c>
      <c r="BX63" s="10"/>
    </row>
    <row r="64" spans="1:76">
      <c r="A64" s="1">
        <v>2001</v>
      </c>
      <c r="B64" s="11">
        <f>[5]OECD!AB57</f>
        <v>53.4727329727424</v>
      </c>
      <c r="C64" s="11">
        <f>[5]OECD!EA57</f>
        <v>158.361504146703</v>
      </c>
      <c r="D64" s="10">
        <f>[5]OECD!EH57</f>
        <v>1.06769966817896</v>
      </c>
      <c r="E64" s="10">
        <f>[5]OECD!EI57</f>
        <v>8.39398602753139</v>
      </c>
      <c r="F64" s="10">
        <f>[5]OECD!CG57</f>
        <v>1.07022127034539</v>
      </c>
      <c r="G64" s="10">
        <f>[5]OECD!CH57</f>
        <v>9.14064370707707</v>
      </c>
      <c r="H64" s="12">
        <f t="shared" si="6"/>
        <v>15.3834524617411</v>
      </c>
      <c r="I64" s="12">
        <f t="shared" si="1"/>
        <v>45.1865772527378</v>
      </c>
      <c r="J64" s="11">
        <f>[5]OECD!Y57</f>
        <v>36.2362212522933</v>
      </c>
      <c r="K64" s="11">
        <f>[5]OECD!Z57</f>
        <v>11.2035269179606</v>
      </c>
      <c r="L64" s="11">
        <f>[5]OECD!AA57</f>
        <v>6.03298480248853</v>
      </c>
      <c r="M64" s="11">
        <f>[5]OECD!AV57</f>
        <v>36.0555958204521</v>
      </c>
      <c r="N64" s="11">
        <f>[5]OECD!AW57</f>
        <v>11.5345599145694</v>
      </c>
      <c r="O64" s="11">
        <f>[5]OECD!AX57</f>
        <v>6.0495041861327</v>
      </c>
      <c r="P64" s="14">
        <f>[5]OECD!BX57</f>
        <v>0.556985686490359</v>
      </c>
      <c r="Q64" s="14">
        <f>[5]OECD!BY57</f>
        <v>0.312326113859854</v>
      </c>
      <c r="R64" s="14">
        <f>[5]OECD!BZ57</f>
        <v>0.130688199649787</v>
      </c>
      <c r="S64" s="14">
        <f>[5]OECD!BR57</f>
        <v>0.113278145108461</v>
      </c>
      <c r="T64" s="10">
        <f>[5]OECD!DR$7</f>
        <v>0.05</v>
      </c>
      <c r="U64" s="10">
        <f>[5]OECD!DS$7</f>
        <v>0.125</v>
      </c>
      <c r="V64" s="10">
        <f>[5]OECD!DT$7</f>
        <v>0.08</v>
      </c>
      <c r="W64" s="16">
        <f>[5]OECD!BM57</f>
        <v>0.0375634517766499</v>
      </c>
      <c r="X64" s="16">
        <f>[5]OECD!BN57</f>
        <v>-0.015228426395939</v>
      </c>
      <c r="Y64" s="16">
        <f>[5]OECD!BO57</f>
        <v>0.00101522842639601</v>
      </c>
      <c r="Z64" s="11">
        <f>[5]Final!AL61/10</f>
        <v>65.8910832178255</v>
      </c>
      <c r="AA64" s="11">
        <f>[5]Final!AP61/10</f>
        <v>195.196023598251</v>
      </c>
      <c r="AB64" s="10">
        <f>[5]Final!AS61</f>
        <v>1.07367034062697</v>
      </c>
      <c r="AC64" s="10">
        <f>[5]Final!AT61</f>
        <v>8.57130652238349</v>
      </c>
      <c r="AD64" s="10">
        <f>[5]Final!AD61</f>
        <v>1.08501184314172</v>
      </c>
      <c r="AE64" s="10">
        <f>[5]Final!AF61</f>
        <v>9.13973517230392</v>
      </c>
      <c r="AF64" s="12">
        <f t="shared" si="7"/>
        <v>15.3819234226559</v>
      </c>
      <c r="AG64" s="12">
        <f t="shared" si="3"/>
        <v>45.1820859304601</v>
      </c>
      <c r="AH64" s="11">
        <f>[5]Final!AI61/10</f>
        <v>44.8439228095778</v>
      </c>
      <c r="AI64" s="11">
        <f>[5]Final!AJ61/10</f>
        <v>13.682470194102</v>
      </c>
      <c r="AJ64" s="11">
        <f>[5]Final!AK61/10</f>
        <v>7.36469021414568</v>
      </c>
      <c r="AK64" s="11">
        <f>[5]Final!M61/10</f>
        <v>49.0505484817674</v>
      </c>
      <c r="AL64" s="11">
        <f>[5]Final!N61/10</f>
        <v>18.3022472105714</v>
      </c>
      <c r="AM64" s="11">
        <f>[5]Final!O61/10</f>
        <v>8.63393671404624</v>
      </c>
      <c r="AN64" s="14">
        <f>[5]Final!X61</f>
        <v>0.458606310133533</v>
      </c>
      <c r="AO64" s="14">
        <f>[5]Final!Y61</f>
        <v>0.404516016724537</v>
      </c>
      <c r="AP64" s="14">
        <f>[5]Final!Z61</f>
        <v>0.136877673141929</v>
      </c>
      <c r="AQ64" s="14">
        <f>[5]Final!Q61</f>
        <v>0.0764925982851122</v>
      </c>
      <c r="AR64" s="10">
        <f>[5]Final!D61</f>
        <v>0.0210992677052615</v>
      </c>
      <c r="AS64" s="10">
        <f>[5]Final!E61</f>
        <v>0.0948703582248919</v>
      </c>
      <c r="AT64" s="10">
        <f>[5]Final!F61</f>
        <v>0.0483430414165515</v>
      </c>
      <c r="AU64" s="11">
        <f>[5]Final!AL161/10</f>
        <v>53.3181371148004</v>
      </c>
      <c r="AV64" s="11">
        <f>[5]Final!AP161/10</f>
        <v>157.926893576463</v>
      </c>
      <c r="AW64" s="10">
        <f>[5]Final!AS161</f>
        <v>1.06748002171854</v>
      </c>
      <c r="AX64" s="10">
        <f>[5]Final!AT161</f>
        <v>8.40198740476369</v>
      </c>
      <c r="AY64" s="10">
        <f>[5]Final!AD161</f>
        <v>1.07019381384224</v>
      </c>
      <c r="AZ64" s="10">
        <f>[5]Final!AF161</f>
        <v>9.08934773147189</v>
      </c>
      <c r="BA64" s="12">
        <f t="shared" si="8"/>
        <v>15.2971227427969</v>
      </c>
      <c r="BB64" s="12">
        <f t="shared" si="5"/>
        <v>44.9329966911583</v>
      </c>
      <c r="BC64" s="11">
        <f>[5]Final!AI161/10</f>
        <v>36.200592022982</v>
      </c>
      <c r="BD64" s="11">
        <f>[5]Final!AJ161/10</f>
        <v>11.1041715920691</v>
      </c>
      <c r="BE64" s="11">
        <f>[5]Final!AK161/10</f>
        <v>6.01337349974921</v>
      </c>
      <c r="BF64" s="11">
        <f>[5]Final!M161/10</f>
        <v>35.1811366892386</v>
      </c>
      <c r="BG64" s="11">
        <f>[5]Final!N161/10</f>
        <v>10.8375157520106</v>
      </c>
      <c r="BH64" s="11">
        <f>[5]Final!O161/10</f>
        <v>5.81690700597953</v>
      </c>
      <c r="BI64" s="14">
        <f>[5]Final!X161</f>
        <v>0.558977193133303</v>
      </c>
      <c r="BJ64" s="14">
        <f>[5]Final!Y161</f>
        <v>0.311046136311502</v>
      </c>
      <c r="BK64" s="14">
        <f>[5]Final!Z161</f>
        <v>0.129976670555195</v>
      </c>
      <c r="BL64" s="14">
        <f>[5]Final!Q161</f>
        <v>0.100889546308114</v>
      </c>
      <c r="BM64" s="10">
        <f>[5]Final!D161</f>
        <v>0.049900246068411</v>
      </c>
      <c r="BN64" s="10">
        <f>[5]Final!E161</f>
        <v>0.130870403431962</v>
      </c>
      <c r="BO64" s="10">
        <f>[5]Final!F161</f>
        <v>0.0808736747659669</v>
      </c>
      <c r="BP64" s="11">
        <f>[5]Data!$BB65/10</f>
        <v>55.841</v>
      </c>
      <c r="BQ64" s="11">
        <f>[5]Data!$BD65/10</f>
        <v>20.818</v>
      </c>
      <c r="BR64" s="21">
        <f>[5]Data!$CR65/10</f>
        <v>24.8761072886297</v>
      </c>
      <c r="BS64" s="22">
        <f>[5]Data!BP65</f>
        <v>2.93734955564217</v>
      </c>
      <c r="BT64" s="22">
        <f>[5]Data!BQ65</f>
        <v>3.0576738308659</v>
      </c>
      <c r="BU64" s="22">
        <f>[5]Data!BR65</f>
        <v>2.71792590125459</v>
      </c>
      <c r="BV64" s="22">
        <f>[5]Data!BS65</f>
        <v>2.83650684671249</v>
      </c>
      <c r="BW64" s="21">
        <f>[5]Data!$AZ65</f>
        <v>98.5</v>
      </c>
      <c r="BX64" s="10"/>
    </row>
    <row r="65" spans="1:76">
      <c r="A65" s="1">
        <v>2002</v>
      </c>
      <c r="B65" s="11">
        <f>[5]OECD!AB58</f>
        <v>57.4037734099416</v>
      </c>
      <c r="C65" s="11">
        <f>[5]OECD!EA58</f>
        <v>166.621809192416</v>
      </c>
      <c r="D65" s="10">
        <f>[5]OECD!EH58</f>
        <v>1.07324288158792</v>
      </c>
      <c r="E65" s="10">
        <f>[5]OECD!EI58</f>
        <v>9.00878575219651</v>
      </c>
      <c r="F65" s="10">
        <f>[5]OECD!CG58</f>
        <v>1.0718770722535</v>
      </c>
      <c r="G65" s="10">
        <f>[5]OECD!CH58</f>
        <v>9.79764641525414</v>
      </c>
      <c r="H65" s="12">
        <f t="shared" si="6"/>
        <v>16.489169985842</v>
      </c>
      <c r="I65" s="12">
        <f t="shared" si="1"/>
        <v>47.5626359204663</v>
      </c>
      <c r="J65" s="11">
        <f>[5]OECD!Y58</f>
        <v>38.7217180776527</v>
      </c>
      <c r="K65" s="11">
        <f>[5]OECD!Z58</f>
        <v>12.12311222453</v>
      </c>
      <c r="L65" s="11">
        <f>[5]OECD!AA58</f>
        <v>6.5589431077589</v>
      </c>
      <c r="M65" s="11">
        <f>[5]OECD!AV58</f>
        <v>38.4399688871518</v>
      </c>
      <c r="N65" s="11">
        <f>[5]OECD!AW58</f>
        <v>12.4408742093283</v>
      </c>
      <c r="O65" s="11">
        <f>[5]OECD!AX58</f>
        <v>6.5582957865872</v>
      </c>
      <c r="P65" s="14">
        <f>[5]OECD!BX58</f>
        <v>0.624859142119714</v>
      </c>
      <c r="Q65" s="14">
        <f>[5]OECD!BY58</f>
        <v>0.259963706317848</v>
      </c>
      <c r="R65" s="14">
        <f>[5]OECD!BZ58</f>
        <v>0.115177151562438</v>
      </c>
      <c r="S65" s="14">
        <f>[5]OECD!BR58</f>
        <v>0.085750701449645</v>
      </c>
      <c r="T65" s="10">
        <f>[5]OECD!DR$7</f>
        <v>0.05</v>
      </c>
      <c r="U65" s="10">
        <f>[5]OECD!DS$7</f>
        <v>0.125</v>
      </c>
      <c r="V65" s="10">
        <f>[5]OECD!DT$7</f>
        <v>0.08</v>
      </c>
      <c r="W65" s="16">
        <f>[5]OECD!BM58</f>
        <v>-0.0170854271356785</v>
      </c>
      <c r="X65" s="16">
        <f>[5]OECD!BN58</f>
        <v>-0.00804020100502512</v>
      </c>
      <c r="Y65" s="16">
        <f>[5]OECD!BO58</f>
        <v>-0.0110552763819094</v>
      </c>
      <c r="Z65" s="11">
        <f>[5]Final!AL62/10</f>
        <v>70.9850548870125</v>
      </c>
      <c r="AA65" s="11">
        <f>[5]Final!AP62/10</f>
        <v>206.137667980946</v>
      </c>
      <c r="AB65" s="10">
        <f>[5]Final!AS62</f>
        <v>1.07720633751829</v>
      </c>
      <c r="AC65" s="10">
        <f>[5]Final!AT62</f>
        <v>9.23306570672336</v>
      </c>
      <c r="AD65" s="10">
        <f>[5]Final!AD62</f>
        <v>1.08388986179851</v>
      </c>
      <c r="AE65" s="10">
        <f>[5]Final!AF62</f>
        <v>9.90646629278348</v>
      </c>
      <c r="AF65" s="12">
        <f t="shared" si="7"/>
        <v>16.6723108527777</v>
      </c>
      <c r="AG65" s="12">
        <f t="shared" si="3"/>
        <v>48.090901587186</v>
      </c>
      <c r="AH65" s="11">
        <f>[5]Final!AI62/10</f>
        <v>48.2210062008692</v>
      </c>
      <c r="AI65" s="11">
        <f>[5]Final!AJ62/10</f>
        <v>14.7417869743394</v>
      </c>
      <c r="AJ65" s="11">
        <f>[5]Final!AK62/10</f>
        <v>8.02226171180387</v>
      </c>
      <c r="AK65" s="11">
        <f>[5]Final!M62/10</f>
        <v>52.9385178743861</v>
      </c>
      <c r="AL65" s="11">
        <f>[5]Final!N62/10</f>
        <v>19.876775636786</v>
      </c>
      <c r="AM65" s="11">
        <f>[5]Final!O62/10</f>
        <v>9.46912678998175</v>
      </c>
      <c r="AN65" s="14">
        <f>[5]Final!X62</f>
        <v>0.568224541990123</v>
      </c>
      <c r="AO65" s="14">
        <f>[5]Final!Y62</f>
        <v>0.316587182485835</v>
      </c>
      <c r="AP65" s="14">
        <f>[5]Final!Z62</f>
        <v>0.115188275524042</v>
      </c>
      <c r="AQ65" s="14">
        <f>[5]Final!Q62</f>
        <v>0.0559902335090097</v>
      </c>
      <c r="AR65" s="10">
        <f>[5]Final!D62</f>
        <v>0.0213685271131265</v>
      </c>
      <c r="AS65" s="10">
        <f>[5]Final!E62</f>
        <v>0.0960112776667968</v>
      </c>
      <c r="AT65" s="10">
        <f>[5]Final!F62</f>
        <v>0.0489949698301209</v>
      </c>
      <c r="AU65" s="11">
        <f>[5]Final!AL162/10</f>
        <v>57.2302479908191</v>
      </c>
      <c r="AV65" s="11">
        <f>[5]Final!AP162/10</f>
        <v>166.141719742751</v>
      </c>
      <c r="AW65" s="10">
        <f>[5]Final!AS162</f>
        <v>1.0730590610521</v>
      </c>
      <c r="AX65" s="10">
        <f>[5]Final!AT162</f>
        <v>9.01582871552733</v>
      </c>
      <c r="AY65" s="10">
        <f>[5]Final!AD162</f>
        <v>1.07194087200208</v>
      </c>
      <c r="AZ65" s="10">
        <f>[5]Final!AF162</f>
        <v>9.74324333320406</v>
      </c>
      <c r="BA65" s="12">
        <f t="shared" si="8"/>
        <v>16.3976110920365</v>
      </c>
      <c r="BB65" s="12">
        <f t="shared" si="5"/>
        <v>47.2985363730005</v>
      </c>
      <c r="BC65" s="11">
        <f>[5]Final!AI162/10</f>
        <v>38.6821399093542</v>
      </c>
      <c r="BD65" s="11">
        <f>[5]Final!AJ162/10</f>
        <v>12.0113593952983</v>
      </c>
      <c r="BE65" s="11">
        <f>[5]Final!AK162/10</f>
        <v>6.53674868616657</v>
      </c>
      <c r="BF65" s="11">
        <f>[5]Final!M162/10</f>
        <v>37.5100624513558</v>
      </c>
      <c r="BG65" s="11">
        <f>[5]Final!N162/10</f>
        <v>11.6912266083346</v>
      </c>
      <c r="BH65" s="11">
        <f>[5]Final!O162/10</f>
        <v>6.3066635430598</v>
      </c>
      <c r="BI65" s="14">
        <f>[5]Final!X162</f>
        <v>0.629245958820507</v>
      </c>
      <c r="BJ65" s="14">
        <f>[5]Final!Y162</f>
        <v>0.256419772536179</v>
      </c>
      <c r="BK65" s="14">
        <f>[5]Final!Z162</f>
        <v>0.114334268643315</v>
      </c>
      <c r="BL65" s="14">
        <f>[5]Final!Q162</f>
        <v>0.0837748927769989</v>
      </c>
      <c r="BM65" s="10">
        <f>[5]Final!D162</f>
        <v>0.0497890599604362</v>
      </c>
      <c r="BN65" s="10">
        <f>[5]Final!E162</f>
        <v>0.130502029613721</v>
      </c>
      <c r="BO65" s="10">
        <f>[5]Final!F162</f>
        <v>0.0806588729494494</v>
      </c>
      <c r="BP65" s="11">
        <f>[5]Data!$BB66/10</f>
        <v>62.197</v>
      </c>
      <c r="BQ65" s="11">
        <f>[5]Data!$BD66/10</f>
        <v>22.75</v>
      </c>
      <c r="BR65" s="21">
        <f>[5]Data!$CR66/10</f>
        <v>27.8192705688609</v>
      </c>
      <c r="BS65" s="22">
        <f>[5]Data!BP66</f>
        <v>2.88447726364061</v>
      </c>
      <c r="BT65" s="22">
        <f>[5]Data!BQ66</f>
        <v>2.99040500658685</v>
      </c>
      <c r="BU65" s="22">
        <f>[5]Data!BR66</f>
        <v>2.68259286453828</v>
      </c>
      <c r="BV65" s="22">
        <f>[5]Data!BS66</f>
        <v>2.79112273716509</v>
      </c>
      <c r="BW65" s="21">
        <f>[5]Data!$AZ66</f>
        <v>99.5</v>
      </c>
      <c r="BX65" s="10"/>
    </row>
    <row r="66" spans="1:76">
      <c r="A66" s="1">
        <v>2003</v>
      </c>
      <c r="B66" s="11">
        <f>[5]OECD!AB59</f>
        <v>62.0936084528456</v>
      </c>
      <c r="C66" s="11">
        <f>[5]OECD!EA59</f>
        <v>186.968430929736</v>
      </c>
      <c r="D66" s="10">
        <f>[5]OECD!EH59</f>
        <v>1.08080257118648</v>
      </c>
      <c r="E66" s="10">
        <f>[5]OECD!EI59</f>
        <v>9.73671880424212</v>
      </c>
      <c r="F66" s="10">
        <f>[5]OECD!CG59</f>
        <v>1.08012882039475</v>
      </c>
      <c r="G66" s="10">
        <f>[5]OECD!CH59</f>
        <v>10.5827202651533</v>
      </c>
      <c r="H66" s="12">
        <f t="shared" si="6"/>
        <v>17.810427726096</v>
      </c>
      <c r="I66" s="12">
        <f t="shared" si="1"/>
        <v>53.0177345942507</v>
      </c>
      <c r="J66" s="11">
        <f>[5]OECD!Y59</f>
        <v>41.3962426358325</v>
      </c>
      <c r="K66" s="11">
        <f>[5]OECD!Z59</f>
        <v>13.4560687410194</v>
      </c>
      <c r="L66" s="11">
        <f>[5]OECD!AA59</f>
        <v>7.24129707599375</v>
      </c>
      <c r="M66" s="11">
        <f>[5]OECD!AV59</f>
        <v>41.0861336992231</v>
      </c>
      <c r="N66" s="11">
        <f>[5]OECD!AW59</f>
        <v>13.642229848293</v>
      </c>
      <c r="O66" s="11">
        <f>[5]OECD!AX59</f>
        <v>7.18762509570451</v>
      </c>
      <c r="P66" s="14">
        <f>[5]OECD!BX59</f>
        <v>0.54911836124479</v>
      </c>
      <c r="Q66" s="14">
        <f>[5]OECD!BY59</f>
        <v>0.313661546393925</v>
      </c>
      <c r="R66" s="14">
        <f>[5]OECD!BZ59</f>
        <v>0.137220092361285</v>
      </c>
      <c r="S66" s="14">
        <f>[5]OECD!BR59</f>
        <v>0.133509010780967</v>
      </c>
      <c r="T66" s="10">
        <f>[5]OECD!DR$7</f>
        <v>0.05</v>
      </c>
      <c r="U66" s="10">
        <f>[5]OECD!DS$7</f>
        <v>0.125</v>
      </c>
      <c r="V66" s="10">
        <f>[5]OECD!DT$7</f>
        <v>0.08</v>
      </c>
      <c r="W66" s="16">
        <f>[5]OECD!BM59</f>
        <v>0.055944055944056</v>
      </c>
      <c r="X66" s="16">
        <f>[5]OECD!BN59</f>
        <v>-0.0089910089910088</v>
      </c>
      <c r="Y66" s="16">
        <f>[5]OECD!BO59</f>
        <v>0.0039960039960043</v>
      </c>
      <c r="Z66" s="11">
        <f>[5]Final!AL63/10</f>
        <v>76.9003135160306</v>
      </c>
      <c r="AA66" s="11">
        <f>[5]Final!AP63/10</f>
        <v>231.814547295907</v>
      </c>
      <c r="AB66" s="10">
        <f>[5]Final!AS63</f>
        <v>1.08279691581933</v>
      </c>
      <c r="AC66" s="10">
        <f>[5]Final!AT63</f>
        <v>9.99753507079732</v>
      </c>
      <c r="AD66" s="10">
        <f>[5]Final!AD63</f>
        <v>1.08816285631435</v>
      </c>
      <c r="AE66" s="10">
        <f>[5]Final!AF63</f>
        <v>10.7798486571371</v>
      </c>
      <c r="AF66" s="12">
        <f t="shared" si="7"/>
        <v>18.1421893989194</v>
      </c>
      <c r="AG66" s="12">
        <f t="shared" si="3"/>
        <v>54.0053162845276</v>
      </c>
      <c r="AH66" s="11">
        <f>[5]Final!AI63/10</f>
        <v>51.8275993258097</v>
      </c>
      <c r="AI66" s="11">
        <f>[5]Final!AJ63/10</f>
        <v>16.2287487809375</v>
      </c>
      <c r="AJ66" s="11">
        <f>[5]Final!AK63/10</f>
        <v>8.8439654092834</v>
      </c>
      <c r="AK66" s="11">
        <f>[5]Final!M63/10</f>
        <v>57.1801303646236</v>
      </c>
      <c r="AL66" s="11">
        <f>[5]Final!N63/10</f>
        <v>21.7504350086315</v>
      </c>
      <c r="AM66" s="11">
        <f>[5]Final!O63/10</f>
        <v>10.4456309747342</v>
      </c>
      <c r="AN66" s="14">
        <f>[5]Final!X63</f>
        <v>0.453591081398795</v>
      </c>
      <c r="AO66" s="14">
        <f>[5]Final!Y63</f>
        <v>0.400187498191839</v>
      </c>
      <c r="AP66" s="14">
        <f>[5]Final!Z63</f>
        <v>0.146221420409366</v>
      </c>
      <c r="AQ66" s="14">
        <f>[5]Final!Q63</f>
        <v>0.109725209944822</v>
      </c>
      <c r="AR66" s="10">
        <f>[5]Final!D63</f>
        <v>0.0216532915434817</v>
      </c>
      <c r="AS66" s="10">
        <f>[5]Final!E63</f>
        <v>0.0955879878275048</v>
      </c>
      <c r="AT66" s="10">
        <f>[5]Final!F63</f>
        <v>0.0492607397530489</v>
      </c>
      <c r="AU66" s="11">
        <f>[5]Final!AL163/10</f>
        <v>61.899301806733</v>
      </c>
      <c r="AV66" s="11">
        <f>[5]Final!AP163/10</f>
        <v>186.425828358657</v>
      </c>
      <c r="AW66" s="10">
        <f>[5]Final!AS163</f>
        <v>1.08077951557948</v>
      </c>
      <c r="AX66" s="10">
        <f>[5]Final!AT163</f>
        <v>9.74412299171518</v>
      </c>
      <c r="AY66" s="10">
        <f>[5]Final!AD163</f>
        <v>1.08023705819778</v>
      </c>
      <c r="AZ66" s="10">
        <f>[5]Final!AF163</f>
        <v>10.5250125155654</v>
      </c>
      <c r="BA66" s="12">
        <f t="shared" si="8"/>
        <v>17.7133071675327</v>
      </c>
      <c r="BB66" s="12">
        <f t="shared" si="5"/>
        <v>52.7286280058665</v>
      </c>
      <c r="BC66" s="11">
        <f>[5]Final!AI163/10</f>
        <v>41.352375350778</v>
      </c>
      <c r="BD66" s="11">
        <f>[5]Final!AJ163/10</f>
        <v>13.3306754828927</v>
      </c>
      <c r="BE66" s="11">
        <f>[5]Final!AK163/10</f>
        <v>7.21625097306228</v>
      </c>
      <c r="BF66" s="11">
        <f>[5]Final!M163/10</f>
        <v>40.092535203474</v>
      </c>
      <c r="BG66" s="11">
        <f>[5]Final!N163/10</f>
        <v>12.8305525656959</v>
      </c>
      <c r="BH66" s="11">
        <f>[5]Final!O163/10</f>
        <v>6.91405314994727</v>
      </c>
      <c r="BI66" s="14">
        <f>[5]Final!X163</f>
        <v>0.558207717831858</v>
      </c>
      <c r="BJ66" s="14">
        <f>[5]Final!Y163</f>
        <v>0.306561981398685</v>
      </c>
      <c r="BK66" s="14">
        <f>[5]Final!Z163</f>
        <v>0.135230300769458</v>
      </c>
      <c r="BL66" s="14">
        <f>[5]Final!Q163</f>
        <v>0.140084396607953</v>
      </c>
      <c r="BM66" s="10">
        <f>[5]Final!D163</f>
        <v>0.0497818029618547</v>
      </c>
      <c r="BN66" s="10">
        <f>[5]Final!E163</f>
        <v>0.128944640662625</v>
      </c>
      <c r="BO66" s="10">
        <f>[5]Final!F163</f>
        <v>0.0800778258894569</v>
      </c>
      <c r="BP66" s="11">
        <f>[5]Data!$BB67/10</f>
        <v>69.32</v>
      </c>
      <c r="BQ66" s="11">
        <f>[5]Data!$BD67/10</f>
        <v>26.555</v>
      </c>
      <c r="BR66" s="21">
        <f>[5]Data!$CR67/10</f>
        <v>30.8617056755647</v>
      </c>
      <c r="BS66" s="22">
        <f>[5]Data!BP67</f>
        <v>2.97678053607711</v>
      </c>
      <c r="BT66" s="22">
        <f>[5]Data!BQ67</f>
        <v>3.1608580919623</v>
      </c>
      <c r="BU66" s="22">
        <f>[5]Data!BR67</f>
        <v>2.66113212162198</v>
      </c>
      <c r="BV66" s="22">
        <f>[5]Data!BS67</f>
        <v>2.80507835085092</v>
      </c>
      <c r="BW66" s="21">
        <f>[5]Data!$AZ67</f>
        <v>100.1</v>
      </c>
      <c r="BX66" s="10"/>
    </row>
    <row r="67" spans="1:76">
      <c r="A67" s="1">
        <v>2004</v>
      </c>
      <c r="B67" s="11">
        <f>[5]OECD!AB60</f>
        <v>67.3406005772884</v>
      </c>
      <c r="C67" s="11">
        <f>[5]OECD!EA60</f>
        <v>216.651632756641</v>
      </c>
      <c r="D67" s="10">
        <f>[5]OECD!EH60</f>
        <v>1.08375234785148</v>
      </c>
      <c r="E67" s="10">
        <f>[5]OECD!EI60</f>
        <v>10.552191864467</v>
      </c>
      <c r="F67" s="10">
        <f>[5]OECD!CG60</f>
        <v>1.08717366001739</v>
      </c>
      <c r="G67" s="10">
        <f>[5]OECD!CH60</f>
        <v>11.5052547236069</v>
      </c>
      <c r="H67" s="12">
        <f t="shared" si="6"/>
        <v>19.363027897455</v>
      </c>
      <c r="I67" s="12">
        <f t="shared" si="1"/>
        <v>60.8672957002831</v>
      </c>
      <c r="J67" s="11">
        <f>[5]OECD!Y60</f>
        <v>44.5077171607886</v>
      </c>
      <c r="K67" s="11">
        <f>[5]OECD!Z60</f>
        <v>14.6843451140626</v>
      </c>
      <c r="L67" s="11">
        <f>[5]OECD!AA60</f>
        <v>8.14853830243723</v>
      </c>
      <c r="M67" s="11">
        <f>[5]OECD!AV60</f>
        <v>44.0533127162159</v>
      </c>
      <c r="N67" s="11">
        <f>[5]OECD!AW60</f>
        <v>15.0082207227104</v>
      </c>
      <c r="O67" s="11">
        <f>[5]OECD!AX60</f>
        <v>8.01553925959947</v>
      </c>
      <c r="P67" s="14">
        <f>[5]OECD!BX60</f>
        <v>0.523805772760452</v>
      </c>
      <c r="Q67" s="14">
        <f>[5]OECD!BY60</f>
        <v>0.328061743155783</v>
      </c>
      <c r="R67" s="14">
        <f>[5]OECD!BZ60</f>
        <v>0.148132484083766</v>
      </c>
      <c r="S67" s="14">
        <f>[5]OECD!BR60</f>
        <v>0.112965116564773</v>
      </c>
      <c r="T67" s="10">
        <f>[5]OECD!DR$7</f>
        <v>0.05</v>
      </c>
      <c r="U67" s="10">
        <f>[5]OECD!DS$7</f>
        <v>0.125</v>
      </c>
      <c r="V67" s="10">
        <f>[5]OECD!DT$7</f>
        <v>0.08</v>
      </c>
      <c r="W67" s="16">
        <f>[5]OECD!BM60</f>
        <v>0.0507662835249041</v>
      </c>
      <c r="X67" s="16">
        <f>[5]OECD!BN60</f>
        <v>-0.0421455938697318</v>
      </c>
      <c r="Y67" s="16">
        <f>[5]OECD!BO60</f>
        <v>-0.0258620689655173</v>
      </c>
      <c r="Z67" s="11">
        <f>[5]Final!AL64/10</f>
        <v>83.4580046429861</v>
      </c>
      <c r="AA67" s="11">
        <f>[5]Final!AP64/10</f>
        <v>269.08002725908</v>
      </c>
      <c r="AB67" s="10">
        <f>[5]Final!AS64</f>
        <v>1.08475832497044</v>
      </c>
      <c r="AC67" s="10">
        <f>[5]Final!AT64</f>
        <v>10.8449093972313</v>
      </c>
      <c r="AD67" s="10">
        <f>[5]Final!AD64</f>
        <v>1.09208552093511</v>
      </c>
      <c r="AE67" s="10">
        <f>[5]Final!AF64</f>
        <v>11.7725166363312</v>
      </c>
      <c r="AF67" s="12">
        <f t="shared" si="7"/>
        <v>19.8128223606223</v>
      </c>
      <c r="AG67" s="12">
        <f t="shared" si="3"/>
        <v>62.2812157100535</v>
      </c>
      <c r="AH67" s="11">
        <f>[5]Final!AI64/10</f>
        <v>55.9188687133749</v>
      </c>
      <c r="AI67" s="11">
        <f>[5]Final!AJ64/10</f>
        <v>17.6335472519794</v>
      </c>
      <c r="AJ67" s="11">
        <f>[5]Final!AK64/10</f>
        <v>9.90558867763184</v>
      </c>
      <c r="AK67" s="11">
        <f>[5]Final!M64/10</f>
        <v>61.8448820815265</v>
      </c>
      <c r="AL67" s="11">
        <f>[5]Final!N64/10</f>
        <v>23.8140512913127</v>
      </c>
      <c r="AM67" s="11">
        <f>[5]Final!O64/10</f>
        <v>11.6473607323321</v>
      </c>
      <c r="AN67" s="14">
        <f>[5]Final!X64</f>
        <v>0.420731438730869</v>
      </c>
      <c r="AO67" s="14">
        <f>[5]Final!Y64</f>
        <v>0.419920886219892</v>
      </c>
      <c r="AP67" s="14">
        <f>[5]Final!Z64</f>
        <v>0.159347675049239</v>
      </c>
      <c r="AQ67" s="14">
        <f>[5]Final!Q64</f>
        <v>0.135089566628326</v>
      </c>
      <c r="AR67" s="10">
        <f>[5]Final!D64</f>
        <v>0.0218686608176898</v>
      </c>
      <c r="AS67" s="10">
        <f>[5]Final!E64</f>
        <v>0.096379104445326</v>
      </c>
      <c r="AT67" s="10">
        <f>[5]Final!F64</f>
        <v>0.049150142884734</v>
      </c>
      <c r="AU67" s="11">
        <f>[5]Final!AL164/10</f>
        <v>67.1233778061189</v>
      </c>
      <c r="AV67" s="11">
        <f>[5]Final!AP164/10</f>
        <v>216.029030075354</v>
      </c>
      <c r="AW67" s="10">
        <f>[5]Final!AS164</f>
        <v>1.08359702363347</v>
      </c>
      <c r="AX67" s="10">
        <f>[5]Final!AT164</f>
        <v>10.558702671741</v>
      </c>
      <c r="AY67" s="10">
        <f>[5]Final!AD164</f>
        <v>1.08669184210027</v>
      </c>
      <c r="AZ67" s="10">
        <f>[5]Final!AF164</f>
        <v>11.4374452386682</v>
      </c>
      <c r="BA67" s="12">
        <f t="shared" si="8"/>
        <v>19.2489063955741</v>
      </c>
      <c r="BB67" s="12">
        <f t="shared" si="5"/>
        <v>60.5085570134656</v>
      </c>
      <c r="BC67" s="11">
        <f>[5]Final!AI164/10</f>
        <v>44.4591854801202</v>
      </c>
      <c r="BD67" s="11">
        <f>[5]Final!AJ164/10</f>
        <v>14.5438938792685</v>
      </c>
      <c r="BE67" s="11">
        <f>[5]Final!AK164/10</f>
        <v>8.1202984467301</v>
      </c>
      <c r="BF67" s="11">
        <f>[5]Final!M164/10</f>
        <v>42.9911733641757</v>
      </c>
      <c r="BG67" s="11">
        <f>[5]Final!N164/10</f>
        <v>14.1071749257095</v>
      </c>
      <c r="BH67" s="11">
        <f>[5]Final!O164/10</f>
        <v>7.71351941071723</v>
      </c>
      <c r="BI67" s="14">
        <f>[5]Final!X164</f>
        <v>0.53928698169367</v>
      </c>
      <c r="BJ67" s="14">
        <f>[5]Final!Y164</f>
        <v>0.317218992768196</v>
      </c>
      <c r="BK67" s="14">
        <f>[5]Final!Z164</f>
        <v>0.143494025538133</v>
      </c>
      <c r="BL67" s="14">
        <f>[5]Final!Q164</f>
        <v>0.165147274626907</v>
      </c>
      <c r="BM67" s="10">
        <f>[5]Final!D164</f>
        <v>0.0496484586388047</v>
      </c>
      <c r="BN67" s="10">
        <f>[5]Final!E164</f>
        <v>0.130026083984413</v>
      </c>
      <c r="BO67" s="10">
        <f>[5]Final!F164</f>
        <v>0.0793612325669037</v>
      </c>
      <c r="BP67" s="11">
        <f>[5]Data!$BB68/10</f>
        <v>79.89</v>
      </c>
      <c r="BQ67" s="11">
        <f>[5]Data!$BD68/10</f>
        <v>31.105</v>
      </c>
      <c r="BR67" s="21">
        <f>[5]Data!$CR68/10</f>
        <v>34.9320814275296</v>
      </c>
      <c r="BS67" s="22">
        <f>[5]Data!BP68</f>
        <v>3.14348024609743</v>
      </c>
      <c r="BT67" s="22">
        <f>[5]Data!BQ68</f>
        <v>3.46746132688264</v>
      </c>
      <c r="BU67" s="22">
        <f>[5]Data!BR68</f>
        <v>2.66113212162198</v>
      </c>
      <c r="BV67" s="22">
        <f>[5]Data!BS68</f>
        <v>2.85276468281538</v>
      </c>
      <c r="BW67" s="21">
        <f>[5]Data!$AZ68</f>
        <v>104.4</v>
      </c>
      <c r="BX67" s="10"/>
    </row>
    <row r="68" spans="1:76">
      <c r="A68" s="1">
        <v>2005</v>
      </c>
      <c r="B68" s="11">
        <f>[5]OECD!AB61</f>
        <v>74.1296204914395</v>
      </c>
      <c r="C68" s="11">
        <f>[5]OECD!EA61</f>
        <v>241.125072530101</v>
      </c>
      <c r="D68" s="10">
        <f>[5]OECD!EH61</f>
        <v>1.09836600286076</v>
      </c>
      <c r="E68" s="10">
        <f>[5]OECD!EI61</f>
        <v>11.5901687995944</v>
      </c>
      <c r="F68" s="10">
        <f>[5]OECD!CG61</f>
        <v>1.09669822484201</v>
      </c>
      <c r="G68" s="10">
        <f>[5]OECD!CH61</f>
        <v>12.6177924317348</v>
      </c>
      <c r="H68" s="12">
        <f t="shared" si="6"/>
        <v>21.2353983227051</v>
      </c>
      <c r="I68" s="12">
        <f t="shared" si="1"/>
        <v>67.5540918071792</v>
      </c>
      <c r="J68" s="11">
        <f>[5]OECD!Y61</f>
        <v>48.2493490308414</v>
      </c>
      <c r="K68" s="11">
        <f>[5]OECD!Z61</f>
        <v>16.9675868139053</v>
      </c>
      <c r="L68" s="11">
        <f>[5]OECD!AA61</f>
        <v>8.91268464669274</v>
      </c>
      <c r="M68" s="11">
        <f>[5]OECD!AV61</f>
        <v>47.567726252118</v>
      </c>
      <c r="N68" s="11">
        <f>[5]OECD!AW61</f>
        <v>16.8810303615829</v>
      </c>
      <c r="O68" s="11">
        <f>[5]OECD!AX61</f>
        <v>8.88605361933853</v>
      </c>
      <c r="P68" s="14">
        <f>[5]OECD!BX61</f>
        <v>0.625363763773691</v>
      </c>
      <c r="Q68" s="14">
        <f>[5]OECD!BY61</f>
        <v>0.271142723101426</v>
      </c>
      <c r="R68" s="14">
        <f>[5]OECD!BZ61</f>
        <v>0.103493513124883</v>
      </c>
      <c r="S68" s="14">
        <f>[5]OECD!BR61</f>
        <v>0.0927501465359322</v>
      </c>
      <c r="T68" s="10">
        <f>[5]OECD!DR$7</f>
        <v>0.05</v>
      </c>
      <c r="U68" s="10">
        <f>[5]OECD!DS$7</f>
        <v>0.125</v>
      </c>
      <c r="V68" s="10">
        <f>[5]OECD!DT$7</f>
        <v>0.08</v>
      </c>
      <c r="W68" s="16">
        <f>[5]OECD!BM61</f>
        <v>-0.000985221674876691</v>
      </c>
      <c r="X68" s="16">
        <f>[5]OECD!BN61</f>
        <v>-0.0167487684729063</v>
      </c>
      <c r="Y68" s="16">
        <f>[5]OECD!BO61</f>
        <v>0.0236453201970444</v>
      </c>
      <c r="Z68" s="11">
        <f>[5]Final!AL65/10</f>
        <v>91.6869817614587</v>
      </c>
      <c r="AA68" s="11">
        <f>[5]Final!AP65/10</f>
        <v>299.060143126864</v>
      </c>
      <c r="AB68" s="10">
        <f>[5]Final!AS65</f>
        <v>1.096382666139</v>
      </c>
      <c r="AC68" s="10">
        <f>[5]Final!AT65</f>
        <v>11.8901706789724</v>
      </c>
      <c r="AD68" s="10">
        <f>[5]Final!AD65</f>
        <v>1.09790956418727</v>
      </c>
      <c r="AE68" s="10">
        <f>[5]Final!AF65</f>
        <v>12.9251586095817</v>
      </c>
      <c r="AF68" s="12">
        <f t="shared" si="7"/>
        <v>21.7526871632705</v>
      </c>
      <c r="AG68" s="12">
        <f t="shared" si="3"/>
        <v>69.1996921060452</v>
      </c>
      <c r="AH68" s="11">
        <f>[5]Final!AI65/10</f>
        <v>60.7028002132442</v>
      </c>
      <c r="AI68" s="11">
        <f>[5]Final!AJ65/10</f>
        <v>20.1453933740999</v>
      </c>
      <c r="AJ68" s="11">
        <f>[5]Final!AK65/10</f>
        <v>10.8387881741145</v>
      </c>
      <c r="AK68" s="11">
        <f>[5]Final!M65/10</f>
        <v>67.1711246110545</v>
      </c>
      <c r="AL68" s="11">
        <f>[5]Final!N65/10</f>
        <v>26.424052579347</v>
      </c>
      <c r="AM68" s="11">
        <f>[5]Final!O65/10</f>
        <v>12.9293584156053</v>
      </c>
      <c r="AN68" s="14">
        <f>[5]Final!X65</f>
        <v>0.57484649852685</v>
      </c>
      <c r="AO68" s="14">
        <f>[5]Final!Y65</f>
        <v>0.327699631446592</v>
      </c>
      <c r="AP68" s="14">
        <f>[5]Final!Z65</f>
        <v>0.0974538700265576</v>
      </c>
      <c r="AQ68" s="14">
        <f>[5]Final!Q65</f>
        <v>0.0867321556556412</v>
      </c>
      <c r="AR68" s="10">
        <f>[5]Final!D65</f>
        <v>0.0220102973519473</v>
      </c>
      <c r="AS68" s="10">
        <f>[5]Final!E65</f>
        <v>0.0933972515691378</v>
      </c>
      <c r="AT68" s="10">
        <f>[5]Final!F65</f>
        <v>0.0499900107480556</v>
      </c>
      <c r="AU68" s="11">
        <f>[5]Final!AL165/10</f>
        <v>73.8868640937264</v>
      </c>
      <c r="AV68" s="11">
        <f>[5]Final!AP165/10</f>
        <v>240.424429840148</v>
      </c>
      <c r="AW68" s="10">
        <f>[5]Final!AS165</f>
        <v>1.09793667623752</v>
      </c>
      <c r="AX68" s="10">
        <f>[5]Final!AT165</f>
        <v>11.5927869167916</v>
      </c>
      <c r="AY68" s="10">
        <f>[5]Final!AD165</f>
        <v>1.09681485648107</v>
      </c>
      <c r="AZ68" s="10">
        <f>[5]Final!AF165</f>
        <v>12.54475985796</v>
      </c>
      <c r="BA68" s="12">
        <f t="shared" si="8"/>
        <v>21.1124865056792</v>
      </c>
      <c r="BB68" s="12">
        <f t="shared" si="5"/>
        <v>67.1630844879204</v>
      </c>
      <c r="BC68" s="11">
        <f>[5]Final!AI165/10</f>
        <v>48.1957258889141</v>
      </c>
      <c r="BD68" s="11">
        <f>[5]Final!AJ165/10</f>
        <v>16.8102544841669</v>
      </c>
      <c r="BE68" s="11">
        <f>[5]Final!AK165/10</f>
        <v>8.88088372064541</v>
      </c>
      <c r="BF68" s="11">
        <f>[5]Final!M165/10</f>
        <v>46.4258403636606</v>
      </c>
      <c r="BG68" s="11">
        <f>[5]Final!N165/10</f>
        <v>15.897417713037</v>
      </c>
      <c r="BH68" s="11">
        <f>[5]Final!O165/10</f>
        <v>8.54621766672237</v>
      </c>
      <c r="BI68" s="14">
        <f>[5]Final!X165</f>
        <v>0.632843029187704</v>
      </c>
      <c r="BJ68" s="14">
        <f>[5]Final!Y165</f>
        <v>0.26423242698408</v>
      </c>
      <c r="BK68" s="14">
        <f>[5]Final!Z165</f>
        <v>0.102924543828216</v>
      </c>
      <c r="BL68" s="14">
        <f>[5]Final!Q165</f>
        <v>0.115568219917937</v>
      </c>
      <c r="BM68" s="10">
        <f>[5]Final!D165</f>
        <v>0.0494541316663328</v>
      </c>
      <c r="BN68" s="10">
        <f>[5]Final!E165</f>
        <v>0.126530499115621</v>
      </c>
      <c r="BO68" s="10">
        <f>[5]Final!F165</f>
        <v>0.0804475525590322</v>
      </c>
      <c r="BP68" s="11">
        <f>[5]Data!$BB69/10</f>
        <v>89.799</v>
      </c>
      <c r="BQ68" s="11">
        <f>[5]Data!$BD69/10</f>
        <v>37.558</v>
      </c>
      <c r="BR68" s="21">
        <f>[5]Data!$CR69/10</f>
        <v>39.0040838750233</v>
      </c>
      <c r="BS68" s="22">
        <f>[5]Data!BP69</f>
        <v>3.1812020090506</v>
      </c>
      <c r="BT68" s="22">
        <f>[5]Data!BQ69</f>
        <v>3.516005785459</v>
      </c>
      <c r="BU68" s="22">
        <f>[5]Data!BR69</f>
        <v>2.65580985737873</v>
      </c>
      <c r="BV68" s="22">
        <f>[5]Data!BS69</f>
        <v>2.96402250544518</v>
      </c>
      <c r="BW68" s="21">
        <f>[5]Data!$AZ69</f>
        <v>101.5</v>
      </c>
      <c r="BX68" s="10"/>
    </row>
    <row r="69" spans="1:76">
      <c r="A69" s="1">
        <v>2006</v>
      </c>
      <c r="B69" s="11">
        <f>[5]OECD!AB62</f>
        <v>82.3086089684677</v>
      </c>
      <c r="C69" s="11">
        <f>[5]OECD!EA62</f>
        <v>269.803112803779</v>
      </c>
      <c r="D69" s="10">
        <f>[5]OECD!EH62</f>
        <v>1.10875292905387</v>
      </c>
      <c r="E69" s="10">
        <f>[5]OECD!EI62</f>
        <v>12.8506336047792</v>
      </c>
      <c r="F69" s="10">
        <f>[5]OECD!CG62</f>
        <v>1.10687699497365</v>
      </c>
      <c r="G69" s="10">
        <f>[5]OECD!CH62</f>
        <v>13.9663441700398</v>
      </c>
      <c r="H69" s="12">
        <f t="shared" si="6"/>
        <v>23.5049738825042</v>
      </c>
      <c r="I69" s="12">
        <f t="shared" si="1"/>
        <v>75.5218108390811</v>
      </c>
      <c r="J69" s="11">
        <f>[5]OECD!Y62</f>
        <v>52.9963546290146</v>
      </c>
      <c r="K69" s="11">
        <f>[5]OECD!Z62</f>
        <v>18.9456533554218</v>
      </c>
      <c r="L69" s="11">
        <f>[5]OECD!AA62</f>
        <v>10.3666009840313</v>
      </c>
      <c r="M69" s="11">
        <f>[5]OECD!AV62</f>
        <v>51.920873671721</v>
      </c>
      <c r="N69" s="11">
        <f>[5]OECD!AW62</f>
        <v>19.1537280903078</v>
      </c>
      <c r="O69" s="11">
        <f>[5]OECD!AX62</f>
        <v>10.0412945993354</v>
      </c>
      <c r="P69" s="14">
        <f>[5]OECD!BX62</f>
        <v>0.630256863431167</v>
      </c>
      <c r="Q69" s="14">
        <f>[5]OECD!BY62</f>
        <v>0.256452417755324</v>
      </c>
      <c r="R69" s="14">
        <f>[5]OECD!BZ62</f>
        <v>0.113290718813509</v>
      </c>
      <c r="S69" s="14">
        <f>[5]OECD!BR62</f>
        <v>0.10417898876387</v>
      </c>
      <c r="T69" s="10">
        <f>[5]OECD!DR$7</f>
        <v>0.05</v>
      </c>
      <c r="U69" s="10">
        <f>[5]OECD!DS$7</f>
        <v>0.125</v>
      </c>
      <c r="V69" s="10">
        <f>[5]OECD!DT$7</f>
        <v>0.08</v>
      </c>
      <c r="W69" s="16">
        <f>[5]OECD!BM62</f>
        <v>-0.00788177339901452</v>
      </c>
      <c r="X69" s="16">
        <f>[5]OECD!BN62</f>
        <v>-0.00788177339901475</v>
      </c>
      <c r="Y69" s="16">
        <f>[5]OECD!BO62</f>
        <v>0.00985221674876846</v>
      </c>
      <c r="Z69" s="11">
        <f>[5]Final!AL66/10</f>
        <v>101.489016895255</v>
      </c>
      <c r="AA69" s="11">
        <f>[5]Final!AP66/10</f>
        <v>333.635944643141</v>
      </c>
      <c r="AB69" s="10">
        <f>[5]Final!AS66</f>
        <v>1.10564764848796</v>
      </c>
      <c r="AC69" s="10">
        <f>[5]Final!AT66</f>
        <v>13.1463392513264</v>
      </c>
      <c r="AD69" s="10">
        <f>[5]Final!AD66</f>
        <v>1.1041155548755</v>
      </c>
      <c r="AE69" s="10">
        <f>[5]Final!AF66</f>
        <v>14.2708686700722</v>
      </c>
      <c r="AF69" s="12">
        <f t="shared" si="7"/>
        <v>24.0174802573076</v>
      </c>
      <c r="AG69" s="12">
        <f t="shared" si="3"/>
        <v>77.1685010113488</v>
      </c>
      <c r="AH69" s="11">
        <f>[5]Final!AI66/10</f>
        <v>66.5789515238603</v>
      </c>
      <c r="AI69" s="11">
        <f>[5]Final!AJ66/10</f>
        <v>22.4230063682614</v>
      </c>
      <c r="AJ69" s="11">
        <f>[5]Final!AK66/10</f>
        <v>12.4870590031331</v>
      </c>
      <c r="AK69" s="11">
        <f>[5]Final!M66/10</f>
        <v>73.4727826088252</v>
      </c>
      <c r="AL69" s="11">
        <f>[5]Final!N66/10</f>
        <v>29.513660704054</v>
      </c>
      <c r="AM69" s="11">
        <f>[5]Final!O66/10</f>
        <v>14.5357168539993</v>
      </c>
      <c r="AN69" s="14">
        <f>[5]Final!X66</f>
        <v>0.593071697194926</v>
      </c>
      <c r="AO69" s="14">
        <f>[5]Final!Y66</f>
        <v>0.297671868376956</v>
      </c>
      <c r="AP69" s="14">
        <f>[5]Final!Z66</f>
        <v>0.109256434428119</v>
      </c>
      <c r="AQ69" s="14">
        <f>[5]Final!Q66</f>
        <v>0.0940356929208112</v>
      </c>
      <c r="AR69" s="10">
        <f>[5]Final!D66</f>
        <v>0.0220324582705018</v>
      </c>
      <c r="AS69" s="10">
        <f>[5]Final!E66</f>
        <v>0.0934160890043868</v>
      </c>
      <c r="AT69" s="10">
        <f>[5]Final!F66</f>
        <v>0.0487664129811528</v>
      </c>
      <c r="AU69" s="11">
        <f>[5]Final!AL166/10</f>
        <v>82.0372096464792</v>
      </c>
      <c r="AV69" s="11">
        <f>[5]Final!AP166/10</f>
        <v>269.012959796441</v>
      </c>
      <c r="AW69" s="10">
        <f>[5]Final!AS166</f>
        <v>1.10885411577823</v>
      </c>
      <c r="AX69" s="10">
        <f>[5]Final!AT166</f>
        <v>12.8547094860244</v>
      </c>
      <c r="AY69" s="10">
        <f>[5]Final!AD166</f>
        <v>1.10651178999867</v>
      </c>
      <c r="AZ69" s="10">
        <f>[5]Final!AF166</f>
        <v>13.8809246855347</v>
      </c>
      <c r="BA69" s="12">
        <f t="shared" si="8"/>
        <v>23.3612152347217</v>
      </c>
      <c r="BB69" s="12">
        <f t="shared" si="5"/>
        <v>75.0599122869457</v>
      </c>
      <c r="BC69" s="11">
        <f>[5]Final!AI166/10</f>
        <v>52.9371394135566</v>
      </c>
      <c r="BD69" s="11">
        <f>[5]Final!AJ166/10</f>
        <v>18.7692912621883</v>
      </c>
      <c r="BE69" s="11">
        <f>[5]Final!AK166/10</f>
        <v>10.3307789707343</v>
      </c>
      <c r="BF69" s="11">
        <f>[5]Final!M166/10</f>
        <v>50.6830816231201</v>
      </c>
      <c r="BG69" s="11">
        <f>[5]Final!N166/10</f>
        <v>18.0170300815392</v>
      </c>
      <c r="BH69" s="11">
        <f>[5]Final!O166/10</f>
        <v>9.66958324507878</v>
      </c>
      <c r="BI69" s="14">
        <f>[5]Final!X166</f>
        <v>0.637427769518935</v>
      </c>
      <c r="BJ69" s="14">
        <f>[5]Final!Y166</f>
        <v>0.251122712424025</v>
      </c>
      <c r="BK69" s="14">
        <f>[5]Final!Z166</f>
        <v>0.11144951805704</v>
      </c>
      <c r="BL69" s="14">
        <f>[5]Final!Q166</f>
        <v>0.12781732691821</v>
      </c>
      <c r="BM69" s="10">
        <f>[5]Final!D166</f>
        <v>0.049145756380831</v>
      </c>
      <c r="BN69" s="10">
        <f>[5]Final!E166</f>
        <v>0.128574155575345</v>
      </c>
      <c r="BO69" s="10">
        <f>[5]Final!F166</f>
        <v>0.0781475102200429</v>
      </c>
      <c r="BP69" s="11">
        <f>[5]Data!$BB70/10</f>
        <v>104.491</v>
      </c>
      <c r="BQ69" s="11">
        <f>[5]Data!$BD70/10</f>
        <v>44.551</v>
      </c>
      <c r="BR69" s="21">
        <f>[5]Data!$CR70/10</f>
        <v>47.8619075954957</v>
      </c>
      <c r="BS69" s="22">
        <f>[5]Data!BP70</f>
        <v>3.2130140291411</v>
      </c>
      <c r="BT69" s="22">
        <f>[5]Data!BQ70</f>
        <v>3.54061782595721</v>
      </c>
      <c r="BU69" s="22">
        <f>[5]Data!BR70</f>
        <v>2.67440052638039</v>
      </c>
      <c r="BV69" s="22">
        <f>[5]Data!BS70</f>
        <v>3.03812306808131</v>
      </c>
      <c r="BW69" s="21">
        <f>[5]Data!$AZ70</f>
        <v>101.5</v>
      </c>
      <c r="BX69" s="10"/>
    </row>
    <row r="70" spans="1:76">
      <c r="A70" s="1">
        <v>2007</v>
      </c>
      <c r="B70" s="11">
        <f>[5]OECD!AB63</f>
        <v>91.9027624104628</v>
      </c>
      <c r="C70" s="11">
        <f>[5]OECD!EA63</f>
        <v>323.245688939835</v>
      </c>
      <c r="D70" s="10">
        <f>[5]OECD!EH63</f>
        <v>1.11753101052709</v>
      </c>
      <c r="E70" s="10">
        <f>[5]OECD!EI63</f>
        <v>14.3609815582622</v>
      </c>
      <c r="F70" s="10">
        <f>[5]OECD!CG63</f>
        <v>1.11355204966667</v>
      </c>
      <c r="G70" s="10">
        <f>[5]OECD!CH63</f>
        <v>15.552251176898</v>
      </c>
      <c r="H70" s="12">
        <f t="shared" si="6"/>
        <v>26.1740118442241</v>
      </c>
      <c r="I70" s="12">
        <f t="shared" si="1"/>
        <v>89.2274127569158</v>
      </c>
      <c r="J70" s="11">
        <f>[5]OECD!Y63</f>
        <v>59.3901091426076</v>
      </c>
      <c r="K70" s="11">
        <f>[5]OECD!Z63</f>
        <v>20.6955983208243</v>
      </c>
      <c r="L70" s="11">
        <f>[5]OECD!AA63</f>
        <v>11.8170549470309</v>
      </c>
      <c r="M70" s="11">
        <f>[5]OECD!AV63</f>
        <v>57.6340839854473</v>
      </c>
      <c r="N70" s="11">
        <f>[5]OECD!AW63</f>
        <v>21.1420008939979</v>
      </c>
      <c r="O70" s="11">
        <f>[5]OECD!AX63</f>
        <v>11.5539874640949</v>
      </c>
      <c r="P70" s="14">
        <f>[5]OECD!BX63</f>
        <v>0.559882160541243</v>
      </c>
      <c r="Q70" s="14">
        <f>[5]OECD!BY63</f>
        <v>0.291569002504557</v>
      </c>
      <c r="R70" s="14">
        <f>[5]OECD!BZ63</f>
        <v>0.1485488369542</v>
      </c>
      <c r="S70" s="14">
        <f>[5]OECD!BR63</f>
        <v>0.14336173648879</v>
      </c>
      <c r="T70" s="10">
        <f>[5]OECD!DR$7</f>
        <v>0.05</v>
      </c>
      <c r="U70" s="10">
        <f>[5]OECD!DS$7</f>
        <v>0.125</v>
      </c>
      <c r="V70" s="10">
        <f>[5]OECD!DT$7</f>
        <v>0.08</v>
      </c>
      <c r="W70" s="16">
        <f>[5]OECD!BM63</f>
        <v>0.0456707897240725</v>
      </c>
      <c r="X70" s="16">
        <f>[5]OECD!BN63</f>
        <v>-0.0466222645099904</v>
      </c>
      <c r="Y70" s="16">
        <f>[5]OECD!BO63</f>
        <v>-0.027592768791627</v>
      </c>
      <c r="Z70" s="11">
        <f>[5]Final!AL67/10</f>
        <v>112.915570738055</v>
      </c>
      <c r="AA70" s="11">
        <f>[5]Final!AP67/10</f>
        <v>398.53264467041</v>
      </c>
      <c r="AB70" s="10">
        <f>[5]Final!AS67</f>
        <v>1.11329460734142</v>
      </c>
      <c r="AC70" s="10">
        <f>[5]Final!AT67</f>
        <v>14.6357485947825</v>
      </c>
      <c r="AD70" s="10">
        <f>[5]Final!AD67</f>
        <v>1.10848311614976</v>
      </c>
      <c r="AE70" s="10">
        <f>[5]Final!AF67</f>
        <v>15.8190169735655</v>
      </c>
      <c r="AF70" s="12">
        <f t="shared" si="7"/>
        <v>26.6229713576855</v>
      </c>
      <c r="AG70" s="12">
        <f t="shared" si="3"/>
        <v>90.7579192783148</v>
      </c>
      <c r="AH70" s="11">
        <f>[5]Final!AI67/10</f>
        <v>74.230318974616</v>
      </c>
      <c r="AI70" s="11">
        <f>[5]Final!AJ67/10</f>
        <v>24.5149732454957</v>
      </c>
      <c r="AJ70" s="11">
        <f>[5]Final!AK67/10</f>
        <v>14.1702785179431</v>
      </c>
      <c r="AK70" s="11">
        <f>[5]Final!M67/10</f>
        <v>81.3065000622292</v>
      </c>
      <c r="AL70" s="11">
        <f>[5]Final!N67/10</f>
        <v>32.4485426800119</v>
      </c>
      <c r="AM70" s="11">
        <f>[5]Final!O67/10</f>
        <v>16.5517611482119</v>
      </c>
      <c r="AN70" s="14">
        <f>[5]Final!X67</f>
        <v>0.488311572990677</v>
      </c>
      <c r="AO70" s="14">
        <f>[5]Final!Y67</f>
        <v>0.354646427213549</v>
      </c>
      <c r="AP70" s="14">
        <f>[5]Final!Z67</f>
        <v>0.157041999795774</v>
      </c>
      <c r="AQ70" s="14">
        <f>[5]Final!Q67</f>
        <v>0.16565118822486</v>
      </c>
      <c r="AR70" s="10">
        <f>[5]Final!D67</f>
        <v>0.0218790823553514</v>
      </c>
      <c r="AS70" s="10">
        <f>[5]Final!E67</f>
        <v>0.0938499168193321</v>
      </c>
      <c r="AT70" s="10">
        <f>[5]Final!F67</f>
        <v>0.0488030947621551</v>
      </c>
      <c r="AU70" s="11">
        <f>[5]Final!AL167/10</f>
        <v>91.5995277628718</v>
      </c>
      <c r="AV70" s="11">
        <f>[5]Final!AP167/10</f>
        <v>322.336661910638</v>
      </c>
      <c r="AW70" s="10">
        <f>[5]Final!AS167</f>
        <v>1.11758677637052</v>
      </c>
      <c r="AX70" s="10">
        <f>[5]Final!AT167</f>
        <v>14.3662533356655</v>
      </c>
      <c r="AY70" s="10">
        <f>[5]Final!AD167</f>
        <v>1.1133698925837</v>
      </c>
      <c r="AZ70" s="10">
        <f>[5]Final!AF167</f>
        <v>15.4546036260961</v>
      </c>
      <c r="BA70" s="12">
        <f t="shared" si="8"/>
        <v>26.0096736965066</v>
      </c>
      <c r="BB70" s="12">
        <f t="shared" si="5"/>
        <v>88.6671827155539</v>
      </c>
      <c r="BC70" s="11">
        <f>[5]Final!AI167/10</f>
        <v>59.3246895485083</v>
      </c>
      <c r="BD70" s="11">
        <f>[5]Final!AJ167/10</f>
        <v>20.498199690386</v>
      </c>
      <c r="BE70" s="11">
        <f>[5]Final!AK167/10</f>
        <v>11.7766385239776</v>
      </c>
      <c r="BF70" s="11">
        <f>[5]Final!M167/10</f>
        <v>56.2746053072324</v>
      </c>
      <c r="BG70" s="11">
        <f>[5]Final!N167/10</f>
        <v>19.8723479891067</v>
      </c>
      <c r="BH70" s="11">
        <f>[5]Final!O167/10</f>
        <v>11.1216635927195</v>
      </c>
      <c r="BI70" s="14">
        <f>[5]Final!X167</f>
        <v>0.573304408286147</v>
      </c>
      <c r="BJ70" s="14">
        <f>[5]Final!Y167</f>
        <v>0.282271400178748</v>
      </c>
      <c r="BK70" s="14">
        <f>[5]Final!Z167</f>
        <v>0.144424191535104</v>
      </c>
      <c r="BL70" s="14">
        <f>[5]Final!Q167</f>
        <v>0.206703263101604</v>
      </c>
      <c r="BM70" s="10">
        <f>[5]Final!D167</f>
        <v>0.0486797082275883</v>
      </c>
      <c r="BN70" s="10">
        <f>[5]Final!E167</f>
        <v>0.129952224546035</v>
      </c>
      <c r="BO70" s="10">
        <f>[5]Final!F167</f>
        <v>0.0788776360073153</v>
      </c>
      <c r="BP70" s="11">
        <f>[5]Data!$BB71/10</f>
        <v>125.417</v>
      </c>
      <c r="BQ70" s="11">
        <f>[5]Data!$BD71/10</f>
        <v>55.237</v>
      </c>
      <c r="BR70" s="21">
        <f>[5]Data!$CR71/10</f>
        <v>63.1363699175059</v>
      </c>
      <c r="BS70" s="22">
        <f>[5]Data!BP71</f>
        <v>3.40900788491871</v>
      </c>
      <c r="BT70" s="22">
        <f>[5]Data!BQ71</f>
        <v>3.89113899072697</v>
      </c>
      <c r="BU70" s="22">
        <f>[5]Data!BR71</f>
        <v>2.67974932743315</v>
      </c>
      <c r="BV70" s="22">
        <f>[5]Data!BS71</f>
        <v>3.1049617755791</v>
      </c>
      <c r="BW70" s="21">
        <f>[5]Data!$AZ71</f>
        <v>105.1</v>
      </c>
      <c r="BX70" s="10"/>
    </row>
    <row r="71" spans="1:76">
      <c r="A71" s="1">
        <v>2008</v>
      </c>
      <c r="B71" s="11">
        <f>[5]OECD!AB64</f>
        <v>104.252316320838</v>
      </c>
      <c r="C71" s="11">
        <f>[5]OECD!EA64</f>
        <v>420.223533932052</v>
      </c>
      <c r="D71" s="10">
        <f>[5]OECD!EH64</f>
        <v>1.13631551286452</v>
      </c>
      <c r="E71" s="10">
        <f>[5]OECD!EI64</f>
        <v>16.3186061246146</v>
      </c>
      <c r="F71" s="10">
        <f>[5]OECD!CG64</f>
        <v>1.1223547574</v>
      </c>
      <c r="G71" s="10">
        <f>[5]OECD!CH64</f>
        <v>17.4551430966713</v>
      </c>
      <c r="H71" s="12">
        <f t="shared" si="6"/>
        <v>29.376526713609</v>
      </c>
      <c r="I71" s="12">
        <f t="shared" si="1"/>
        <v>113.464071087581</v>
      </c>
      <c r="J71" s="11">
        <f>[5]OECD!Y64</f>
        <v>67.792188575354</v>
      </c>
      <c r="K71" s="11">
        <f>[5]OECD!Z64</f>
        <v>22.5260505857126</v>
      </c>
      <c r="L71" s="11">
        <f>[5]OECD!AA64</f>
        <v>13.9340771597712</v>
      </c>
      <c r="M71" s="11">
        <f>[5]OECD!AV64</f>
        <v>65.2216911374162</v>
      </c>
      <c r="N71" s="11">
        <f>[5]OECD!AW64</f>
        <v>23.0515460834863</v>
      </c>
      <c r="O71" s="11">
        <f>[5]OECD!AX64</f>
        <v>13.4120479722928</v>
      </c>
      <c r="P71" s="14">
        <f>[5]OECD!BX64</f>
        <v>0.437830412149183</v>
      </c>
      <c r="Q71" s="14">
        <f>[5]OECD!BY64</f>
        <v>0.378822543007579</v>
      </c>
      <c r="R71" s="14">
        <f>[5]OECD!BZ64</f>
        <v>0.183347044843238</v>
      </c>
      <c r="S71" s="14">
        <f>[5]OECD!BR64</f>
        <v>0.127316179023156</v>
      </c>
      <c r="T71" s="10">
        <f>[5]OECD!DR$7</f>
        <v>0.05</v>
      </c>
      <c r="U71" s="10">
        <f>[5]OECD!DS$7</f>
        <v>0.125</v>
      </c>
      <c r="V71" s="10">
        <f>[5]OECD!DT$7</f>
        <v>0.08</v>
      </c>
      <c r="W71" s="16">
        <f>[5]OECD!BM64</f>
        <v>0.110383536014968</v>
      </c>
      <c r="X71" s="16">
        <f>[5]OECD!BN64</f>
        <v>-0.0589335827876519</v>
      </c>
      <c r="Y71" s="16">
        <f>[5]OECD!BO64</f>
        <v>0.00280636108512611</v>
      </c>
      <c r="Z71" s="11">
        <f>[5]Final!AL68/10</f>
        <v>127.363374851038</v>
      </c>
      <c r="AA71" s="11">
        <f>[5]Final!AP68/10</f>
        <v>515.508680009246</v>
      </c>
      <c r="AB71" s="10">
        <f>[5]Final!AS68</f>
        <v>1.12963667469568</v>
      </c>
      <c r="AC71" s="10">
        <f>[5]Final!AT68</f>
        <v>16.5330783742921</v>
      </c>
      <c r="AD71" s="10">
        <f>[5]Final!AD68</f>
        <v>1.11338484829995</v>
      </c>
      <c r="AE71" s="10">
        <f>[5]Final!AF68</f>
        <v>17.6126538133676</v>
      </c>
      <c r="AF71" s="12">
        <f t="shared" si="7"/>
        <v>29.6416129263706</v>
      </c>
      <c r="AG71" s="12">
        <f t="shared" si="3"/>
        <v>114.487941648671</v>
      </c>
      <c r="AH71" s="11">
        <f>[5]Final!AI68/10</f>
        <v>84.0765146372691</v>
      </c>
      <c r="AI71" s="11">
        <f>[5]Final!AJ68/10</f>
        <v>26.7169016910711</v>
      </c>
      <c r="AJ71" s="11">
        <f>[5]Final!AK68/10</f>
        <v>16.5699585226976</v>
      </c>
      <c r="AK71" s="11">
        <f>[5]Final!M68/10</f>
        <v>91.2453417366123</v>
      </c>
      <c r="AL71" s="11">
        <f>[5]Final!N68/10</f>
        <v>35.4011509491283</v>
      </c>
      <c r="AM71" s="11">
        <f>[5]Final!O68/10</f>
        <v>18.9902562124581</v>
      </c>
      <c r="AN71" s="14">
        <f>[5]Final!X68</f>
        <v>0.334821310303912</v>
      </c>
      <c r="AO71" s="14">
        <f>[5]Final!Y68</f>
        <v>0.476821364371922</v>
      </c>
      <c r="AP71" s="14">
        <f>[5]Final!Z68</f>
        <v>0.188357325324165</v>
      </c>
      <c r="AQ71" s="14">
        <f>[5]Final!Q68</f>
        <v>0.1782656824172</v>
      </c>
      <c r="AR71" s="10">
        <f>[5]Final!D68</f>
        <v>0.0216108902087952</v>
      </c>
      <c r="AS71" s="10">
        <f>[5]Final!E68</f>
        <v>0.0939467872724014</v>
      </c>
      <c r="AT71" s="10">
        <f>[5]Final!F68</f>
        <v>0.047695113097997</v>
      </c>
      <c r="AU71" s="11">
        <f>[5]Final!AL168/10</f>
        <v>103.913762675715</v>
      </c>
      <c r="AV71" s="11">
        <f>[5]Final!AP168/10</f>
        <v>419.142743266561</v>
      </c>
      <c r="AW71" s="10">
        <f>[5]Final!AS168</f>
        <v>1.13671033779621</v>
      </c>
      <c r="AX71" s="10">
        <f>[5]Final!AT168</f>
        <v>16.3302686820502</v>
      </c>
      <c r="AY71" s="10">
        <f>[5]Final!AD168</f>
        <v>1.12303853858548</v>
      </c>
      <c r="AZ71" s="10">
        <f>[5]Final!AF168</f>
        <v>17.3561154706689</v>
      </c>
      <c r="BA71" s="12">
        <f t="shared" si="8"/>
        <v>29.2098659372102</v>
      </c>
      <c r="BB71" s="12">
        <f t="shared" si="5"/>
        <v>112.820359515918</v>
      </c>
      <c r="BC71" s="11">
        <f>[5]Final!AI168/10</f>
        <v>67.7198014052614</v>
      </c>
      <c r="BD71" s="11">
        <f>[5]Final!AJ168/10</f>
        <v>22.3055795771211</v>
      </c>
      <c r="BE71" s="11">
        <f>[5]Final!AK168/10</f>
        <v>13.888381693332</v>
      </c>
      <c r="BF71" s="11">
        <f>[5]Final!M168/10</f>
        <v>63.6982999252904</v>
      </c>
      <c r="BG71" s="11">
        <f>[5]Final!N168/10</f>
        <v>21.6642183866197</v>
      </c>
      <c r="BH71" s="11">
        <f>[5]Final!O168/10</f>
        <v>12.9191268020558</v>
      </c>
      <c r="BI71" s="14">
        <f>[5]Final!X168</f>
        <v>0.481474352672828</v>
      </c>
      <c r="BJ71" s="14">
        <f>[5]Final!Y168</f>
        <v>0.351518705702197</v>
      </c>
      <c r="BK71" s="14">
        <f>[5]Final!Z168</f>
        <v>0.167006941624975</v>
      </c>
      <c r="BL71" s="14">
        <f>[5]Final!Q168</f>
        <v>0.196490001016788</v>
      </c>
      <c r="BM71" s="10">
        <f>[5]Final!D168</f>
        <v>0.048258442361737</v>
      </c>
      <c r="BN71" s="10">
        <f>[5]Final!E168</f>
        <v>0.130214757637059</v>
      </c>
      <c r="BO71" s="10">
        <f>[5]Final!F168</f>
        <v>0.0776363225736348</v>
      </c>
      <c r="BP71" s="11">
        <f>[5]Data!$BB72/10</f>
        <v>150.306</v>
      </c>
      <c r="BQ71" s="11">
        <f>[5]Data!$BD72/10</f>
        <v>77.19</v>
      </c>
      <c r="BR71" s="21">
        <f>[5]Data!$CR72/10</f>
        <v>53.2893713751336</v>
      </c>
      <c r="BS71" s="22">
        <f>[5]Data!BP72</f>
        <v>3.8624059336129</v>
      </c>
      <c r="BT71" s="22">
        <f>[5]Data!BQ72</f>
        <v>4.61878198199292</v>
      </c>
      <c r="BU71" s="22">
        <f>[5]Data!BR72</f>
        <v>2.69582782339775</v>
      </c>
      <c r="BV71" s="22">
        <f>[5]Data!BS72</f>
        <v>3.3285190234208</v>
      </c>
      <c r="BW71" s="21">
        <f>[5]Data!$AZ72</f>
        <v>106.9</v>
      </c>
      <c r="BX71" s="10"/>
    </row>
    <row r="72" spans="1:76">
      <c r="A72" s="1">
        <v>2009</v>
      </c>
      <c r="B72" s="11">
        <f>[5]OECD!AB65</f>
        <v>118.442827053634</v>
      </c>
      <c r="C72" s="11">
        <f>[5]OECD!EA65</f>
        <v>468.027227020918</v>
      </c>
      <c r="D72" s="10">
        <f>[5]OECD!EH65</f>
        <v>1.14065770105127</v>
      </c>
      <c r="E72" s="10">
        <f>[5]OECD!EI65</f>
        <v>18.6139437464641</v>
      </c>
      <c r="F72" s="10">
        <f>[5]OECD!CG65</f>
        <v>1.1303868492417</v>
      </c>
      <c r="G72" s="10">
        <f>[5]OECD!CH65</f>
        <v>19.7310642081093</v>
      </c>
      <c r="H72" s="12">
        <f t="shared" si="6"/>
        <v>33.2068394734612</v>
      </c>
      <c r="I72" s="12">
        <f t="shared" si="1"/>
        <v>125.308353060994</v>
      </c>
      <c r="J72" s="11">
        <f>[5]OECD!Y65</f>
        <v>78.141384067389</v>
      </c>
      <c r="K72" s="11">
        <f>[5]OECD!Z65</f>
        <v>24.2750527226186</v>
      </c>
      <c r="L72" s="11">
        <f>[5]OECD!AA65</f>
        <v>16.026390263626</v>
      </c>
      <c r="M72" s="11">
        <f>[5]OECD!AV65</f>
        <v>74.837729560381</v>
      </c>
      <c r="N72" s="11">
        <f>[5]OECD!AW65</f>
        <v>24.96058843111</v>
      </c>
      <c r="O72" s="11">
        <f>[5]OECD!AX65</f>
        <v>15.6044101163527</v>
      </c>
      <c r="P72" s="14">
        <f>[5]OECD!BX65</f>
        <v>0.683861554415451</v>
      </c>
      <c r="Q72" s="14">
        <f>[5]OECD!BY65</f>
        <v>0.207557047632411</v>
      </c>
      <c r="R72" s="14">
        <f>[5]OECD!BZ65</f>
        <v>0.108581397952138</v>
      </c>
      <c r="S72" s="14">
        <f>[5]OECD!BR65</f>
        <v>0.0563605102970711</v>
      </c>
      <c r="T72" s="10">
        <f>[5]OECD!DR$7</f>
        <v>0.05</v>
      </c>
      <c r="U72" s="10">
        <f>[5]OECD!DS$7</f>
        <v>0.125</v>
      </c>
      <c r="V72" s="10">
        <f>[5]OECD!DT$7</f>
        <v>0.08</v>
      </c>
      <c r="W72" s="16">
        <f>[5]OECD!BM65</f>
        <v>-0.0211480362537765</v>
      </c>
      <c r="X72" s="16">
        <f>[5]OECD!BN65</f>
        <v>-0.0171198388721048</v>
      </c>
      <c r="Y72" s="16">
        <f>[5]OECD!BO65</f>
        <v>0.00704934541792546</v>
      </c>
      <c r="Z72" s="11">
        <f>[5]Final!AL69/10</f>
        <v>143.981427863336</v>
      </c>
      <c r="AA72" s="11">
        <f>[5]Final!AP69/10</f>
        <v>570.705189512844</v>
      </c>
      <c r="AB72" s="10">
        <f>[5]Final!AS69</f>
        <v>1.13480699758879</v>
      </c>
      <c r="AC72" s="10">
        <f>[5]Final!AT69</f>
        <v>18.7618530308306</v>
      </c>
      <c r="AD72" s="10">
        <f>[5]Final!AD69</f>
        <v>1.1188184075281</v>
      </c>
      <c r="AE72" s="10">
        <f>[5]Final!AF69</f>
        <v>19.7053612918157</v>
      </c>
      <c r="AF72" s="12">
        <f t="shared" si="7"/>
        <v>33.1635821708464</v>
      </c>
      <c r="AG72" s="12">
        <f t="shared" si="3"/>
        <v>125.145118575736</v>
      </c>
      <c r="AH72" s="11">
        <f>[5]Final!AI69/10</f>
        <v>96.1175174996414</v>
      </c>
      <c r="AI72" s="11">
        <f>[5]Final!AJ69/10</f>
        <v>28.8591603126104</v>
      </c>
      <c r="AJ72" s="11">
        <f>[5]Final!AK69/10</f>
        <v>19.0047500510838</v>
      </c>
      <c r="AK72" s="11">
        <f>[5]Final!M69/10</f>
        <v>103.525872696672</v>
      </c>
      <c r="AL72" s="11">
        <f>[5]Final!N69/10</f>
        <v>38.4395380200625</v>
      </c>
      <c r="AM72" s="11">
        <f>[5]Final!O69/10</f>
        <v>21.8569353012389</v>
      </c>
      <c r="AN72" s="14">
        <f>[5]Final!X69</f>
        <v>0.647594473442713</v>
      </c>
      <c r="AO72" s="14">
        <f>[5]Final!Y69</f>
        <v>0.253950141584455</v>
      </c>
      <c r="AP72" s="14">
        <f>[5]Final!Z69</f>
        <v>0.098455384972832</v>
      </c>
      <c r="AQ72" s="14">
        <f>[5]Final!Q69</f>
        <v>0.0358210222539853</v>
      </c>
      <c r="AR72" s="10">
        <f>[5]Final!D69</f>
        <v>0.0213288811551894</v>
      </c>
      <c r="AS72" s="10">
        <f>[5]Final!E69</f>
        <v>0.0944870550535035</v>
      </c>
      <c r="AT72" s="10">
        <f>[5]Final!F69</f>
        <v>0.0476656826499623</v>
      </c>
      <c r="AU72" s="11">
        <f>[5]Final!AL169/10</f>
        <v>118.065046895382</v>
      </c>
      <c r="AV72" s="11">
        <f>[5]Final!AP169/10</f>
        <v>466.847934569337</v>
      </c>
      <c r="AW72" s="10">
        <f>[5]Final!AS169</f>
        <v>1.14161096305058</v>
      </c>
      <c r="AX72" s="10">
        <f>[5]Final!AT169</f>
        <v>18.6428137569901</v>
      </c>
      <c r="AY72" s="10">
        <f>[5]Final!AD169</f>
        <v>1.13102393060051</v>
      </c>
      <c r="AZ72" s="10">
        <f>[5]Final!AF169</f>
        <v>19.6301819395922</v>
      </c>
      <c r="BA72" s="12">
        <f t="shared" si="8"/>
        <v>33.0370573846173</v>
      </c>
      <c r="BB72" s="12">
        <f t="shared" si="5"/>
        <v>124.667668362612</v>
      </c>
      <c r="BC72" s="11">
        <f>[5]Final!AI169/10</f>
        <v>78.0610987894801</v>
      </c>
      <c r="BD72" s="11">
        <f>[5]Final!AJ169/10</f>
        <v>24.0293338505396</v>
      </c>
      <c r="BE72" s="11">
        <f>[5]Final!AK169/10</f>
        <v>15.9746142553622</v>
      </c>
      <c r="BF72" s="11">
        <f>[5]Final!M169/10</f>
        <v>73.0989288091211</v>
      </c>
      <c r="BG72" s="11">
        <f>[5]Final!N169/10</f>
        <v>23.4504070221907</v>
      </c>
      <c r="BH72" s="11">
        <f>[5]Final!O169/10</f>
        <v>15.0231276633914</v>
      </c>
      <c r="BI72" s="14">
        <f>[5]Final!X169</f>
        <v>0.686354676660234</v>
      </c>
      <c r="BJ72" s="14">
        <f>[5]Final!Y169</f>
        <v>0.207699079219879</v>
      </c>
      <c r="BK72" s="14">
        <f>[5]Final!Z169</f>
        <v>0.105946244119888</v>
      </c>
      <c r="BL72" s="14">
        <f>[5]Final!Q169</f>
        <v>0.052178360076396</v>
      </c>
      <c r="BM72" s="10">
        <f>[5]Final!D169</f>
        <v>0.04803653348447</v>
      </c>
      <c r="BN72" s="10">
        <f>[5]Final!E169</f>
        <v>0.130895073369074</v>
      </c>
      <c r="BO72" s="10">
        <f>[5]Final!F169</f>
        <v>0.0785266755791432</v>
      </c>
      <c r="BP72" s="11">
        <f>[5]Data!$BB73/10</f>
        <v>165.421</v>
      </c>
      <c r="BQ72" s="11">
        <f>[5]Data!$BD73/10</f>
        <v>87.191</v>
      </c>
      <c r="BR72" s="21">
        <f>[5]Data!$CR73/10</f>
        <v>61.6904809215263</v>
      </c>
      <c r="BS72" s="22">
        <f>[5]Data!BP73</f>
        <v>3.7735705971398</v>
      </c>
      <c r="BT72" s="22">
        <f>[5]Data!BQ73</f>
        <v>4.48945608649712</v>
      </c>
      <c r="BU72" s="22">
        <f>[5]Data!BR73</f>
        <v>2.6311279556362</v>
      </c>
      <c r="BV72" s="22">
        <f>[5]Data!BS73</f>
        <v>3.3285190234208</v>
      </c>
      <c r="BW72" s="21">
        <f>[5]Data!$AZ73</f>
        <v>99.3</v>
      </c>
      <c r="BX72" s="10"/>
    </row>
    <row r="73" spans="1:76">
      <c r="A73" s="1">
        <v>2010</v>
      </c>
      <c r="B73" s="11">
        <f>[5]OECD!AB66</f>
        <v>138.157100866408</v>
      </c>
      <c r="C73" s="11">
        <f>[5]OECD!EA66</f>
        <v>575.550347088708</v>
      </c>
      <c r="D73" s="10">
        <f>[5]OECD!EH66</f>
        <v>1.16762904856214</v>
      </c>
      <c r="E73" s="10">
        <f>[5]OECD!EI66</f>
        <v>21.7341814266732</v>
      </c>
      <c r="F73" s="10">
        <f>[5]OECD!CG66</f>
        <v>1.15098845956879</v>
      </c>
      <c r="G73" s="10">
        <f>[5]OECD!CH66</f>
        <v>22.7102271985448</v>
      </c>
      <c r="H73" s="12">
        <f t="shared" si="6"/>
        <v>38.2206890127075</v>
      </c>
      <c r="I73" s="12">
        <f t="shared" si="1"/>
        <v>151.728348610338</v>
      </c>
      <c r="J73" s="11">
        <f>[5]OECD!Y66</f>
        <v>91.2643149593769</v>
      </c>
      <c r="K73" s="11">
        <f>[5]OECD!Z66</f>
        <v>27.5942359896765</v>
      </c>
      <c r="L73" s="11">
        <f>[5]OECD!AA66</f>
        <v>19.2985499173546</v>
      </c>
      <c r="M73" s="11">
        <f>[5]OECD!AV66</f>
        <v>86.8747174496235</v>
      </c>
      <c r="N73" s="11">
        <f>[5]OECD!AW66</f>
        <v>27.6636206465574</v>
      </c>
      <c r="O73" s="11">
        <f>[5]OECD!AX66</f>
        <v>18.3984063442608</v>
      </c>
      <c r="P73" s="14">
        <f>[5]OECD!BX66</f>
        <v>0.665685729958715</v>
      </c>
      <c r="Q73" s="14">
        <f>[5]OECD!BY66</f>
        <v>0.231481277829837</v>
      </c>
      <c r="R73" s="14">
        <f>[5]OECD!BZ66</f>
        <v>0.102832992211448</v>
      </c>
      <c r="S73" s="14">
        <f>[5]OECD!BR66</f>
        <v>0.0802299616444306</v>
      </c>
      <c r="T73" s="10">
        <f>[5]OECD!DR$7</f>
        <v>0.05</v>
      </c>
      <c r="U73" s="10">
        <f>[5]OECD!DS$7</f>
        <v>0.125</v>
      </c>
      <c r="V73" s="10">
        <f>[5]OECD!DT$7</f>
        <v>0.08</v>
      </c>
      <c r="W73" s="16">
        <f>[5]OECD!BM66</f>
        <v>0.00667938931297729</v>
      </c>
      <c r="X73" s="16">
        <f>[5]OECD!BN66</f>
        <v>-0.0429389312977099</v>
      </c>
      <c r="Y73" s="16">
        <f>[5]OECD!BO66</f>
        <v>0.0467557251908397</v>
      </c>
      <c r="Z73" s="11">
        <f>[5]Final!AL70/10</f>
        <v>166.589222416967</v>
      </c>
      <c r="AA73" s="11">
        <f>[5]Final!AP70/10</f>
        <v>695.949268246952</v>
      </c>
      <c r="AB73" s="10">
        <f>[5]Final!AS70</f>
        <v>1.15802704158935</v>
      </c>
      <c r="AC73" s="10">
        <f>[5]Final!AT70</f>
        <v>21.7267331600269</v>
      </c>
      <c r="AD73" s="10">
        <f>[5]Final!AD70</f>
        <v>1.13545071395967</v>
      </c>
      <c r="AE73" s="10">
        <f>[5]Final!AF70</f>
        <v>22.3744665476253</v>
      </c>
      <c r="AF73" s="12">
        <f t="shared" si="7"/>
        <v>37.6556130533476</v>
      </c>
      <c r="AG73" s="12">
        <f t="shared" si="3"/>
        <v>149.485112175626</v>
      </c>
      <c r="AH73" s="11">
        <f>[5]Final!AI70/10</f>
        <v>111.252425869815</v>
      </c>
      <c r="AI73" s="11">
        <f>[5]Final!AJ70/10</f>
        <v>32.6365210013789</v>
      </c>
      <c r="AJ73" s="11">
        <f>[5]Final!AK70/10</f>
        <v>22.7002755457732</v>
      </c>
      <c r="AK73" s="11">
        <f>[5]Final!M70/10</f>
        <v>118.630138923811</v>
      </c>
      <c r="AL73" s="11">
        <f>[5]Final!N70/10</f>
        <v>42.3606587677503</v>
      </c>
      <c r="AM73" s="11">
        <f>[5]Final!O70/10</f>
        <v>25.4415569901004</v>
      </c>
      <c r="AN73" s="14">
        <f>[5]Final!X70</f>
        <v>0.619739219829974</v>
      </c>
      <c r="AO73" s="14">
        <f>[5]Final!Y70</f>
        <v>0.290600502652792</v>
      </c>
      <c r="AP73" s="14">
        <f>[5]Final!Z70</f>
        <v>0.0896602775172341</v>
      </c>
      <c r="AQ73" s="14">
        <f>[5]Final!Q70</f>
        <v>0.119688456569516</v>
      </c>
      <c r="AR73" s="10">
        <f>[5]Final!D70</f>
        <v>0.0209591689894834</v>
      </c>
      <c r="AS73" s="10">
        <f>[5]Final!E70</f>
        <v>0.0919146731044751</v>
      </c>
      <c r="AT73" s="10">
        <f>[5]Final!F70</f>
        <v>0.046189160323882</v>
      </c>
      <c r="AU73" s="11">
        <f>[5]Final!AL170/10</f>
        <v>137.735035233948</v>
      </c>
      <c r="AV73" s="11">
        <f>[5]Final!AP170/10</f>
        <v>574.189592562567</v>
      </c>
      <c r="AW73" s="10">
        <f>[5]Final!AS170</f>
        <v>1.16793738553121</v>
      </c>
      <c r="AX73" s="10">
        <f>[5]Final!AT170</f>
        <v>21.7736391582843</v>
      </c>
      <c r="AY73" s="10">
        <f>[5]Final!AD170</f>
        <v>1.15181720569422</v>
      </c>
      <c r="AZ73" s="10">
        <f>[5]Final!AF170</f>
        <v>22.6103813089302</v>
      </c>
      <c r="BA73" s="12">
        <f t="shared" si="8"/>
        <v>38.0526511211094</v>
      </c>
      <c r="BB73" s="12">
        <f t="shared" si="5"/>
        <v>151.061272415357</v>
      </c>
      <c r="BC73" s="11">
        <f>[5]Final!AI170/10</f>
        <v>91.175000507137</v>
      </c>
      <c r="BD73" s="11">
        <f>[5]Final!AJ170/10</f>
        <v>27.3203472499803</v>
      </c>
      <c r="BE73" s="11">
        <f>[5]Final!AK170/10</f>
        <v>19.2396874768302</v>
      </c>
      <c r="BF73" s="11">
        <f>[5]Final!M170/10</f>
        <v>84.8705796866752</v>
      </c>
      <c r="BG73" s="11">
        <f>[5]Final!N170/10</f>
        <v>26.0368924728318</v>
      </c>
      <c r="BH73" s="11">
        <f>[5]Final!O170/10</f>
        <v>17.7297901330996</v>
      </c>
      <c r="BI73" s="14">
        <f>[5]Final!X170</f>
        <v>0.672172647873218</v>
      </c>
      <c r="BJ73" s="14">
        <f>[5]Final!Y170</f>
        <v>0.225351295545573</v>
      </c>
      <c r="BK73" s="14">
        <f>[5]Final!Z170</f>
        <v>0.10247605658121</v>
      </c>
      <c r="BL73" s="14">
        <f>[5]Final!Q170</f>
        <v>0.138583804746167</v>
      </c>
      <c r="BM73" s="10">
        <f>[5]Final!D170</f>
        <v>0.0477407734861639</v>
      </c>
      <c r="BN73" s="10">
        <f>[5]Final!E170</f>
        <v>0.127601688826973</v>
      </c>
      <c r="BO73" s="10">
        <f>[5]Final!F170</f>
        <v>0.0768702163994333</v>
      </c>
      <c r="BP73" s="11">
        <f>[5]Data!$BB74/10</f>
        <v>206.45</v>
      </c>
      <c r="BQ73" s="11">
        <f>[5]Data!$BD74/10</f>
        <v>117.936</v>
      </c>
      <c r="BR73" s="21">
        <f>[5]Data!$CR74/10</f>
        <v>80.2506847718398</v>
      </c>
      <c r="BS73" s="22">
        <f>[5]Data!BP74</f>
        <v>3.96979626819107</v>
      </c>
      <c r="BT73" s="22">
        <f>[5]Data!BQ74</f>
        <v>4.73637617125446</v>
      </c>
      <c r="BU73" s="22">
        <f>[5]Data!BR74</f>
        <v>2.63902133950311</v>
      </c>
      <c r="BV73" s="22">
        <f>[5]Data!BS74</f>
        <v>3.65138536869262</v>
      </c>
      <c r="BW73" s="21">
        <f>[5]Data!$AZ74</f>
        <v>104.8</v>
      </c>
      <c r="BX73" s="10"/>
    </row>
    <row r="74" spans="1:76">
      <c r="A74" s="1">
        <v>2011</v>
      </c>
      <c r="B74" s="11">
        <f>[5]OECD!AB67</f>
        <v>160.196899491842</v>
      </c>
      <c r="C74" s="11">
        <f>[5]OECD!EA67</f>
        <v>717.218915531879</v>
      </c>
      <c r="D74" s="10">
        <f>[5]OECD!EH67</f>
        <v>1.16677188833878</v>
      </c>
      <c r="E74" s="10">
        <f>[5]OECD!EI67</f>
        <v>25.3588319046971</v>
      </c>
      <c r="F74" s="10">
        <f>[5]OECD!CG67</f>
        <v>1.1608203107787</v>
      </c>
      <c r="G74" s="10">
        <f>[5]OECD!CH67</f>
        <v>26.3624929944696</v>
      </c>
      <c r="H74" s="12">
        <f t="shared" si="6"/>
        <v>44.3673520979071</v>
      </c>
      <c r="I74" s="12">
        <f t="shared" si="1"/>
        <v>187.401627110209</v>
      </c>
      <c r="J74" s="11">
        <f>[5]OECD!Y67</f>
        <v>107.887046871311</v>
      </c>
      <c r="K74" s="11">
        <f>[5]OECD!Z67</f>
        <v>29.8802616231996</v>
      </c>
      <c r="L74" s="11">
        <f>[5]OECD!AA67</f>
        <v>22.4295909973313</v>
      </c>
      <c r="M74" s="11">
        <f>[5]OECD!AV67</f>
        <v>102.128903502917</v>
      </c>
      <c r="N74" s="11">
        <f>[5]OECD!AW67</f>
        <v>30.653065393534</v>
      </c>
      <c r="O74" s="11">
        <f>[5]OECD!AX67</f>
        <v>21.7334067263989</v>
      </c>
      <c r="P74" s="14">
        <f>[5]OECD!BX67</f>
        <v>0.619888344540548</v>
      </c>
      <c r="Q74" s="14">
        <f>[5]OECD!BY67</f>
        <v>0.2175516434812</v>
      </c>
      <c r="R74" s="14">
        <f>[5]OECD!BZ67</f>
        <v>0.162560011978253</v>
      </c>
      <c r="S74" s="14">
        <f>[5]OECD!BR67</f>
        <v>0.0771829990799762</v>
      </c>
      <c r="T74" s="10">
        <f>[5]OECD!DR$7</f>
        <v>0.05</v>
      </c>
      <c r="U74" s="10">
        <f>[5]OECD!DS$7</f>
        <v>0.125</v>
      </c>
      <c r="V74" s="10">
        <f>[5]OECD!DT$7</f>
        <v>0.08</v>
      </c>
      <c r="W74" s="16">
        <f>[5]OECD!BM67</f>
        <v>0.0197926484448634</v>
      </c>
      <c r="X74" s="16">
        <f>[5]OECD!BN67</f>
        <v>-0.0471253534401507</v>
      </c>
      <c r="Y74" s="16">
        <f>[5]OECD!BO67</f>
        <v>-0.0263901979264844</v>
      </c>
      <c r="Z74" s="11">
        <f>[5]Final!AL71/10</f>
        <v>192.105873745621</v>
      </c>
      <c r="AA74" s="11">
        <f>[5]Final!AP71/10</f>
        <v>861.756975511335</v>
      </c>
      <c r="AB74" s="10">
        <f>[5]Final!AS71</f>
        <v>1.15948752767279</v>
      </c>
      <c r="AC74" s="10">
        <f>[5]Final!AT71</f>
        <v>25.191876116126</v>
      </c>
      <c r="AD74" s="10">
        <f>[5]Final!AD71</f>
        <v>1.14389531181107</v>
      </c>
      <c r="AE74" s="10">
        <f>[5]Final!AF71</f>
        <v>25.5940473881023</v>
      </c>
      <c r="AF74" s="12">
        <f t="shared" si="7"/>
        <v>43.0740792350962</v>
      </c>
      <c r="AG74" s="12">
        <f t="shared" si="3"/>
        <v>181.93901941946</v>
      </c>
      <c r="AH74" s="11">
        <f>[5]Final!AI71/10</f>
        <v>130.304726409677</v>
      </c>
      <c r="AI74" s="11">
        <f>[5]Final!AJ71/10</f>
        <v>35.449214768023</v>
      </c>
      <c r="AJ74" s="11">
        <f>[5]Final!AK71/10</f>
        <v>26.3519325679213</v>
      </c>
      <c r="AK74" s="11">
        <f>[5]Final!M71/10</f>
        <v>137.459956862726</v>
      </c>
      <c r="AL74" s="11">
        <f>[5]Final!N71/10</f>
        <v>46.7293423229068</v>
      </c>
      <c r="AM74" s="11">
        <f>[5]Final!O71/10</f>
        <v>29.7147277095938</v>
      </c>
      <c r="AN74" s="14">
        <f>[5]Final!X71</f>
        <v>0.556145318275629</v>
      </c>
      <c r="AO74" s="14">
        <f>[5]Final!Y71</f>
        <v>0.275116852756339</v>
      </c>
      <c r="AP74" s="14">
        <f>[5]Final!Z71</f>
        <v>0.168737828968033</v>
      </c>
      <c r="AQ74" s="14">
        <f>[5]Final!Q71</f>
        <v>0.131892305130324</v>
      </c>
      <c r="AR74" s="10">
        <f>[5]Final!D71</f>
        <v>0.0205432037729987</v>
      </c>
      <c r="AS74" s="10">
        <f>[5]Final!E71</f>
        <v>0.0932309802261681</v>
      </c>
      <c r="AT74" s="10">
        <f>[5]Final!F71</f>
        <v>0.0462226666982002</v>
      </c>
      <c r="AU74" s="11">
        <f>[5]Final!AL171/10</f>
        <v>159.724656942221</v>
      </c>
      <c r="AV74" s="11">
        <f>[5]Final!AP171/10</f>
        <v>715.639794503605</v>
      </c>
      <c r="AW74" s="10">
        <f>[5]Final!AS171</f>
        <v>1.16725197799074</v>
      </c>
      <c r="AX74" s="10">
        <f>[5]Final!AT171</f>
        <v>25.4153233755639</v>
      </c>
      <c r="AY74" s="10">
        <f>[5]Final!AD171</f>
        <v>1.16081895974693</v>
      </c>
      <c r="AZ74" s="10">
        <f>[5]Final!AF171</f>
        <v>26.2465593105138</v>
      </c>
      <c r="BA74" s="12">
        <f t="shared" si="8"/>
        <v>44.1722388900191</v>
      </c>
      <c r="BB74" s="12">
        <f t="shared" si="5"/>
        <v>186.57749560585</v>
      </c>
      <c r="BC74" s="11">
        <f>[5]Final!AI171/10</f>
        <v>107.787309858744</v>
      </c>
      <c r="BD74" s="11">
        <f>[5]Final!AJ171/10</f>
        <v>29.5749124665299</v>
      </c>
      <c r="BE74" s="11">
        <f>[5]Final!AK171/10</f>
        <v>22.3624346169473</v>
      </c>
      <c r="BF74" s="11">
        <f>[5]Final!M171/10</f>
        <v>99.7883059590044</v>
      </c>
      <c r="BG74" s="11">
        <f>[5]Final!N171/10</f>
        <v>28.8052208329295</v>
      </c>
      <c r="BH74" s="11">
        <f>[5]Final!O171/10</f>
        <v>20.9284505471411</v>
      </c>
      <c r="BI74" s="14">
        <f>[5]Final!X171</f>
        <v>0.630240224294742</v>
      </c>
      <c r="BJ74" s="14">
        <f>[5]Final!Y171</f>
        <v>0.2119107631959</v>
      </c>
      <c r="BK74" s="14">
        <f>[5]Final!Z171</f>
        <v>0.157849012509358</v>
      </c>
      <c r="BL74" s="14">
        <f>[5]Final!Q171</f>
        <v>0.147967387455313</v>
      </c>
      <c r="BM74" s="10">
        <f>[5]Final!D171</f>
        <v>0.0474718938823054</v>
      </c>
      <c r="BN74" s="10">
        <f>[5]Final!E171</f>
        <v>0.130620626368283</v>
      </c>
      <c r="BO74" s="10">
        <f>[5]Final!F171</f>
        <v>0.0781205851641747</v>
      </c>
      <c r="BP74" s="11">
        <f>[5]Data!$BB75/10</f>
        <v>252.266</v>
      </c>
      <c r="BQ74" s="11">
        <f>[5]Data!$BD75/10</f>
        <v>146.047</v>
      </c>
      <c r="BR74" s="21">
        <f>[5]Data!$CR75/10</f>
        <v>97.0896889085424</v>
      </c>
      <c r="BS74" s="22">
        <f>[5]Data!BP75</f>
        <v>4.2238632293553</v>
      </c>
      <c r="BT74" s="22">
        <f>[5]Data!BQ75</f>
        <v>5.12475901729733</v>
      </c>
      <c r="BU74" s="22">
        <f>[5]Data!BR75</f>
        <v>2.66805057423764</v>
      </c>
      <c r="BV74" s="22">
        <f>[5]Data!BS75</f>
        <v>3.77188108585947</v>
      </c>
      <c r="BW74" s="21">
        <f>[5]Data!$AZ75</f>
        <v>106.1</v>
      </c>
      <c r="BX74" s="10"/>
    </row>
    <row r="75" spans="1:76">
      <c r="A75" s="1">
        <v>2012</v>
      </c>
      <c r="B75" s="11">
        <f>[5]OECD!AB68</f>
        <v>191.215017499995</v>
      </c>
      <c r="C75" s="11">
        <f>[5]OECD!EA68</f>
        <v>876.062514266731</v>
      </c>
      <c r="D75" s="10">
        <f>[5]OECD!EH68</f>
        <v>1.19546125446467</v>
      </c>
      <c r="E75" s="10">
        <f>[5]OECD!EI68</f>
        <v>30.3155010005478</v>
      </c>
      <c r="F75" s="10">
        <f>[5]OECD!CG68</f>
        <v>1.17683192500078</v>
      </c>
      <c r="G75" s="10">
        <f>[5]OECD!CH68</f>
        <v>31.0242233785013</v>
      </c>
      <c r="H75" s="12">
        <f t="shared" si="6"/>
        <v>52.2129163765675</v>
      </c>
      <c r="I75" s="12">
        <f t="shared" si="1"/>
        <v>224.951021931994</v>
      </c>
      <c r="J75" s="11">
        <f>[5]OECD!Y68</f>
        <v>129.03619518286</v>
      </c>
      <c r="K75" s="11">
        <f>[5]OECD!Z68</f>
        <v>34.6713853774876</v>
      </c>
      <c r="L75" s="11">
        <f>[5]OECD!AA68</f>
        <v>27.5074369396475</v>
      </c>
      <c r="M75" s="11">
        <f>[5]OECD!AV68</f>
        <v>121.499098489319</v>
      </c>
      <c r="N75" s="11">
        <f>[5]OECD!AW68</f>
        <v>34.4275450670332</v>
      </c>
      <c r="O75" s="11">
        <f>[5]OECD!AX68</f>
        <v>26.0088687171765</v>
      </c>
      <c r="P75" s="14">
        <f>[5]OECD!BX68</f>
        <v>0.677224374384743</v>
      </c>
      <c r="Q75" s="14">
        <f>[5]OECD!BY68</f>
        <v>0.189748089355521</v>
      </c>
      <c r="R75" s="14">
        <f>[5]OECD!BZ68</f>
        <v>0.133027536259736</v>
      </c>
      <c r="S75" s="14">
        <f>[5]OECD!BR68</f>
        <v>0.0519947204004218</v>
      </c>
      <c r="T75" s="10">
        <f>[5]OECD!DR$7</f>
        <v>0.05</v>
      </c>
      <c r="U75" s="10">
        <f>[5]OECD!DS$7</f>
        <v>0.125</v>
      </c>
      <c r="V75" s="10">
        <f>[5]OECD!DT$7</f>
        <v>0.08</v>
      </c>
      <c r="W75" s="16">
        <f>[5]OECD!BM68</f>
        <v>-0.00678294573643423</v>
      </c>
      <c r="X75" s="16">
        <f>[5]OECD!BN68</f>
        <v>-0.0416666666666669</v>
      </c>
      <c r="Y75" s="16">
        <f>[5]OECD!BO68</f>
        <v>-0.00290697674418594</v>
      </c>
      <c r="Z75" s="11">
        <f>[5]Final!AL72/10</f>
        <v>227.375278921963</v>
      </c>
      <c r="AA75" s="11">
        <f>[5]Final!AP72/10</f>
        <v>1043.53430230135</v>
      </c>
      <c r="AB75" s="10">
        <f>[5]Final!AS72</f>
        <v>1.18529907058725</v>
      </c>
      <c r="AC75" s="10">
        <f>[5]Final!AT72</f>
        <v>29.8599073467934</v>
      </c>
      <c r="AD75" s="10">
        <f>[5]Final!AD72</f>
        <v>1.15819141711405</v>
      </c>
      <c r="AE75" s="10">
        <f>[5]Final!AF72</f>
        <v>29.6428060141103</v>
      </c>
      <c r="AF75" s="12">
        <f t="shared" si="7"/>
        <v>49.8880288701789</v>
      </c>
      <c r="AG75" s="12">
        <f t="shared" si="3"/>
        <v>214.93461494436</v>
      </c>
      <c r="AH75" s="11">
        <f>[5]Final!AI72/10</f>
        <v>154.426002387567</v>
      </c>
      <c r="AI75" s="11">
        <f>[5]Final!AJ72/10</f>
        <v>40.8688671018282</v>
      </c>
      <c r="AJ75" s="11">
        <f>[5]Final!AK72/10</f>
        <v>32.0804094325675</v>
      </c>
      <c r="AK75" s="11">
        <f>[5]Final!M72/10</f>
        <v>161.056016238234</v>
      </c>
      <c r="AL75" s="11">
        <f>[5]Final!N72/10</f>
        <v>52.0892466342176</v>
      </c>
      <c r="AM75" s="11">
        <f>[5]Final!O72/10</f>
        <v>35.1149050134747</v>
      </c>
      <c r="AN75" s="14">
        <f>[5]Final!X72</f>
        <v>0.631606211198503</v>
      </c>
      <c r="AO75" s="14">
        <f>[5]Final!Y72</f>
        <v>0.239901807232067</v>
      </c>
      <c r="AP75" s="14">
        <f>[5]Final!Z72</f>
        <v>0.128491981569431</v>
      </c>
      <c r="AQ75" s="14">
        <f>[5]Final!Q72</f>
        <v>0.0830335674211564</v>
      </c>
      <c r="AR75" s="10">
        <f>[5]Final!D72</f>
        <v>0.0200926476768896</v>
      </c>
      <c r="AS75" s="10">
        <f>[5]Final!E72</f>
        <v>0.0899196580298048</v>
      </c>
      <c r="AT75" s="10">
        <f>[5]Final!F72</f>
        <v>0.0445779402551005</v>
      </c>
      <c r="AU75" s="11">
        <f>[5]Final!AL172/10</f>
        <v>190.685383496486</v>
      </c>
      <c r="AV75" s="11">
        <f>[5]Final!AP172/10</f>
        <v>874.276831884176</v>
      </c>
      <c r="AW75" s="10">
        <f>[5]Final!AS172</f>
        <v>1.19580586928386</v>
      </c>
      <c r="AX75" s="10">
        <f>[5]Final!AT172</f>
        <v>30.3917928622465</v>
      </c>
      <c r="AY75" s="10">
        <f>[5]Final!AD172</f>
        <v>1.17794532280133</v>
      </c>
      <c r="AZ75" s="10">
        <f>[5]Final!AF172</f>
        <v>30.9170117794474</v>
      </c>
      <c r="BA75" s="12">
        <f t="shared" si="8"/>
        <v>52.032482198161</v>
      </c>
      <c r="BB75" s="12">
        <f t="shared" si="5"/>
        <v>224.173650054674</v>
      </c>
      <c r="BC75" s="11">
        <f>[5]Final!AI172/10</f>
        <v>128.924308724397</v>
      </c>
      <c r="BD75" s="11">
        <f>[5]Final!AJ172/10</f>
        <v>34.3306119009085</v>
      </c>
      <c r="BE75" s="11">
        <f>[5]Final!AK172/10</f>
        <v>27.4304628711803</v>
      </c>
      <c r="BF75" s="11">
        <f>[5]Final!M172/10</f>
        <v>118.732301395425</v>
      </c>
      <c r="BG75" s="11">
        <f>[5]Final!N172/10</f>
        <v>32.4274175749645</v>
      </c>
      <c r="BH75" s="11">
        <f>[5]Final!O172/10</f>
        <v>25.0734948713134</v>
      </c>
      <c r="BI75" s="14">
        <f>[5]Final!X172</f>
        <v>0.683324637483304</v>
      </c>
      <c r="BJ75" s="14">
        <f>[5]Final!Y172</f>
        <v>0.186794842814215</v>
      </c>
      <c r="BK75" s="14">
        <f>[5]Final!Z172</f>
        <v>0.129880519702481</v>
      </c>
      <c r="BL75" s="14">
        <f>[5]Final!Q172</f>
        <v>0.092723554654549</v>
      </c>
      <c r="BM75" s="10">
        <f>[5]Final!D172</f>
        <v>0.0472145589190138</v>
      </c>
      <c r="BN75" s="10">
        <f>[5]Final!E172</f>
        <v>0.126384798086681</v>
      </c>
      <c r="BO75" s="10">
        <f>[5]Final!F172</f>
        <v>0.0762118814864682</v>
      </c>
      <c r="BP75" s="11">
        <f>[5]Data!$BB76/10</f>
        <v>285.554</v>
      </c>
      <c r="BQ75" s="11">
        <f>[5]Data!$BD76/10</f>
        <v>194.787</v>
      </c>
      <c r="BR75" s="21">
        <f>[5]Data!$CR76/10</f>
        <v>105.463228675136</v>
      </c>
      <c r="BS75" s="22">
        <f>[5]Data!BP76</f>
        <v>4.30834049394241</v>
      </c>
      <c r="BT75" s="22">
        <f>[5]Data!BQ76</f>
        <v>5.25287799272976</v>
      </c>
      <c r="BU75" s="22">
        <f>[5]Data!BR76</f>
        <v>2.63870201792103</v>
      </c>
      <c r="BV75" s="22">
        <f>[5]Data!BS76</f>
        <v>3.8812656373494</v>
      </c>
      <c r="BW75" s="21">
        <f>[5]Data!$AZ76</f>
        <v>103.2</v>
      </c>
      <c r="BX75" s="10"/>
    </row>
    <row r="76" spans="1:76">
      <c r="A76" s="1">
        <v>2013</v>
      </c>
      <c r="B76" s="11">
        <f>[5]OECD!AB69</f>
        <v>226.947974412033</v>
      </c>
      <c r="C76" s="11">
        <f>[5]OECD!EA69</f>
        <v>1031.53974043447</v>
      </c>
      <c r="D76" s="10">
        <f>[5]OECD!EH69</f>
        <v>1.18627422455879</v>
      </c>
      <c r="E76" s="10">
        <f>[5]OECD!EI69</f>
        <v>35.9624974415362</v>
      </c>
      <c r="F76" s="10">
        <f>[5]OECD!CG69</f>
        <v>1.18861982787339</v>
      </c>
      <c r="G76" s="10">
        <f>[5]OECD!CH69</f>
        <v>36.8760070520597</v>
      </c>
      <c r="H76" s="12">
        <f t="shared" si="6"/>
        <v>62.0613076762831</v>
      </c>
      <c r="I76" s="12">
        <f t="shared" si="1"/>
        <v>265.509576253968</v>
      </c>
      <c r="J76" s="11">
        <f>[5]OECD!Y69</f>
        <v>150.867227493259</v>
      </c>
      <c r="K76" s="11">
        <f>[5]OECD!Z69</f>
        <v>38.7054662516298</v>
      </c>
      <c r="L76" s="11">
        <f>[5]OECD!AA69</f>
        <v>37.3752806671443</v>
      </c>
      <c r="M76" s="11">
        <f>[5]OECD!AV69</f>
        <v>143.540216756984</v>
      </c>
      <c r="N76" s="11">
        <f>[5]OECD!AW69</f>
        <v>39.1343208688626</v>
      </c>
      <c r="O76" s="11">
        <f>[5]OECD!AX69</f>
        <v>33.7930820868708</v>
      </c>
      <c r="P76" s="14">
        <f>[5]OECD!BX69</f>
        <v>0.706552643806821</v>
      </c>
      <c r="Q76" s="14">
        <f>[5]OECD!BY69</f>
        <v>0.157661544225434</v>
      </c>
      <c r="R76" s="14">
        <f>[5]OECD!BZ69</f>
        <v>0.135785811967745</v>
      </c>
      <c r="S76" s="14">
        <f>[5]OECD!BR69</f>
        <v>0.0275602952507703</v>
      </c>
      <c r="T76" s="10">
        <f>[5]OECD!DR$7</f>
        <v>0.05</v>
      </c>
      <c r="U76" s="10">
        <f>[5]OECD!DS$7</f>
        <v>0.125</v>
      </c>
      <c r="V76" s="10">
        <f>[5]OECD!DT$7</f>
        <v>0.08</v>
      </c>
      <c r="W76" s="16">
        <f>[5]OECD!BM69</f>
        <v>-0.0379377431906616</v>
      </c>
      <c r="X76" s="16">
        <f>[5]OECD!BN69</f>
        <v>-0.0369649805447472</v>
      </c>
      <c r="Y76" s="16">
        <f>[5]OECD!BO69</f>
        <v>-0.0165369649805449</v>
      </c>
      <c r="Z76" s="11">
        <f>[5]Final!AL73/10</f>
        <v>268.386470053497</v>
      </c>
      <c r="AA76" s="11">
        <f>[5]Final!AP73/10</f>
        <v>1221.83697912638</v>
      </c>
      <c r="AB76" s="10">
        <f>[5]Final!AS73</f>
        <v>1.18022288664875</v>
      </c>
      <c r="AC76" s="10">
        <f>[5]Final!AT73</f>
        <v>35.2413460438968</v>
      </c>
      <c r="AD76" s="10">
        <f>[5]Final!AD73</f>
        <v>1.16991361073103</v>
      </c>
      <c r="AE76" s="10">
        <f>[5]Final!AF73</f>
        <v>34.6795222161671</v>
      </c>
      <c r="AF76" s="12">
        <f t="shared" si="7"/>
        <v>58.3646839877646</v>
      </c>
      <c r="AG76" s="12">
        <f t="shared" si="3"/>
        <v>249.694746920554</v>
      </c>
      <c r="AH76" s="11">
        <f>[5]Final!AI73/10</f>
        <v>179.840899654549</v>
      </c>
      <c r="AI76" s="11">
        <f>[5]Final!AJ73/10</f>
        <v>45.6701904438918</v>
      </c>
      <c r="AJ76" s="11">
        <f>[5]Final!AK73/10</f>
        <v>42.8753799550563</v>
      </c>
      <c r="AK76" s="11">
        <f>[5]Final!M73/10</f>
        <v>188.15552787585</v>
      </c>
      <c r="AL76" s="11">
        <f>[5]Final!N73/10</f>
        <v>58.6326109028989</v>
      </c>
      <c r="AM76" s="11">
        <f>[5]Final!O73/10</f>
        <v>44.2594451675894</v>
      </c>
      <c r="AN76" s="14">
        <f>[5]Final!X73</f>
        <v>0.685453100929051</v>
      </c>
      <c r="AO76" s="14">
        <f>[5]Final!Y73</f>
        <v>0.193539206758557</v>
      </c>
      <c r="AP76" s="14">
        <f>[5]Final!Z73</f>
        <v>0.121007692312391</v>
      </c>
      <c r="AQ76" s="14">
        <f>[5]Final!Q73</f>
        <v>0.0553283056454395</v>
      </c>
      <c r="AR76" s="10">
        <f>[5]Final!D73</f>
        <v>0.0199795813308827</v>
      </c>
      <c r="AS76" s="10">
        <f>[5]Final!E73</f>
        <v>0.0903115927610088</v>
      </c>
      <c r="AT76" s="10">
        <f>[5]Final!F73</f>
        <v>0.0414298316147789</v>
      </c>
      <c r="AU76" s="11">
        <f>[5]Final!AL173/10</f>
        <v>226.351723280323</v>
      </c>
      <c r="AV76" s="11">
        <f>[5]Final!AP173/10</f>
        <v>1029.53948812092</v>
      </c>
      <c r="AW76" s="10">
        <f>[5]Final!AS173</f>
        <v>1.18688831313995</v>
      </c>
      <c r="AX76" s="10">
        <f>[5]Final!AT173</f>
        <v>36.0716637635705</v>
      </c>
      <c r="AY76" s="10">
        <f>[5]Final!AD173</f>
        <v>1.18796804957073</v>
      </c>
      <c r="AZ76" s="10">
        <f>[5]Final!AF173</f>
        <v>36.7284221821854</v>
      </c>
      <c r="BA76" s="12">
        <f t="shared" si="8"/>
        <v>61.812926391273</v>
      </c>
      <c r="BB76" s="12">
        <f t="shared" si="5"/>
        <v>264.446955883858</v>
      </c>
      <c r="BC76" s="11">
        <f>[5]Final!AI173/10</f>
        <v>150.741215419386</v>
      </c>
      <c r="BD76" s="11">
        <f>[5]Final!AJ173/10</f>
        <v>38.3245767863208</v>
      </c>
      <c r="BE76" s="11">
        <f>[5]Final!AK173/10</f>
        <v>37.2859310746162</v>
      </c>
      <c r="BF76" s="11">
        <f>[5]Final!M173/10</f>
        <v>140.231156936885</v>
      </c>
      <c r="BG76" s="11">
        <f>[5]Final!N173/10</f>
        <v>36.814413668458</v>
      </c>
      <c r="BH76" s="11">
        <f>[5]Final!O173/10</f>
        <v>32.6461384312836</v>
      </c>
      <c r="BI76" s="14">
        <f>[5]Final!X173</f>
        <v>0.714421195153579</v>
      </c>
      <c r="BJ76" s="14">
        <f>[5]Final!Y173</f>
        <v>0.156701817120687</v>
      </c>
      <c r="BK76" s="14">
        <f>[5]Final!Z173</f>
        <v>0.128876987725734</v>
      </c>
      <c r="BL76" s="14">
        <f>[5]Final!Q173</f>
        <v>0.0620414219773388</v>
      </c>
      <c r="BM76" s="10">
        <f>[5]Final!D173</f>
        <v>0.0477051776002557</v>
      </c>
      <c r="BN76" s="10">
        <f>[5]Final!E173</f>
        <v>0.128687816302202</v>
      </c>
      <c r="BO76" s="10">
        <f>[5]Final!F173</f>
        <v>0.0728377168743818</v>
      </c>
      <c r="BP76" s="11">
        <f>[5]Data!$BB77/10</f>
        <v>314.65</v>
      </c>
      <c r="BQ76" s="11">
        <f>[5]Data!$BD77/10</f>
        <v>223.346</v>
      </c>
      <c r="BR76" s="21">
        <f>[5]Data!$CR77/10</f>
        <v>123.253291091356</v>
      </c>
      <c r="BS76" s="22">
        <f>[5]Data!BP77</f>
        <v>4.27818211048481</v>
      </c>
      <c r="BT76" s="22">
        <f>[5]Data!BQ77</f>
        <v>5.19509633480973</v>
      </c>
      <c r="BU76" s="22">
        <f>[5]Data!BR77</f>
        <v>2.61231499774182</v>
      </c>
      <c r="BV76" s="22">
        <f>[5]Data!BS77</f>
        <v>3.92395955936024</v>
      </c>
      <c r="BW76" s="21">
        <f>[5]Data!$AZ77</f>
        <v>102.8</v>
      </c>
      <c r="BX76" s="10"/>
    </row>
    <row r="77" spans="1:76">
      <c r="A77" s="1">
        <v>2014</v>
      </c>
      <c r="B77" s="11">
        <f>[5]OECD!AB70</f>
        <v>265.649847166777</v>
      </c>
      <c r="C77" s="11">
        <f>[5]OECD!EA70</f>
        <v>1220.68009403109</v>
      </c>
      <c r="D77" s="10">
        <f>[5]OECD!EH70</f>
        <v>1.17583870579784</v>
      </c>
      <c r="E77" s="10">
        <f>[5]OECD!EI70</f>
        <v>42.2860964489142</v>
      </c>
      <c r="F77" s="10">
        <f>[5]OECD!CG70</f>
        <v>1.17794113995126</v>
      </c>
      <c r="G77" s="10">
        <f>[5]OECD!CH70</f>
        <v>43.4377657837539</v>
      </c>
      <c r="H77" s="12">
        <f t="shared" si="6"/>
        <v>73.1045675110668</v>
      </c>
      <c r="I77" s="12">
        <f t="shared" si="1"/>
        <v>314.631180838099</v>
      </c>
      <c r="J77" s="11">
        <f>[5]OECD!Y70</f>
        <v>178.146097132278</v>
      </c>
      <c r="K77" s="11">
        <f>[5]OECD!Z70</f>
        <v>42.1952201940927</v>
      </c>
      <c r="L77" s="11">
        <f>[5]OECD!AA70</f>
        <v>45.3085298404059</v>
      </c>
      <c r="M77" s="11">
        <f>[5]OECD!AV70</f>
        <v>168.72478185925</v>
      </c>
      <c r="N77" s="11">
        <f>[5]OECD!AW70</f>
        <v>43.147032771052</v>
      </c>
      <c r="O77" s="11">
        <f>[5]OECD!AX70</f>
        <v>43.0644846393491</v>
      </c>
      <c r="P77" s="14">
        <f>[5]OECD!BX70</f>
        <v>0.682750488211298</v>
      </c>
      <c r="Q77" s="14">
        <f>[5]OECD!BY70</f>
        <v>0.153799751269462</v>
      </c>
      <c r="R77" s="14">
        <f>[5]OECD!BZ70</f>
        <v>0.16344976051924</v>
      </c>
      <c r="S77" s="14">
        <f>[5]OECD!BR70</f>
        <v>0.0393044635693052</v>
      </c>
      <c r="T77" s="10">
        <f>[5]OECD!DR$7</f>
        <v>0.05</v>
      </c>
      <c r="U77" s="10">
        <f>[5]OECD!DS$7</f>
        <v>0.125</v>
      </c>
      <c r="V77" s="10">
        <f>[5]OECD!DT$7</f>
        <v>0.08</v>
      </c>
      <c r="W77" s="16">
        <f>[5]OECD!BM70</f>
        <v>-0.0175781250000002</v>
      </c>
      <c r="X77" s="16">
        <f>[5]OECD!BN70</f>
        <v>-0.0263671875000001</v>
      </c>
      <c r="Y77" s="16">
        <f>[5]OECD!BO70</f>
        <v>-0.0126953125000001</v>
      </c>
      <c r="Z77" s="11">
        <f>[5]Final!AL74/10</f>
        <v>313.44370077663</v>
      </c>
      <c r="AA77" s="11">
        <f>[5]Final!AP74/10</f>
        <v>1441.52936955946</v>
      </c>
      <c r="AB77" s="10">
        <f>[5]Final!AS74</f>
        <v>1.17289369566299</v>
      </c>
      <c r="AC77" s="10">
        <f>[5]Final!AT74</f>
        <v>41.3343526015644</v>
      </c>
      <c r="AD77" s="10">
        <f>[5]Final!AD74</f>
        <v>1.16510129561109</v>
      </c>
      <c r="AE77" s="10">
        <f>[5]Final!AF74</f>
        <v>40.4051562652299</v>
      </c>
      <c r="AF77" s="12">
        <f t="shared" si="7"/>
        <v>68.0007689320764</v>
      </c>
      <c r="AG77" s="12">
        <f t="shared" si="3"/>
        <v>292.665191183287</v>
      </c>
      <c r="AH77" s="11">
        <f>[5]Final!AI74/10</f>
        <v>211.397574069063</v>
      </c>
      <c r="AI77" s="11">
        <f>[5]Final!AJ74/10</f>
        <v>49.9912465596264</v>
      </c>
      <c r="AJ77" s="11">
        <f>[5]Final!AK74/10</f>
        <v>52.0548801479411</v>
      </c>
      <c r="AK77" s="11">
        <f>[5]Final!M74/10</f>
        <v>219.351658236647</v>
      </c>
      <c r="AL77" s="11">
        <f>[5]Final!N74/10</f>
        <v>64.83921254866</v>
      </c>
      <c r="AM77" s="11">
        <f>[5]Final!O74/10</f>
        <v>55.3494953211624</v>
      </c>
      <c r="AN77" s="14">
        <f>[5]Final!X74</f>
        <v>0.653778469345725</v>
      </c>
      <c r="AO77" s="14">
        <f>[5]Final!Y74</f>
        <v>0.193345727280552</v>
      </c>
      <c r="AP77" s="14">
        <f>[5]Final!Z74</f>
        <v>0.152875803373723</v>
      </c>
      <c r="AQ77" s="14">
        <f>[5]Final!Q74</f>
        <v>0.0662447150520853</v>
      </c>
      <c r="AR77" s="10">
        <f>[5]Final!D74</f>
        <v>0.0196711543913419</v>
      </c>
      <c r="AS77" s="10">
        <f>[5]Final!E74</f>
        <v>0.0912575148064862</v>
      </c>
      <c r="AT77" s="10">
        <f>[5]Final!F74</f>
        <v>0.0422421057406217</v>
      </c>
      <c r="AU77" s="11">
        <f>[5]Final!AL174/10</f>
        <v>264.977370532753</v>
      </c>
      <c r="AV77" s="11">
        <f>[5]Final!AP174/10</f>
        <v>1218.41249047717</v>
      </c>
      <c r="AW77" s="10">
        <f>[5]Final!AS174</f>
        <v>1.17648737253799</v>
      </c>
      <c r="AX77" s="10">
        <f>[5]Final!AT174</f>
        <v>42.437856924277</v>
      </c>
      <c r="AY77" s="10">
        <f>[5]Final!AD174</f>
        <v>1.17705064289634</v>
      </c>
      <c r="AZ77" s="10">
        <f>[5]Final!AF174</f>
        <v>43.2312129421095</v>
      </c>
      <c r="BA77" s="12">
        <f t="shared" si="8"/>
        <v>72.756944748152</v>
      </c>
      <c r="BB77" s="12">
        <f t="shared" si="5"/>
        <v>313.135064191686</v>
      </c>
      <c r="BC77" s="11">
        <f>[5]Final!AI174/10</f>
        <v>178.00369211124</v>
      </c>
      <c r="BD77" s="11">
        <f>[5]Final!AJ174/10</f>
        <v>41.7699425776089</v>
      </c>
      <c r="BE77" s="11">
        <f>[5]Final!AK174/10</f>
        <v>45.2037358439038</v>
      </c>
      <c r="BF77" s="11">
        <f>[5]Final!M174/10</f>
        <v>164.855973951449</v>
      </c>
      <c r="BG77" s="11">
        <f>[5]Final!N174/10</f>
        <v>40.5566053488583</v>
      </c>
      <c r="BH77" s="11">
        <f>[5]Final!O174/10</f>
        <v>41.5063288479168</v>
      </c>
      <c r="BI77" s="14">
        <f>[5]Final!X174</f>
        <v>0.6870306528673</v>
      </c>
      <c r="BJ77" s="14">
        <f>[5]Final!Y174</f>
        <v>0.153298575367827</v>
      </c>
      <c r="BK77" s="14">
        <f>[5]Final!Z174</f>
        <v>0.159670771764873</v>
      </c>
      <c r="BL77" s="14">
        <f>[5]Final!Q174</f>
        <v>0.0702701072513068</v>
      </c>
      <c r="BM77" s="10">
        <f>[5]Final!D174</f>
        <v>0.0474857118966107</v>
      </c>
      <c r="BN77" s="10">
        <f>[5]Final!E174</f>
        <v>0.130183737682976</v>
      </c>
      <c r="BO77" s="10">
        <f>[5]Final!F174</f>
        <v>0.0765556897127256</v>
      </c>
      <c r="BP77" s="11">
        <f>[5]Data!$BB78/10</f>
        <v>350.072</v>
      </c>
      <c r="BQ77" s="11">
        <f>[5]Data!$BD78/10</f>
        <v>254.933</v>
      </c>
      <c r="BR77" s="21">
        <f>[5]Data!$CR78/10</f>
        <v>140.193975249072</v>
      </c>
      <c r="BS77" s="22">
        <f>[5]Data!BP78</f>
        <v>4.30385120314772</v>
      </c>
      <c r="BT77" s="22">
        <f>[5]Data!BQ78</f>
        <v>5.22626691281859</v>
      </c>
      <c r="BU77" s="22">
        <f>[5]Data!BR78</f>
        <v>2.60447805274859</v>
      </c>
      <c r="BV77" s="22">
        <f>[5]Data!BS78</f>
        <v>3.9671231145132</v>
      </c>
      <c r="BW77" s="21">
        <f>[5]Data!$AZ78</f>
        <v>102.4</v>
      </c>
      <c r="BX77" s="10"/>
    </row>
    <row r="78" spans="1:76">
      <c r="A78" s="1">
        <v>2015</v>
      </c>
      <c r="B78" s="11">
        <f>[5]OECD!AB71</f>
        <v>297.017561887686</v>
      </c>
      <c r="C78" s="11">
        <f>[5]OECD!EA71</f>
        <v>1364.09146437165</v>
      </c>
      <c r="D78" s="10">
        <f>[5]OECD!EH71</f>
        <v>1.12377053644807</v>
      </c>
      <c r="E78" s="10">
        <f>[5]OECD!EI71</f>
        <v>47.5198692906909</v>
      </c>
      <c r="F78" s="10">
        <f>[5]OECD!CG71</f>
        <v>1.14312516298969</v>
      </c>
      <c r="G78" s="10">
        <f>[5]OECD!CH71</f>
        <v>49.6548030914617</v>
      </c>
      <c r="H78" s="12">
        <f t="shared" si="6"/>
        <v>83.5676706513791</v>
      </c>
      <c r="I78" s="12">
        <f t="shared" si="1"/>
        <v>357.504842957927</v>
      </c>
      <c r="J78" s="11">
        <f>[5]OECD!Y71</f>
        <v>199.92919315656</v>
      </c>
      <c r="K78" s="11">
        <f>[5]OECD!Z71</f>
        <v>42.1817416540497</v>
      </c>
      <c r="L78" s="11">
        <f>[5]OECD!AA71</f>
        <v>54.9066270770766</v>
      </c>
      <c r="M78" s="11">
        <f>[5]OECD!AV71</f>
        <v>193.884764250686</v>
      </c>
      <c r="N78" s="11">
        <f>[5]OECD!AW71</f>
        <v>45.0010463190093</v>
      </c>
      <c r="O78" s="11">
        <f>[5]OECD!AX71</f>
        <v>52.1953942278555</v>
      </c>
      <c r="P78" s="14">
        <f>[5]OECD!BX71</f>
        <v>0.691890019243111</v>
      </c>
      <c r="Q78" s="14">
        <f>[5]OECD!BY71</f>
        <v>0.137702054984565</v>
      </c>
      <c r="R78" s="14">
        <f>[5]OECD!BZ71</f>
        <v>0.170407925772324</v>
      </c>
      <c r="S78" s="14">
        <f>[5]OECD!BR71</f>
        <v>0.0343270271260093</v>
      </c>
      <c r="T78" s="10">
        <f>[5]OECD!DR$7</f>
        <v>0.05</v>
      </c>
      <c r="U78" s="10">
        <f>[5]OECD!DS$7</f>
        <v>0.125</v>
      </c>
      <c r="V78" s="10">
        <f>[5]OECD!DT$7</f>
        <v>0.08</v>
      </c>
      <c r="W78" s="16">
        <f>[5]OECD!BM71</f>
        <v>-0.0178217821782178</v>
      </c>
      <c r="X78" s="16">
        <f>[5]OECD!BN71</f>
        <v>-0.0168316831683168</v>
      </c>
      <c r="Y78" s="16">
        <f>[5]OECD!BO71</f>
        <v>-0.00693069306930705</v>
      </c>
      <c r="Z78" s="11">
        <f>[5]Final!AL75/10</f>
        <v>352.012505429547</v>
      </c>
      <c r="AA78" s="11">
        <f>[5]Final!AP75/10</f>
        <v>1617.07331501241</v>
      </c>
      <c r="AB78" s="10">
        <f>[5]Final!AS75</f>
        <v>1.12880232710949</v>
      </c>
      <c r="AC78" s="10">
        <f>[5]Final!AT75</f>
        <v>46.65831340621</v>
      </c>
      <c r="AD78" s="10">
        <f>[5]Final!AD75</f>
        <v>1.14055594838394</v>
      </c>
      <c r="AE78" s="10">
        <f>[5]Final!AF75</f>
        <v>46.0843413236905</v>
      </c>
      <c r="AF78" s="12">
        <f t="shared" si="7"/>
        <v>77.5586815001614</v>
      </c>
      <c r="AG78" s="12">
        <f t="shared" si="3"/>
        <v>331.798218540886</v>
      </c>
      <c r="AH78" s="11">
        <f>[5]Final!AI75/10</f>
        <v>238.119346461058</v>
      </c>
      <c r="AI78" s="11">
        <f>[5]Final!AJ75/10</f>
        <v>50.7114730195091</v>
      </c>
      <c r="AJ78" s="11">
        <f>[5]Final!AK75/10</f>
        <v>63.1816859489797</v>
      </c>
      <c r="AK78" s="11">
        <f>[5]Final!M75/10</f>
        <v>251.604853655804</v>
      </c>
      <c r="AL78" s="11">
        <f>[5]Final!N75/10</f>
        <v>69.1402647612759</v>
      </c>
      <c r="AM78" s="11">
        <f>[5]Final!O75/10</f>
        <v>66.8836131010654</v>
      </c>
      <c r="AN78" s="14">
        <f>[5]Final!X75</f>
        <v>0.663416199540128</v>
      </c>
      <c r="AO78" s="14">
        <f>[5]Final!Y75</f>
        <v>0.181768651106646</v>
      </c>
      <c r="AP78" s="14">
        <f>[5]Final!Z75</f>
        <v>0.154815149353226</v>
      </c>
      <c r="AQ78" s="14">
        <f>[5]Final!Q75</f>
        <v>0.0475295824662369</v>
      </c>
      <c r="AR78" s="10">
        <f>[5]Final!D75</f>
        <v>0.0199713375477351</v>
      </c>
      <c r="AS78" s="10">
        <f>[5]Final!E75</f>
        <v>0.0964559989820954</v>
      </c>
      <c r="AT78" s="10">
        <f>[5]Final!F75</f>
        <v>0.0418938325893673</v>
      </c>
      <c r="AU78" s="11">
        <f>[5]Final!AL175/10</f>
        <v>296.260527146203</v>
      </c>
      <c r="AV78" s="11">
        <f>[5]Final!AP175/10</f>
        <v>1361.54301852356</v>
      </c>
      <c r="AW78" s="10">
        <f>[5]Final!AS175</f>
        <v>1.12441704121591</v>
      </c>
      <c r="AX78" s="10">
        <f>[5]Final!AT175</f>
        <v>47.7178495183395</v>
      </c>
      <c r="AY78" s="10">
        <f>[5]Final!AD175</f>
        <v>1.14169638900713</v>
      </c>
      <c r="AZ78" s="10">
        <f>[5]Final!AF175</f>
        <v>49.3569197084046</v>
      </c>
      <c r="BA78" s="12">
        <f t="shared" si="8"/>
        <v>83.0663410941562</v>
      </c>
      <c r="BB78" s="12">
        <f t="shared" si="5"/>
        <v>355.360141026808</v>
      </c>
      <c r="BC78" s="11">
        <f>[5]Final!AI175/10</f>
        <v>199.768038924526</v>
      </c>
      <c r="BD78" s="11">
        <f>[5]Final!AJ175/10</f>
        <v>41.7092510316428</v>
      </c>
      <c r="BE78" s="11">
        <f>[5]Final!AK175/10</f>
        <v>54.7832371900349</v>
      </c>
      <c r="BF78" s="11">
        <f>[5]Final!M175/10</f>
        <v>189.316519019976</v>
      </c>
      <c r="BG78" s="11">
        <f>[5]Final!N175/10</f>
        <v>42.1768102576606</v>
      </c>
      <c r="BH78" s="11">
        <f>[5]Final!O175/10</f>
        <v>50.3066316064434</v>
      </c>
      <c r="BI78" s="14">
        <f>[5]Final!X175</f>
        <v>0.694903011778034</v>
      </c>
      <c r="BJ78" s="14">
        <f>[5]Final!Y175</f>
        <v>0.140629911095482</v>
      </c>
      <c r="BK78" s="14">
        <f>[5]Final!Z175</f>
        <v>0.164467077126484</v>
      </c>
      <c r="BL78" s="14">
        <f>[5]Final!Q175</f>
        <v>0.0485083613655272</v>
      </c>
      <c r="BM78" s="10">
        <f>[5]Final!D175</f>
        <v>0.0486213283957777</v>
      </c>
      <c r="BN78" s="10">
        <f>[5]Final!E175</f>
        <v>0.135997258533744</v>
      </c>
      <c r="BO78" s="10">
        <f>[5]Final!F175</f>
        <v>0.0765604159940196</v>
      </c>
      <c r="BP78" s="11">
        <f>[5]Data!$BB79/10</f>
        <v>370.276</v>
      </c>
      <c r="BQ78" s="11">
        <f>[5]Data!$BD79/10</f>
        <v>232.512</v>
      </c>
      <c r="BR78" s="21">
        <f>[5]Data!$CR79/10</f>
        <v>148.579671605629</v>
      </c>
      <c r="BS78" s="22">
        <f>[5]Data!BP79</f>
        <v>4.27802809592883</v>
      </c>
      <c r="BT78" s="22">
        <f>[5]Data!BQ79</f>
        <v>5.18445677751604</v>
      </c>
      <c r="BU78" s="22">
        <f>[5]Data!BR79</f>
        <v>2.58624670637935</v>
      </c>
      <c r="BV78" s="22">
        <f>[5]Data!BS79</f>
        <v>3.97902448385674</v>
      </c>
      <c r="BW78" s="21">
        <f>[5]Data!$AZ79</f>
        <v>101</v>
      </c>
      <c r="BX78" s="10"/>
    </row>
    <row r="79" spans="1:76">
      <c r="A79" s="1">
        <v>2016</v>
      </c>
      <c r="B79" s="11">
        <f>[5]OECD!AB72</f>
        <v>330.881162991944</v>
      </c>
      <c r="C79" s="11">
        <f>[5]OECD!EA72</f>
        <v>1527.31509435916</v>
      </c>
      <c r="D79" s="10">
        <f>[5]OECD!EH72</f>
        <v>1.11716305966382</v>
      </c>
      <c r="E79" s="10">
        <f>[5]OECD!EI72</f>
        <v>53.0874425716132</v>
      </c>
      <c r="F79" s="10">
        <f>[5]OECD!CG72</f>
        <v>1.11694432838826</v>
      </c>
      <c r="G79" s="10">
        <f>[5]OECD!CH72</f>
        <v>55.461650690244</v>
      </c>
      <c r="H79" s="12">
        <f t="shared" si="6"/>
        <v>93.340435770676</v>
      </c>
      <c r="I79" s="12">
        <f t="shared" si="1"/>
        <v>399.712319719906</v>
      </c>
      <c r="J79" s="11">
        <f>[5]OECD!Y72</f>
        <v>223.031144172035</v>
      </c>
      <c r="K79" s="11">
        <f>[5]OECD!Z72</f>
        <v>43.4257999130183</v>
      </c>
      <c r="L79" s="11">
        <f>[5]OECD!AA72</f>
        <v>64.4242189068903</v>
      </c>
      <c r="M79" s="11">
        <f>[5]OECD!AV72</f>
        <v>216.902737091587</v>
      </c>
      <c r="N79" s="11">
        <f>[5]OECD!AW72</f>
        <v>45.6573555024363</v>
      </c>
      <c r="O79" s="11">
        <f>[5]OECD!AX72</f>
        <v>62.1514822833161</v>
      </c>
      <c r="P79" s="14">
        <f>[5]OECD!BX72</f>
        <v>0.664840280246748</v>
      </c>
      <c r="Q79" s="14">
        <f>[5]OECD!BY72</f>
        <v>0.132837638909731</v>
      </c>
      <c r="R79" s="14">
        <f>[5]OECD!BZ72</f>
        <v>0.202322080843521</v>
      </c>
      <c r="S79" s="14">
        <f>[5]OECD!BR72</f>
        <v>0.0201479321574444</v>
      </c>
      <c r="T79" s="10">
        <f>[5]OECD!DR$7</f>
        <v>0.05</v>
      </c>
      <c r="U79" s="10">
        <f>[5]OECD!DS$7</f>
        <v>0.125</v>
      </c>
      <c r="V79" s="10">
        <f>[5]OECD!DT$7</f>
        <v>0.08</v>
      </c>
      <c r="W79" s="16">
        <f>[5]OECD!BM72</f>
        <v>-0.0233463035019453</v>
      </c>
      <c r="X79" s="16">
        <f>[5]OECD!BN72</f>
        <v>-0.0379377431906616</v>
      </c>
      <c r="Y79" s="16">
        <f>[5]OECD!BO72</f>
        <v>-0.0311284046692607</v>
      </c>
      <c r="Z79" s="11">
        <f>[5]Final!AL76/10</f>
        <v>393.742917937448</v>
      </c>
      <c r="AA79" s="11">
        <f>[5]Final!AP76/10</f>
        <v>1817.93064290486</v>
      </c>
      <c r="AB79" s="10">
        <f>[5]Final!AS76</f>
        <v>1.12244727141659</v>
      </c>
      <c r="AC79" s="10">
        <f>[5]Final!AT76</f>
        <v>52.3714965717007</v>
      </c>
      <c r="AD79" s="10">
        <f>[5]Final!AD76</f>
        <v>1.12062839448488</v>
      </c>
      <c r="AE79" s="10">
        <f>[5]Final!AF76</f>
        <v>51.6434214284605</v>
      </c>
      <c r="AF79" s="12">
        <f t="shared" si="7"/>
        <v>86.9144607278901</v>
      </c>
      <c r="AG79" s="12">
        <f t="shared" si="3"/>
        <v>372.194327441353</v>
      </c>
      <c r="AH79" s="11">
        <f>[5]Final!AI76/10</f>
        <v>266.71295816104</v>
      </c>
      <c r="AI79" s="11">
        <f>[5]Final!AJ76/10</f>
        <v>52.5120337138185</v>
      </c>
      <c r="AJ79" s="11">
        <f>[5]Final!AK76/10</f>
        <v>74.5179260625887</v>
      </c>
      <c r="AK79" s="11">
        <f>[5]Final!M76/10</f>
        <v>282.800856727796</v>
      </c>
      <c r="AL79" s="11">
        <f>[5]Final!N76/10</f>
        <v>72.2569140537411</v>
      </c>
      <c r="AM79" s="11">
        <f>[5]Final!O76/10</f>
        <v>79.7872117067913</v>
      </c>
      <c r="AN79" s="14">
        <f>[5]Final!X76</f>
        <v>0.622133219192692</v>
      </c>
      <c r="AO79" s="14">
        <f>[5]Final!Y76</f>
        <v>0.184888810249384</v>
      </c>
      <c r="AP79" s="14">
        <f>[5]Final!Z76</f>
        <v>0.192977970557923</v>
      </c>
      <c r="AQ79" s="14">
        <f>[5]Final!Q76</f>
        <v>0.0520315740157825</v>
      </c>
      <c r="AR79" s="10">
        <f>[5]Final!D76</f>
        <v>0.0200720512680908</v>
      </c>
      <c r="AS79" s="10">
        <f>[5]Final!E76</f>
        <v>0.0980854603829304</v>
      </c>
      <c r="AT79" s="10">
        <f>[5]Final!F76</f>
        <v>0.0423182778358771</v>
      </c>
      <c r="AU79" s="11">
        <f>[5]Final!AL176/10</f>
        <v>330.031848878305</v>
      </c>
      <c r="AV79" s="11">
        <f>[5]Final!AP176/10</f>
        <v>1524.45587353637</v>
      </c>
      <c r="AW79" s="10">
        <f>[5]Final!AS176</f>
        <v>1.11790673202504</v>
      </c>
      <c r="AX79" s="10">
        <f>[5]Final!AT176</f>
        <v>53.3441052143097</v>
      </c>
      <c r="AY79" s="10">
        <f>[5]Final!AD176</f>
        <v>1.1162786479245</v>
      </c>
      <c r="AZ79" s="10">
        <f>[5]Final!AF176</f>
        <v>55.0960755978159</v>
      </c>
      <c r="BA79" s="12">
        <f t="shared" si="8"/>
        <v>92.7251829246198</v>
      </c>
      <c r="BB79" s="12">
        <f t="shared" si="5"/>
        <v>397.077618689416</v>
      </c>
      <c r="BC79" s="11">
        <f>[5]Final!AI176/10</f>
        <v>222.848934923785</v>
      </c>
      <c r="BD79" s="11">
        <f>[5]Final!AJ176/10</f>
        <v>42.9041908344026</v>
      </c>
      <c r="BE79" s="11">
        <f>[5]Final!AK176/10</f>
        <v>64.2787231201176</v>
      </c>
      <c r="BF79" s="11">
        <f>[5]Final!M176/10</f>
        <v>211.775970766492</v>
      </c>
      <c r="BG79" s="11">
        <f>[5]Final!N176/10</f>
        <v>42.8316032699865</v>
      </c>
      <c r="BH79" s="11">
        <f>[5]Final!O176/10</f>
        <v>59.8627745621421</v>
      </c>
      <c r="BI79" s="14">
        <f>[5]Final!X176</f>
        <v>0.667360253540464</v>
      </c>
      <c r="BJ79" s="14">
        <f>[5]Final!Y176</f>
        <v>0.134644240643183</v>
      </c>
      <c r="BK79" s="14">
        <f>[5]Final!Z176</f>
        <v>0.197995505816354</v>
      </c>
      <c r="BL79" s="14">
        <f>[5]Final!Q176</f>
        <v>0.052801920696778</v>
      </c>
      <c r="BM79" s="10">
        <f>[5]Final!D176</f>
        <v>0.0487603491329759</v>
      </c>
      <c r="BN79" s="10">
        <f>[5]Final!E176</f>
        <v>0.134166098510773</v>
      </c>
      <c r="BO79" s="10">
        <f>[5]Final!F176</f>
        <v>0.0776963859886196</v>
      </c>
      <c r="BP79" s="11">
        <f>[5]Data!$BB80/10</f>
        <v>405.32</v>
      </c>
      <c r="BQ79" s="11">
        <f>[5]Data!$BD80/10</f>
        <v>251.906</v>
      </c>
      <c r="BR79" s="21">
        <f>[5]Data!$CR80/10</f>
        <v>161.178141694856</v>
      </c>
      <c r="BS79" s="22">
        <f>[5]Data!BP80</f>
        <v>4.28230612402476</v>
      </c>
      <c r="BT79" s="22">
        <f>[5]Data!BQ80</f>
        <v>5.2051946046261</v>
      </c>
      <c r="BU79" s="22">
        <f>[5]Data!BR80</f>
        <v>2.55779799260918</v>
      </c>
      <c r="BV79" s="22">
        <f>[5]Data!BS80</f>
        <v>3.96310838592131</v>
      </c>
      <c r="BW79" s="21">
        <f>[5]Data!$AZ80</f>
        <v>102.8</v>
      </c>
      <c r="BX79" s="10"/>
    </row>
    <row r="80" spans="1:76">
      <c r="A80" s="1">
        <v>2017</v>
      </c>
      <c r="B80" s="11">
        <f>[5]OECD!AB73</f>
        <v>366.328087048516</v>
      </c>
      <c r="C80" s="11">
        <f>[5]OECD!EA73</f>
        <v>1769.34976703944</v>
      </c>
      <c r="D80" s="10">
        <f>[5]OECD!EH73</f>
        <v>1.1103885850932</v>
      </c>
      <c r="E80" s="10">
        <f>[5]OECD!EI73</f>
        <v>58.9476902433103</v>
      </c>
      <c r="F80" s="10">
        <f>[5]OECD!CG73</f>
        <v>1.11076516372616</v>
      </c>
      <c r="G80" s="10">
        <f>[5]OECD!CH73</f>
        <v>61.6048695094722</v>
      </c>
      <c r="H80" s="12">
        <f t="shared" si="6"/>
        <v>103.679304421086</v>
      </c>
      <c r="I80" s="12">
        <f t="shared" ref="I80:I93" si="9">+H80*$BS80</f>
        <v>462.189967587585</v>
      </c>
      <c r="J80" s="11">
        <f>[5]OECD!Y73</f>
        <v>248.679094674726</v>
      </c>
      <c r="K80" s="11">
        <f>[5]OECD!Z73</f>
        <v>45.871242370701</v>
      </c>
      <c r="L80" s="11">
        <f>[5]OECD!AA73</f>
        <v>71.7777500030892</v>
      </c>
      <c r="M80" s="11">
        <f>[5]OECD!AV73</f>
        <v>241.902686588082</v>
      </c>
      <c r="N80" s="11">
        <f>[5]OECD!AW73</f>
        <v>47.6250892179837</v>
      </c>
      <c r="O80" s="11">
        <f>[5]OECD!AX73</f>
        <v>70.9385254739477</v>
      </c>
      <c r="P80" s="14">
        <f>[5]OECD!BX73</f>
        <v>0.624997253232548</v>
      </c>
      <c r="Q80" s="14">
        <f>[5]OECD!BY73</f>
        <v>0.139437964637965</v>
      </c>
      <c r="R80" s="14">
        <f>[5]OECD!BZ73</f>
        <v>0.235564782129488</v>
      </c>
      <c r="S80" s="14">
        <f>[5]OECD!BR73</f>
        <v>0.0542906063420788</v>
      </c>
      <c r="T80" s="10">
        <f>[5]OECD!DR$7</f>
        <v>0.05</v>
      </c>
      <c r="U80" s="10">
        <f>[5]OECD!DS$7</f>
        <v>0.125</v>
      </c>
      <c r="V80" s="10">
        <f>[5]OECD!DT$7</f>
        <v>0.08</v>
      </c>
      <c r="W80" s="16">
        <f>[5]OECD!BM73</f>
        <v>0.0233463035019452</v>
      </c>
      <c r="X80" s="16">
        <f>[5]OECD!BN73</f>
        <v>-0.0214007782101168</v>
      </c>
      <c r="Y80" s="16">
        <f>[5]OECD!BO73</f>
        <v>-0.00972762645914393</v>
      </c>
      <c r="Z80" s="11">
        <f>[5]Final!AL77/10</f>
        <v>437.769420536544</v>
      </c>
      <c r="AA80" s="11">
        <f>[5]Final!AP77/10</f>
        <v>2115.3380328042</v>
      </c>
      <c r="AB80" s="10">
        <f>[5]Final!AS77</f>
        <v>1.11540160893266</v>
      </c>
      <c r="AC80" s="10">
        <f>[5]Final!AT77</f>
        <v>58.4152515382861</v>
      </c>
      <c r="AD80" s="10">
        <f>[5]Final!AD77</f>
        <v>1.11565997661834</v>
      </c>
      <c r="AE80" s="10">
        <f>[5]Final!AF77</f>
        <v>57.6164983433674</v>
      </c>
      <c r="AF80" s="12">
        <f t="shared" si="7"/>
        <v>96.9669852234736</v>
      </c>
      <c r="AG80" s="12">
        <f t="shared" ref="AG80:AG93" si="10">+AF80*$BS80</f>
        <v>432.267249551379</v>
      </c>
      <c r="AH80" s="11">
        <f>[5]Final!AI77/10</f>
        <v>298.444214872182</v>
      </c>
      <c r="AI80" s="11">
        <f>[5]Final!AJ77/10</f>
        <v>55.4314152374179</v>
      </c>
      <c r="AJ80" s="11">
        <f>[5]Final!AK77/10</f>
        <v>83.8937904269438</v>
      </c>
      <c r="AK80" s="11">
        <f>[5]Final!M77/10</f>
        <v>316.93948913399</v>
      </c>
      <c r="AL80" s="11">
        <f>[5]Final!N77/10</f>
        <v>76.5052078525892</v>
      </c>
      <c r="AM80" s="11">
        <f>[5]Final!O77/10</f>
        <v>92.1189224238741</v>
      </c>
      <c r="AN80" s="14">
        <f>[5]Final!X77</f>
        <v>0.565703674292786</v>
      </c>
      <c r="AO80" s="14">
        <f>[5]Final!Y77</f>
        <v>0.198598550074789</v>
      </c>
      <c r="AP80" s="14">
        <f>[5]Final!Z77</f>
        <v>0.235697775632425</v>
      </c>
      <c r="AQ80" s="14">
        <f>[5]Final!Q77</f>
        <v>0.0875997817634033</v>
      </c>
      <c r="AR80" s="10">
        <f>[5]Final!D77</f>
        <v>0.0201438922966811</v>
      </c>
      <c r="AS80" s="10">
        <f>[5]Final!E77</f>
        <v>0.098846422427848</v>
      </c>
      <c r="AT80" s="10">
        <f>[5]Final!F77</f>
        <v>0.0435401565618922</v>
      </c>
      <c r="AU80" s="11">
        <f>[5]Final!AL177/10</f>
        <v>365.37792620421</v>
      </c>
      <c r="AV80" s="11">
        <f>[5]Final!AP177/10</f>
        <v>1766.05771744041</v>
      </c>
      <c r="AW80" s="10">
        <f>[5]Final!AS177</f>
        <v>1.11056025494734</v>
      </c>
      <c r="AX80" s="10">
        <f>[5]Final!AT177</f>
        <v>59.2418430867418</v>
      </c>
      <c r="AY80" s="10">
        <f>[5]Final!AD177</f>
        <v>1.11049221119218</v>
      </c>
      <c r="AZ80" s="10">
        <f>[5]Final!AF177</f>
        <v>61.1837628186301</v>
      </c>
      <c r="BA80" s="12">
        <f t="shared" si="8"/>
        <v>102.97059341916</v>
      </c>
      <c r="BB80" s="12">
        <f t="shared" ref="BB80:BB93" si="11">+BA80*$BS80</f>
        <v>459.030618507862</v>
      </c>
      <c r="BC80" s="11">
        <f>[5]Final!AI177/10</f>
        <v>248.473298656029</v>
      </c>
      <c r="BD80" s="11">
        <f>[5]Final!AJ177/10</f>
        <v>45.2978075730715</v>
      </c>
      <c r="BE80" s="11">
        <f>[5]Final!AK177/10</f>
        <v>71.6068199751094</v>
      </c>
      <c r="BF80" s="11">
        <f>[5]Final!M177/10</f>
        <v>236.183581382491</v>
      </c>
      <c r="BG80" s="11">
        <f>[5]Final!N177/10</f>
        <v>44.7121302983403</v>
      </c>
      <c r="BH80" s="11">
        <f>[5]Final!O177/10</f>
        <v>68.2532635609179</v>
      </c>
      <c r="BI80" s="14">
        <f>[5]Final!X177</f>
        <v>0.631268620313437</v>
      </c>
      <c r="BJ80" s="14">
        <f>[5]Final!Y177</f>
        <v>0.137996566017367</v>
      </c>
      <c r="BK80" s="14">
        <f>[5]Final!Z177</f>
        <v>0.230734813669196</v>
      </c>
      <c r="BL80" s="14">
        <f>[5]Final!Q177</f>
        <v>0.0879791553020727</v>
      </c>
      <c r="BM80" s="10">
        <f>[5]Final!D177</f>
        <v>0.0487727299689742</v>
      </c>
      <c r="BN80" s="10">
        <f>[5]Final!E177</f>
        <v>0.132566280643381</v>
      </c>
      <c r="BO80" s="10">
        <f>[5]Final!F177</f>
        <v>0.0796085663503075</v>
      </c>
      <c r="BP80" s="11">
        <f>[5]Data!$BB81/10</f>
        <v>446.25</v>
      </c>
      <c r="BQ80" s="11">
        <f>[5]Data!$BD81/10</f>
        <v>280.85</v>
      </c>
      <c r="BR80" s="21">
        <f>[5]Data!$CR81/10</f>
        <v>178.901103110158</v>
      </c>
      <c r="BS80" s="22">
        <f>[5]Data!BP81</f>
        <v>4.45788067510978</v>
      </c>
      <c r="BT80" s="22">
        <f>[5]Data!BQ81</f>
        <v>5.47586472406666</v>
      </c>
      <c r="BU80" s="22">
        <f>[5]Data!BR81</f>
        <v>2.57314478056483</v>
      </c>
      <c r="BV80" s="22">
        <f>[5]Data!BS81</f>
        <v>4.0344443368679</v>
      </c>
      <c r="BW80" s="21">
        <f>[5]Data!$AZ81</f>
        <v>102.8</v>
      </c>
      <c r="BX80" s="10"/>
    </row>
    <row r="81" spans="1:76">
      <c r="A81" s="1">
        <v>2018</v>
      </c>
      <c r="B81" s="11" t="e">
        <f>[5]OECD!AB74</f>
        <v>#DIV/0!</v>
      </c>
      <c r="C81" s="11" t="e">
        <f>[5]OECD!EA74</f>
        <v>#DIV/0!</v>
      </c>
      <c r="D81" s="10" t="e">
        <f>[5]OECD!EH74</f>
        <v>#DIV/0!</v>
      </c>
      <c r="E81" s="10" t="e">
        <f>[5]OECD!EI74</f>
        <v>#DIV/0!</v>
      </c>
      <c r="F81" s="10" t="e">
        <f>[5]OECD!CG74</f>
        <v>#DIV/0!</v>
      </c>
      <c r="G81" s="10" t="e">
        <f>[5]OECD!CH74</f>
        <v>#DIV/0!</v>
      </c>
      <c r="H81" s="12" t="e">
        <f t="shared" si="6"/>
        <v>#DIV/0!</v>
      </c>
      <c r="I81" s="12" t="e">
        <f t="shared" si="9"/>
        <v>#DIV/0!</v>
      </c>
      <c r="J81" s="11" t="e">
        <f>[5]OECD!Y74</f>
        <v>#DIV/0!</v>
      </c>
      <c r="K81" s="11" t="e">
        <f>[5]OECD!Z74</f>
        <v>#DIV/0!</v>
      </c>
      <c r="L81" s="11" t="e">
        <f>[5]OECD!AA74</f>
        <v>#DIV/0!</v>
      </c>
      <c r="M81" s="11" t="e">
        <f>[5]OECD!AV74</f>
        <v>#DIV/0!</v>
      </c>
      <c r="N81" s="11" t="e">
        <f>[5]OECD!AW74</f>
        <v>#DIV/0!</v>
      </c>
      <c r="O81" s="11" t="e">
        <f>[5]OECD!AX74</f>
        <v>#DIV/0!</v>
      </c>
      <c r="P81" s="14" t="e">
        <f>[5]OECD!BX74</f>
        <v>#DIV/0!</v>
      </c>
      <c r="Q81" s="14" t="e">
        <f>[5]OECD!BY74</f>
        <v>#DIV/0!</v>
      </c>
      <c r="R81" s="14" t="e">
        <f>[5]OECD!BZ74</f>
        <v>#DIV/0!</v>
      </c>
      <c r="S81" s="14" t="e">
        <f>[5]OECD!BR74</f>
        <v>#DIV/0!</v>
      </c>
      <c r="T81" s="10">
        <f>[5]OECD!DR$7</f>
        <v>0.05</v>
      </c>
      <c r="U81" s="10">
        <f>[5]OECD!DS$7</f>
        <v>0.125</v>
      </c>
      <c r="V81" s="10">
        <f>[5]OECD!DT$7</f>
        <v>0.08</v>
      </c>
      <c r="W81" s="16">
        <f>[5]OECD!BM74</f>
        <v>0.0536585365853661</v>
      </c>
      <c r="X81" s="16">
        <f>[5]OECD!BN74</f>
        <v>-0.0146341463414635</v>
      </c>
      <c r="Y81" s="16">
        <f>[5]OECD!BO74</f>
        <v>-0.00780487804878027</v>
      </c>
      <c r="Z81" s="11" t="e">
        <f>[5]Final!AL78/10</f>
        <v>#DIV/0!</v>
      </c>
      <c r="AA81" s="11" t="e">
        <f>[5]Final!AP78/10</f>
        <v>#DIV/0!</v>
      </c>
      <c r="AB81" s="10" t="e">
        <f>[5]Final!AS78</f>
        <v>#DIV/0!</v>
      </c>
      <c r="AC81" s="10" t="e">
        <f>[5]Final!AT78</f>
        <v>#DIV/0!</v>
      </c>
      <c r="AD81" s="10" t="e">
        <f>[5]Final!AD78</f>
        <v>#DIV/0!</v>
      </c>
      <c r="AE81" s="10" t="e">
        <f>[5]Final!AF78</f>
        <v>#DIV/0!</v>
      </c>
      <c r="AF81" s="12" t="e">
        <f t="shared" si="7"/>
        <v>#DIV/0!</v>
      </c>
      <c r="AG81" s="12" t="e">
        <f t="shared" si="10"/>
        <v>#DIV/0!</v>
      </c>
      <c r="AH81" s="11" t="e">
        <f>[5]Final!AI78/10</f>
        <v>#DIV/0!</v>
      </c>
      <c r="AI81" s="11" t="e">
        <f>[5]Final!AJ78/10</f>
        <v>#DIV/0!</v>
      </c>
      <c r="AJ81" s="11" t="e">
        <f>[5]Final!AK78/10</f>
        <v>#DIV/0!</v>
      </c>
      <c r="AK81" s="11" t="e">
        <f>[5]Final!M78/10</f>
        <v>#DIV/0!</v>
      </c>
      <c r="AL81" s="11" t="e">
        <f>[5]Final!N78/10</f>
        <v>#DIV/0!</v>
      </c>
      <c r="AM81" s="11" t="e">
        <f>[5]Final!O78/10</f>
        <v>#DIV/0!</v>
      </c>
      <c r="AN81" s="14" t="e">
        <f>[5]Final!X78</f>
        <v>#DIV/0!</v>
      </c>
      <c r="AO81" s="14" t="e">
        <f>[5]Final!Y78</f>
        <v>#DIV/0!</v>
      </c>
      <c r="AP81" s="14" t="e">
        <f>[5]Final!Z78</f>
        <v>#DIV/0!</v>
      </c>
      <c r="AQ81" s="14" t="e">
        <f>[5]Final!Q78</f>
        <v>#DIV/0!</v>
      </c>
      <c r="AR81" s="10" t="e">
        <f>[5]Final!D78</f>
        <v>#DIV/0!</v>
      </c>
      <c r="AS81" s="10" t="e">
        <f>[5]Final!E78</f>
        <v>#DIV/0!</v>
      </c>
      <c r="AT81" s="10" t="e">
        <f>[5]Final!F78</f>
        <v>#DIV/0!</v>
      </c>
      <c r="AU81" s="11" t="e">
        <f>[5]Final!AL178/10</f>
        <v>#DIV/0!</v>
      </c>
      <c r="AV81" s="11" t="e">
        <f>[5]Final!AP178/10</f>
        <v>#DIV/0!</v>
      </c>
      <c r="AW81" s="10" t="e">
        <f>[5]Final!AS178</f>
        <v>#DIV/0!</v>
      </c>
      <c r="AX81" s="10" t="e">
        <f>[5]Final!AT178</f>
        <v>#DIV/0!</v>
      </c>
      <c r="AY81" s="10" t="e">
        <f>[5]Final!AD178</f>
        <v>#DIV/0!</v>
      </c>
      <c r="AZ81" s="10" t="e">
        <f>[5]Final!AF178</f>
        <v>#DIV/0!</v>
      </c>
      <c r="BA81" s="12" t="e">
        <f t="shared" si="8"/>
        <v>#DIV/0!</v>
      </c>
      <c r="BB81" s="12" t="e">
        <f t="shared" si="11"/>
        <v>#DIV/0!</v>
      </c>
      <c r="BC81" s="11" t="e">
        <f>[5]Final!AI178/10</f>
        <v>#DIV/0!</v>
      </c>
      <c r="BD81" s="11" t="e">
        <f>[5]Final!AJ178/10</f>
        <v>#DIV/0!</v>
      </c>
      <c r="BE81" s="11" t="e">
        <f>[5]Final!AK178/10</f>
        <v>#DIV/0!</v>
      </c>
      <c r="BF81" s="11" t="e">
        <f>[5]Final!M178/10</f>
        <v>#DIV/0!</v>
      </c>
      <c r="BG81" s="11" t="e">
        <f>[5]Final!N178/10</f>
        <v>#DIV/0!</v>
      </c>
      <c r="BH81" s="11" t="e">
        <f>[5]Final!O178/10</f>
        <v>#DIV/0!</v>
      </c>
      <c r="BI81" s="14" t="e">
        <f>[5]Final!X178</f>
        <v>#DIV/0!</v>
      </c>
      <c r="BJ81" s="14" t="e">
        <f>[5]Final!Y178</f>
        <v>#DIV/0!</v>
      </c>
      <c r="BK81" s="14" t="e">
        <f>[5]Final!Z178</f>
        <v>#DIV/0!</v>
      </c>
      <c r="BL81" s="14" t="e">
        <f>[5]Final!Q178</f>
        <v>#DIV/0!</v>
      </c>
      <c r="BM81" s="10" t="e">
        <f>[5]Final!D178</f>
        <v>#DIV/0!</v>
      </c>
      <c r="BN81" s="10" t="e">
        <f>[5]Final!E178</f>
        <v>#DIV/0!</v>
      </c>
      <c r="BO81" s="10" t="e">
        <f>[5]Final!F178</f>
        <v>#DIV/0!</v>
      </c>
      <c r="BP81" s="11">
        <f>[5]Data!$BB82/10</f>
        <v>0</v>
      </c>
      <c r="BQ81" s="11">
        <f>[5]Data!$BD82/10</f>
        <v>0</v>
      </c>
      <c r="BR81" s="21" t="e">
        <f>[5]Data!$CR82/10</f>
        <v>#DIV/0!</v>
      </c>
      <c r="BS81" s="22">
        <f>[5]Data!BP82</f>
        <v>4.73426927696658</v>
      </c>
      <c r="BT81" s="22">
        <f>[5]Data!BQ82</f>
        <v>5.91393390199199</v>
      </c>
      <c r="BU81" s="22">
        <f>[5]Data!BR82</f>
        <v>2.59887622837048</v>
      </c>
      <c r="BV81" s="22">
        <f>[5]Data!BS82</f>
        <v>4.10302989059465</v>
      </c>
      <c r="BW81" s="21">
        <f>[5]Data!$AZ82</f>
        <v>102.5</v>
      </c>
      <c r="BX81" s="10"/>
    </row>
    <row r="82" spans="1:76">
      <c r="A82" s="1">
        <v>2019</v>
      </c>
      <c r="B82" s="11" t="e">
        <f>[5]OECD!AB75</f>
        <v>#DIV/0!</v>
      </c>
      <c r="C82" s="11" t="e">
        <f>[5]OECD!EA75</f>
        <v>#DIV/0!</v>
      </c>
      <c r="D82" s="10" t="e">
        <f>[5]OECD!EH75</f>
        <v>#DIV/0!</v>
      </c>
      <c r="E82" s="10" t="e">
        <f>[5]OECD!EI75</f>
        <v>#DIV/0!</v>
      </c>
      <c r="F82" s="10" t="e">
        <f>[5]OECD!CG75</f>
        <v>#DIV/0!</v>
      </c>
      <c r="G82" s="10" t="e">
        <f>[5]OECD!CH75</f>
        <v>#DIV/0!</v>
      </c>
      <c r="H82" s="12" t="e">
        <f t="shared" si="6"/>
        <v>#DIV/0!</v>
      </c>
      <c r="I82" s="12" t="e">
        <f t="shared" si="9"/>
        <v>#DIV/0!</v>
      </c>
      <c r="J82" s="11" t="e">
        <f>[5]OECD!Y75</f>
        <v>#DIV/0!</v>
      </c>
      <c r="K82" s="11" t="e">
        <f>[5]OECD!Z75</f>
        <v>#DIV/0!</v>
      </c>
      <c r="L82" s="11" t="e">
        <f>[5]OECD!AA75</f>
        <v>#DIV/0!</v>
      </c>
      <c r="M82" s="11" t="e">
        <f>[5]OECD!AV75</f>
        <v>#DIV/0!</v>
      </c>
      <c r="N82" s="11" t="e">
        <f>[5]OECD!AW75</f>
        <v>#DIV/0!</v>
      </c>
      <c r="O82" s="11" t="e">
        <f>[5]OECD!AX75</f>
        <v>#DIV/0!</v>
      </c>
      <c r="P82" s="14" t="e">
        <f>[5]OECD!BX75</f>
        <v>#DIV/0!</v>
      </c>
      <c r="Q82" s="14" t="e">
        <f>[5]OECD!BY75</f>
        <v>#DIV/0!</v>
      </c>
      <c r="R82" s="14" t="e">
        <f>[5]OECD!BZ75</f>
        <v>#DIV/0!</v>
      </c>
      <c r="S82" s="14" t="e">
        <f>[5]OECD!BR75</f>
        <v>#DIV/0!</v>
      </c>
      <c r="T82" s="10">
        <f>[5]OECD!DR$7</f>
        <v>0.05</v>
      </c>
      <c r="U82" s="10">
        <f>[5]OECD!DS$7</f>
        <v>0.125</v>
      </c>
      <c r="V82" s="10">
        <f>[5]OECD!DT$7</f>
        <v>0.08</v>
      </c>
      <c r="W82" s="16">
        <f>[5]OECD!BM75</f>
        <v>0.00483558994197275</v>
      </c>
      <c r="X82" s="16">
        <f>[5]OECD!BN75</f>
        <v>-0.0319148936170214</v>
      </c>
      <c r="Y82" s="16">
        <f>[5]OECD!BO75</f>
        <v>-0.00483558994197286</v>
      </c>
      <c r="Z82" s="11" t="e">
        <f>[5]Final!AL79/10</f>
        <v>#DIV/0!</v>
      </c>
      <c r="AA82" s="11" t="e">
        <f>[5]Final!AP79/10</f>
        <v>#DIV/0!</v>
      </c>
      <c r="AB82" s="10" t="e">
        <f>[5]Final!AS79</f>
        <v>#DIV/0!</v>
      </c>
      <c r="AC82" s="10" t="e">
        <f>[5]Final!AT79</f>
        <v>#DIV/0!</v>
      </c>
      <c r="AD82" s="10" t="e">
        <f>[5]Final!AD79</f>
        <v>#DIV/0!</v>
      </c>
      <c r="AE82" s="10" t="e">
        <f>[5]Final!AF79</f>
        <v>#DIV/0!</v>
      </c>
      <c r="AF82" s="12" t="e">
        <f t="shared" si="7"/>
        <v>#DIV/0!</v>
      </c>
      <c r="AG82" s="12" t="e">
        <f t="shared" si="10"/>
        <v>#DIV/0!</v>
      </c>
      <c r="AH82" s="11" t="e">
        <f>[5]Final!AI79/10</f>
        <v>#DIV/0!</v>
      </c>
      <c r="AI82" s="11" t="e">
        <f>[5]Final!AJ79/10</f>
        <v>#DIV/0!</v>
      </c>
      <c r="AJ82" s="11" t="e">
        <f>[5]Final!AK79/10</f>
        <v>#DIV/0!</v>
      </c>
      <c r="AK82" s="11" t="e">
        <f>[5]Final!M79/10</f>
        <v>#DIV/0!</v>
      </c>
      <c r="AL82" s="11" t="e">
        <f>[5]Final!N79/10</f>
        <v>#DIV/0!</v>
      </c>
      <c r="AM82" s="11" t="e">
        <f>[5]Final!O79/10</f>
        <v>#DIV/0!</v>
      </c>
      <c r="AN82" s="14" t="e">
        <f>[5]Final!X79</f>
        <v>#DIV/0!</v>
      </c>
      <c r="AO82" s="14" t="e">
        <f>[5]Final!Y79</f>
        <v>#DIV/0!</v>
      </c>
      <c r="AP82" s="14" t="e">
        <f>[5]Final!Z79</f>
        <v>#DIV/0!</v>
      </c>
      <c r="AQ82" s="14" t="e">
        <f>[5]Final!Q79</f>
        <v>#DIV/0!</v>
      </c>
      <c r="AR82" s="10" t="e">
        <f>[5]Final!D79</f>
        <v>#DIV/0!</v>
      </c>
      <c r="AS82" s="10" t="e">
        <f>[5]Final!E79</f>
        <v>#DIV/0!</v>
      </c>
      <c r="AT82" s="10" t="e">
        <f>[5]Final!F79</f>
        <v>#DIV/0!</v>
      </c>
      <c r="AU82" s="11" t="e">
        <f>[5]Final!AL179/10</f>
        <v>#DIV/0!</v>
      </c>
      <c r="AV82" s="11" t="e">
        <f>[5]Final!AP179/10</f>
        <v>#DIV/0!</v>
      </c>
      <c r="AW82" s="10" t="e">
        <f>[5]Final!AS179</f>
        <v>#DIV/0!</v>
      </c>
      <c r="AX82" s="10" t="e">
        <f>[5]Final!AT179</f>
        <v>#DIV/0!</v>
      </c>
      <c r="AY82" s="10" t="e">
        <f>[5]Final!AD179</f>
        <v>#DIV/0!</v>
      </c>
      <c r="AZ82" s="10" t="e">
        <f>[5]Final!AF179</f>
        <v>#DIV/0!</v>
      </c>
      <c r="BA82" s="12" t="e">
        <f t="shared" si="8"/>
        <v>#DIV/0!</v>
      </c>
      <c r="BB82" s="12" t="e">
        <f t="shared" si="11"/>
        <v>#DIV/0!</v>
      </c>
      <c r="BC82" s="11" t="e">
        <f>[5]Final!AI179/10</f>
        <v>#DIV/0!</v>
      </c>
      <c r="BD82" s="11" t="e">
        <f>[5]Final!AJ179/10</f>
        <v>#DIV/0!</v>
      </c>
      <c r="BE82" s="11" t="e">
        <f>[5]Final!AK179/10</f>
        <v>#DIV/0!</v>
      </c>
      <c r="BF82" s="11" t="e">
        <f>[5]Final!M179/10</f>
        <v>#DIV/0!</v>
      </c>
      <c r="BG82" s="11" t="e">
        <f>[5]Final!N179/10</f>
        <v>#DIV/0!</v>
      </c>
      <c r="BH82" s="11" t="e">
        <f>[5]Final!O179/10</f>
        <v>#DIV/0!</v>
      </c>
      <c r="BI82" s="14" t="e">
        <f>[5]Final!X179</f>
        <v>#DIV/0!</v>
      </c>
      <c r="BJ82" s="14" t="e">
        <f>[5]Final!Y179</f>
        <v>#DIV/0!</v>
      </c>
      <c r="BK82" s="14" t="e">
        <f>[5]Final!Z179</f>
        <v>#DIV/0!</v>
      </c>
      <c r="BL82" s="14" t="e">
        <f>[5]Final!Q179</f>
        <v>#DIV/0!</v>
      </c>
      <c r="BM82" s="10" t="e">
        <f>[5]Final!D179</f>
        <v>#DIV/0!</v>
      </c>
      <c r="BN82" s="10" t="e">
        <f>[5]Final!E179</f>
        <v>#DIV/0!</v>
      </c>
      <c r="BO82" s="10" t="e">
        <f>[5]Final!F179</f>
        <v>#DIV/0!</v>
      </c>
      <c r="BP82" s="11">
        <f>[5]Data!$BB83/10</f>
        <v>0</v>
      </c>
      <c r="BQ82" s="11">
        <f>[5]Data!$BD83/10</f>
        <v>0</v>
      </c>
      <c r="BR82" s="21" t="e">
        <f>[5]Data!$CR83/10</f>
        <v>#DIV/0!</v>
      </c>
      <c r="BS82" s="22">
        <f>[5]Data!BP83</f>
        <v>4.89050016310648</v>
      </c>
      <c r="BT82" s="22">
        <f>[5]Data!BQ83</f>
        <v>6.14457732416968</v>
      </c>
      <c r="BU82" s="22">
        <f>[5]Data!BR83</f>
        <v>2.60147510459885</v>
      </c>
      <c r="BV82" s="22">
        <f>[5]Data!BS83</f>
        <v>4.2220177574219</v>
      </c>
      <c r="BW82" s="21">
        <f>[5]Data!$AZ83</f>
        <v>103.4</v>
      </c>
      <c r="BX82" s="10"/>
    </row>
    <row r="83" spans="1:76">
      <c r="A83" s="1">
        <v>2020</v>
      </c>
      <c r="B83" s="11" t="e">
        <f>[5]OECD!AB76</f>
        <v>#DIV/0!</v>
      </c>
      <c r="C83" s="11" t="e">
        <f>[5]OECD!EA76</f>
        <v>#DIV/0!</v>
      </c>
      <c r="D83" s="10" t="e">
        <f>[5]OECD!EH76</f>
        <v>#DIV/0!</v>
      </c>
      <c r="E83" s="10" t="e">
        <f>[5]OECD!EI76</f>
        <v>#DIV/0!</v>
      </c>
      <c r="F83" s="10" t="e">
        <f>[5]OECD!CG76</f>
        <v>#DIV/0!</v>
      </c>
      <c r="G83" s="10" t="e">
        <f>[5]OECD!CH76</f>
        <v>#DIV/0!</v>
      </c>
      <c r="H83" s="12" t="e">
        <f t="shared" si="6"/>
        <v>#DIV/0!</v>
      </c>
      <c r="I83" s="12" t="e">
        <f t="shared" si="9"/>
        <v>#DIV/0!</v>
      </c>
      <c r="J83" s="11" t="e">
        <f>[5]OECD!Y76</f>
        <v>#DIV/0!</v>
      </c>
      <c r="K83" s="11" t="e">
        <f>[5]OECD!Z76</f>
        <v>#DIV/0!</v>
      </c>
      <c r="L83" s="11" t="e">
        <f>[5]OECD!AA76</f>
        <v>#DIV/0!</v>
      </c>
      <c r="M83" s="11" t="e">
        <f>[5]OECD!AV76</f>
        <v>#DIV/0!</v>
      </c>
      <c r="N83" s="11" t="e">
        <f>[5]OECD!AW76</f>
        <v>#DIV/0!</v>
      </c>
      <c r="O83" s="11" t="e">
        <f>[5]OECD!AX76</f>
        <v>#DIV/0!</v>
      </c>
      <c r="P83" s="14" t="e">
        <f>[5]OECD!BX76</f>
        <v>#DIV/0!</v>
      </c>
      <c r="Q83" s="14" t="e">
        <f>[5]OECD!BY76</f>
        <v>#DIV/0!</v>
      </c>
      <c r="R83" s="14" t="e">
        <f>[5]OECD!BZ76</f>
        <v>#DIV/0!</v>
      </c>
      <c r="S83" s="14" t="e">
        <f>[5]OECD!BR76</f>
        <v>#DIV/0!</v>
      </c>
      <c r="T83" s="10">
        <f>[5]OECD!DR$7</f>
        <v>0.05</v>
      </c>
      <c r="U83" s="10">
        <f>[5]OECD!DS$7</f>
        <v>0.125</v>
      </c>
      <c r="V83" s="10">
        <f>[5]OECD!DT$7</f>
        <v>0.08</v>
      </c>
      <c r="W83" s="16">
        <f>[5]OECD!BM76</f>
        <v>-1</v>
      </c>
      <c r="X83" s="16">
        <f>[5]OECD!BN76</f>
        <v>-1</v>
      </c>
      <c r="Y83" s="16">
        <f>[5]OECD!BO76</f>
        <v>-1</v>
      </c>
      <c r="Z83" s="11" t="e">
        <f>[5]Final!AL80/10</f>
        <v>#DIV/0!</v>
      </c>
      <c r="AA83" s="11" t="e">
        <f>[5]Final!AP80/10</f>
        <v>#DIV/0!</v>
      </c>
      <c r="AB83" s="10" t="e">
        <f>[5]Final!AS80</f>
        <v>#DIV/0!</v>
      </c>
      <c r="AC83" s="10" t="e">
        <f>[5]Final!AT80</f>
        <v>#DIV/0!</v>
      </c>
      <c r="AD83" s="10" t="e">
        <f>[5]Final!AD80</f>
        <v>#DIV/0!</v>
      </c>
      <c r="AE83" s="10" t="e">
        <f>[5]Final!AF80</f>
        <v>#DIV/0!</v>
      </c>
      <c r="AF83" s="12" t="e">
        <f t="shared" si="7"/>
        <v>#DIV/0!</v>
      </c>
      <c r="AG83" s="12" t="e">
        <f t="shared" si="10"/>
        <v>#DIV/0!</v>
      </c>
      <c r="AH83" s="11" t="e">
        <f>[5]Final!AI80/10</f>
        <v>#DIV/0!</v>
      </c>
      <c r="AI83" s="11" t="e">
        <f>[5]Final!AJ80/10</f>
        <v>#DIV/0!</v>
      </c>
      <c r="AJ83" s="11" t="e">
        <f>[5]Final!AK80/10</f>
        <v>#DIV/0!</v>
      </c>
      <c r="AK83" s="11" t="e">
        <f>[5]Final!M80/10</f>
        <v>#DIV/0!</v>
      </c>
      <c r="AL83" s="11" t="e">
        <f>[5]Final!N80/10</f>
        <v>#DIV/0!</v>
      </c>
      <c r="AM83" s="11" t="e">
        <f>[5]Final!O80/10</f>
        <v>#DIV/0!</v>
      </c>
      <c r="AN83" s="14" t="e">
        <f>[5]Final!X80</f>
        <v>#DIV/0!</v>
      </c>
      <c r="AO83" s="14" t="e">
        <f>[5]Final!Y80</f>
        <v>#DIV/0!</v>
      </c>
      <c r="AP83" s="14" t="e">
        <f>[5]Final!Z80</f>
        <v>#DIV/0!</v>
      </c>
      <c r="AQ83" s="14" t="e">
        <f>[5]Final!Q80</f>
        <v>#DIV/0!</v>
      </c>
      <c r="AR83" s="10" t="e">
        <f>[5]Final!D80</f>
        <v>#DIV/0!</v>
      </c>
      <c r="AS83" s="10" t="e">
        <f>[5]Final!E80</f>
        <v>#DIV/0!</v>
      </c>
      <c r="AT83" s="10" t="e">
        <f>[5]Final!F80</f>
        <v>#DIV/0!</v>
      </c>
      <c r="AU83" s="11" t="e">
        <f>[5]Final!AL180/10</f>
        <v>#DIV/0!</v>
      </c>
      <c r="AV83" s="11" t="e">
        <f>[5]Final!AP180/10</f>
        <v>#DIV/0!</v>
      </c>
      <c r="AW83" s="10" t="e">
        <f>[5]Final!AS180</f>
        <v>#DIV/0!</v>
      </c>
      <c r="AX83" s="10" t="e">
        <f>[5]Final!AT180</f>
        <v>#DIV/0!</v>
      </c>
      <c r="AY83" s="10" t="e">
        <f>[5]Final!AD180</f>
        <v>#DIV/0!</v>
      </c>
      <c r="AZ83" s="10" t="e">
        <f>[5]Final!AF180</f>
        <v>#DIV/0!</v>
      </c>
      <c r="BA83" s="12" t="e">
        <f t="shared" si="8"/>
        <v>#DIV/0!</v>
      </c>
      <c r="BB83" s="12" t="e">
        <f t="shared" si="11"/>
        <v>#DIV/0!</v>
      </c>
      <c r="BC83" s="11" t="e">
        <f>[5]Final!AI180/10</f>
        <v>#DIV/0!</v>
      </c>
      <c r="BD83" s="11" t="e">
        <f>[5]Final!AJ180/10</f>
        <v>#DIV/0!</v>
      </c>
      <c r="BE83" s="11" t="e">
        <f>[5]Final!AK180/10</f>
        <v>#DIV/0!</v>
      </c>
      <c r="BF83" s="11" t="e">
        <f>[5]Final!M180/10</f>
        <v>#DIV/0!</v>
      </c>
      <c r="BG83" s="11" t="e">
        <f>[5]Final!N180/10</f>
        <v>#DIV/0!</v>
      </c>
      <c r="BH83" s="11" t="e">
        <f>[5]Final!O180/10</f>
        <v>#DIV/0!</v>
      </c>
      <c r="BI83" s="14" t="e">
        <f>[5]Final!X180</f>
        <v>#DIV/0!</v>
      </c>
      <c r="BJ83" s="14" t="e">
        <f>[5]Final!Y180</f>
        <v>#DIV/0!</v>
      </c>
      <c r="BK83" s="14" t="e">
        <f>[5]Final!Z180</f>
        <v>#DIV/0!</v>
      </c>
      <c r="BL83" s="14" t="e">
        <f>[5]Final!Q180</f>
        <v>#DIV/0!</v>
      </c>
      <c r="BM83" s="10" t="e">
        <f>[5]Final!D180</f>
        <v>#DIV/0!</v>
      </c>
      <c r="BN83" s="10" t="e">
        <f>[5]Final!E180</f>
        <v>#DIV/0!</v>
      </c>
      <c r="BO83" s="10" t="e">
        <f>[5]Final!F180</f>
        <v>#DIV/0!</v>
      </c>
      <c r="BP83" s="11">
        <f>[5]Data!$BB84/10</f>
        <v>0</v>
      </c>
      <c r="BQ83" s="11">
        <f>[5]Data!$BD84/10</f>
        <v>0</v>
      </c>
      <c r="BR83" s="21" t="e">
        <f>[5]Data!$CR84/10</f>
        <v>#DIV/0!</v>
      </c>
      <c r="BS83" s="22">
        <f>[5]Data!BP84</f>
        <v>0</v>
      </c>
      <c r="BT83" s="22">
        <f>[5]Data!BQ84</f>
        <v>0</v>
      </c>
      <c r="BU83" s="22">
        <f>[5]Data!BR84</f>
        <v>0</v>
      </c>
      <c r="BV83" s="22">
        <f>[5]Data!BS84</f>
        <v>0</v>
      </c>
      <c r="BW83" s="21">
        <f>[5]Data!$AZ84</f>
        <v>102.3</v>
      </c>
      <c r="BX83" s="10"/>
    </row>
    <row r="84" spans="1:76">
      <c r="A84" s="1">
        <v>2021</v>
      </c>
      <c r="B84" s="11" t="e">
        <f>[5]OECD!AB77</f>
        <v>#DIV/0!</v>
      </c>
      <c r="C84" s="11" t="e">
        <f>[5]OECD!EA77</f>
        <v>#DIV/0!</v>
      </c>
      <c r="D84" s="10" t="e">
        <f>[5]OECD!EH77</f>
        <v>#DIV/0!</v>
      </c>
      <c r="E84" s="10" t="e">
        <f>[5]OECD!EI77</f>
        <v>#DIV/0!</v>
      </c>
      <c r="F84" s="10" t="e">
        <f>[5]OECD!CG77</f>
        <v>#DIV/0!</v>
      </c>
      <c r="G84" s="10" t="e">
        <f>[5]OECD!CH77</f>
        <v>#DIV/0!</v>
      </c>
      <c r="H84" s="12" t="e">
        <f t="shared" si="6"/>
        <v>#DIV/0!</v>
      </c>
      <c r="I84" s="12" t="e">
        <f t="shared" si="9"/>
        <v>#DIV/0!</v>
      </c>
      <c r="J84" s="11" t="e">
        <f>[5]OECD!Y77</f>
        <v>#DIV/0!</v>
      </c>
      <c r="K84" s="11" t="e">
        <f>[5]OECD!Z77</f>
        <v>#DIV/0!</v>
      </c>
      <c r="L84" s="11" t="e">
        <f>[5]OECD!AA77</f>
        <v>#DIV/0!</v>
      </c>
      <c r="M84" s="11" t="e">
        <f>[5]OECD!AV77</f>
        <v>#DIV/0!</v>
      </c>
      <c r="N84" s="11" t="e">
        <f>[5]OECD!AW77</f>
        <v>#DIV/0!</v>
      </c>
      <c r="O84" s="11" t="e">
        <f>[5]OECD!AX77</f>
        <v>#DIV/0!</v>
      </c>
      <c r="P84" s="14" t="e">
        <f>[5]OECD!BX77</f>
        <v>#DIV/0!</v>
      </c>
      <c r="Q84" s="14" t="e">
        <f>[5]OECD!BY77</f>
        <v>#DIV/0!</v>
      </c>
      <c r="R84" s="14" t="e">
        <f>[5]OECD!BZ77</f>
        <v>#DIV/0!</v>
      </c>
      <c r="S84" s="14" t="e">
        <f>[5]OECD!BR77</f>
        <v>#DIV/0!</v>
      </c>
      <c r="T84" s="10">
        <f>[5]OECD!DR$7</f>
        <v>0.05</v>
      </c>
      <c r="U84" s="10">
        <f>[5]OECD!DS$7</f>
        <v>0.125</v>
      </c>
      <c r="V84" s="10">
        <f>[5]OECD!DT$7</f>
        <v>0.08</v>
      </c>
      <c r="W84" s="16" t="e">
        <f>[5]OECD!BM77</f>
        <v>#DIV/0!</v>
      </c>
      <c r="X84" s="16" t="e">
        <f>[5]OECD!BN77</f>
        <v>#DIV/0!</v>
      </c>
      <c r="Y84" s="16" t="e">
        <f>[5]OECD!BO77</f>
        <v>#DIV/0!</v>
      </c>
      <c r="Z84" s="11" t="e">
        <f>[5]Final!AL81/10</f>
        <v>#DIV/0!</v>
      </c>
      <c r="AA84" s="11" t="e">
        <f>[5]Final!AP81/10</f>
        <v>#DIV/0!</v>
      </c>
      <c r="AB84" s="10" t="e">
        <f>[5]Final!AS81</f>
        <v>#DIV/0!</v>
      </c>
      <c r="AC84" s="10" t="e">
        <f>[5]Final!AT81</f>
        <v>#DIV/0!</v>
      </c>
      <c r="AD84" s="10" t="e">
        <f>[5]Final!AD81</f>
        <v>#DIV/0!</v>
      </c>
      <c r="AE84" s="10" t="e">
        <f>[5]Final!AF81</f>
        <v>#DIV/0!</v>
      </c>
      <c r="AF84" s="12" t="e">
        <f t="shared" si="7"/>
        <v>#DIV/0!</v>
      </c>
      <c r="AG84" s="12" t="e">
        <f t="shared" si="10"/>
        <v>#DIV/0!</v>
      </c>
      <c r="AH84" s="11" t="e">
        <f>[5]Final!AI81/10</f>
        <v>#DIV/0!</v>
      </c>
      <c r="AI84" s="11" t="e">
        <f>[5]Final!AJ81/10</f>
        <v>#DIV/0!</v>
      </c>
      <c r="AJ84" s="11" t="e">
        <f>[5]Final!AK81/10</f>
        <v>#DIV/0!</v>
      </c>
      <c r="AK84" s="11" t="e">
        <f>[5]Final!M81/10</f>
        <v>#DIV/0!</v>
      </c>
      <c r="AL84" s="11" t="e">
        <f>[5]Final!N81/10</f>
        <v>#DIV/0!</v>
      </c>
      <c r="AM84" s="11" t="e">
        <f>[5]Final!O81/10</f>
        <v>#DIV/0!</v>
      </c>
      <c r="AN84" s="14" t="e">
        <f>[5]Final!X81</f>
        <v>#DIV/0!</v>
      </c>
      <c r="AO84" s="14" t="e">
        <f>[5]Final!Y81</f>
        <v>#DIV/0!</v>
      </c>
      <c r="AP84" s="14" t="e">
        <f>[5]Final!Z81</f>
        <v>#DIV/0!</v>
      </c>
      <c r="AQ84" s="14" t="e">
        <f>[5]Final!Q81</f>
        <v>#DIV/0!</v>
      </c>
      <c r="AR84" s="10" t="e">
        <f>[5]Final!D81</f>
        <v>#DIV/0!</v>
      </c>
      <c r="AS84" s="10" t="e">
        <f>[5]Final!E81</f>
        <v>#DIV/0!</v>
      </c>
      <c r="AT84" s="10" t="e">
        <f>[5]Final!F81</f>
        <v>#DIV/0!</v>
      </c>
      <c r="AU84" s="11" t="e">
        <f>[5]Final!AL181/10</f>
        <v>#DIV/0!</v>
      </c>
      <c r="AV84" s="11" t="e">
        <f>[5]Final!AP181/10</f>
        <v>#DIV/0!</v>
      </c>
      <c r="AW84" s="10" t="e">
        <f>[5]Final!AS181</f>
        <v>#DIV/0!</v>
      </c>
      <c r="AX84" s="10" t="e">
        <f>[5]Final!AT181</f>
        <v>#DIV/0!</v>
      </c>
      <c r="AY84" s="10" t="e">
        <f>[5]Final!AD181</f>
        <v>#DIV/0!</v>
      </c>
      <c r="AZ84" s="10" t="e">
        <f>[5]Final!AF181</f>
        <v>#DIV/0!</v>
      </c>
      <c r="BA84" s="12" t="e">
        <f t="shared" si="8"/>
        <v>#DIV/0!</v>
      </c>
      <c r="BB84" s="12" t="e">
        <f t="shared" si="11"/>
        <v>#DIV/0!</v>
      </c>
      <c r="BC84" s="11" t="e">
        <f>[5]Final!AI181/10</f>
        <v>#DIV/0!</v>
      </c>
      <c r="BD84" s="11" t="e">
        <f>[5]Final!AJ181/10</f>
        <v>#DIV/0!</v>
      </c>
      <c r="BE84" s="11" t="e">
        <f>[5]Final!AK181/10</f>
        <v>#DIV/0!</v>
      </c>
      <c r="BF84" s="11" t="e">
        <f>[5]Final!M181/10</f>
        <v>#DIV/0!</v>
      </c>
      <c r="BG84" s="11" t="e">
        <f>[5]Final!N181/10</f>
        <v>#DIV/0!</v>
      </c>
      <c r="BH84" s="11" t="e">
        <f>[5]Final!O181/10</f>
        <v>#DIV/0!</v>
      </c>
      <c r="BI84" s="14" t="e">
        <f>[5]Final!X181</f>
        <v>#DIV/0!</v>
      </c>
      <c r="BJ84" s="14" t="e">
        <f>[5]Final!Y181</f>
        <v>#DIV/0!</v>
      </c>
      <c r="BK84" s="14" t="e">
        <f>[5]Final!Z181</f>
        <v>#DIV/0!</v>
      </c>
      <c r="BL84" s="14" t="e">
        <f>[5]Final!Q181</f>
        <v>#DIV/0!</v>
      </c>
      <c r="BM84" s="10" t="e">
        <f>[5]Final!D181</f>
        <v>#DIV/0!</v>
      </c>
      <c r="BN84" s="10" t="e">
        <f>[5]Final!E181</f>
        <v>#DIV/0!</v>
      </c>
      <c r="BO84" s="10" t="e">
        <f>[5]Final!F181</f>
        <v>#DIV/0!</v>
      </c>
      <c r="BP84" s="11">
        <f>[5]Data!$BB85/10</f>
        <v>0</v>
      </c>
      <c r="BQ84" s="11">
        <f>[5]Data!$BD85/10</f>
        <v>0</v>
      </c>
      <c r="BR84" s="21" t="e">
        <f>[5]Data!$CR85/10</f>
        <v>#DIV/0!</v>
      </c>
      <c r="BS84" s="22">
        <f>[5]Data!BP85</f>
        <v>0</v>
      </c>
      <c r="BT84" s="22">
        <f>[5]Data!BQ85</f>
        <v>0</v>
      </c>
      <c r="BU84" s="22">
        <f>[5]Data!BR85</f>
        <v>0</v>
      </c>
      <c r="BV84" s="22">
        <f>[5]Data!BS85</f>
        <v>0</v>
      </c>
      <c r="BW84" s="21" t="e">
        <f>[5]Data!$AZ85</f>
        <v>#REF!</v>
      </c>
      <c r="BX84" s="10"/>
    </row>
    <row r="85" spans="1:76">
      <c r="A85" s="1">
        <v>2022</v>
      </c>
      <c r="B85" s="11" t="e">
        <f>[5]OECD!AB78</f>
        <v>#DIV/0!</v>
      </c>
      <c r="C85" s="11" t="e">
        <f>[5]OECD!EA78</f>
        <v>#DIV/0!</v>
      </c>
      <c r="D85" s="10" t="e">
        <f>[5]OECD!EH78</f>
        <v>#DIV/0!</v>
      </c>
      <c r="E85" s="10" t="e">
        <f>[5]OECD!EI78</f>
        <v>#DIV/0!</v>
      </c>
      <c r="F85" s="10" t="e">
        <f>[5]OECD!CG78</f>
        <v>#DIV/0!</v>
      </c>
      <c r="G85" s="10" t="e">
        <f>[5]OECD!CH78</f>
        <v>#DIV/0!</v>
      </c>
      <c r="H85" s="12" t="e">
        <f t="shared" si="6"/>
        <v>#DIV/0!</v>
      </c>
      <c r="I85" s="12" t="e">
        <f t="shared" si="9"/>
        <v>#DIV/0!</v>
      </c>
      <c r="J85" s="11" t="e">
        <f>[5]OECD!Y78</f>
        <v>#DIV/0!</v>
      </c>
      <c r="K85" s="11" t="e">
        <f>[5]OECD!Z78</f>
        <v>#DIV/0!</v>
      </c>
      <c r="L85" s="11" t="e">
        <f>[5]OECD!AA78</f>
        <v>#DIV/0!</v>
      </c>
      <c r="M85" s="11" t="e">
        <f>[5]OECD!AV78</f>
        <v>#DIV/0!</v>
      </c>
      <c r="N85" s="11" t="e">
        <f>[5]OECD!AW78</f>
        <v>#DIV/0!</v>
      </c>
      <c r="O85" s="11" t="e">
        <f>[5]OECD!AX78</f>
        <v>#DIV/0!</v>
      </c>
      <c r="P85" s="14" t="e">
        <f>[5]OECD!BX78</f>
        <v>#DIV/0!</v>
      </c>
      <c r="Q85" s="14" t="e">
        <f>[5]OECD!BY78</f>
        <v>#DIV/0!</v>
      </c>
      <c r="R85" s="14" t="e">
        <f>[5]OECD!BZ78</f>
        <v>#DIV/0!</v>
      </c>
      <c r="S85" s="14" t="e">
        <f>[5]OECD!BR78</f>
        <v>#DIV/0!</v>
      </c>
      <c r="T85" s="10">
        <f>[5]OECD!DR$7</f>
        <v>0.05</v>
      </c>
      <c r="U85" s="10">
        <f>[5]OECD!DS$7</f>
        <v>0.125</v>
      </c>
      <c r="V85" s="10">
        <f>[5]OECD!DT$7</f>
        <v>0.08</v>
      </c>
      <c r="W85" s="16" t="e">
        <f>[5]OECD!BM78</f>
        <v>#DIV/0!</v>
      </c>
      <c r="X85" s="16" t="e">
        <f>[5]OECD!BN78</f>
        <v>#DIV/0!</v>
      </c>
      <c r="Y85" s="16" t="e">
        <f>[5]OECD!BO78</f>
        <v>#DIV/0!</v>
      </c>
      <c r="Z85" s="11" t="e">
        <f>[5]Final!AL82/10</f>
        <v>#DIV/0!</v>
      </c>
      <c r="AA85" s="11" t="e">
        <f>[5]Final!AP82/10</f>
        <v>#DIV/0!</v>
      </c>
      <c r="AB85" s="10" t="e">
        <f>[5]Final!AS82</f>
        <v>#DIV/0!</v>
      </c>
      <c r="AC85" s="10" t="e">
        <f>[5]Final!AT82</f>
        <v>#DIV/0!</v>
      </c>
      <c r="AD85" s="10" t="e">
        <f>[5]Final!AD82</f>
        <v>#DIV/0!</v>
      </c>
      <c r="AE85" s="10" t="e">
        <f>[5]Final!AF82</f>
        <v>#DIV/0!</v>
      </c>
      <c r="AF85" s="12" t="e">
        <f t="shared" si="7"/>
        <v>#DIV/0!</v>
      </c>
      <c r="AG85" s="12" t="e">
        <f t="shared" si="10"/>
        <v>#DIV/0!</v>
      </c>
      <c r="AH85" s="11" t="e">
        <f>[5]Final!AI82/10</f>
        <v>#DIV/0!</v>
      </c>
      <c r="AI85" s="11" t="e">
        <f>[5]Final!AJ82/10</f>
        <v>#DIV/0!</v>
      </c>
      <c r="AJ85" s="11" t="e">
        <f>[5]Final!AK82/10</f>
        <v>#DIV/0!</v>
      </c>
      <c r="AK85" s="11" t="e">
        <f>[5]Final!M82/10</f>
        <v>#DIV/0!</v>
      </c>
      <c r="AL85" s="11" t="e">
        <f>[5]Final!N82/10</f>
        <v>#DIV/0!</v>
      </c>
      <c r="AM85" s="11" t="e">
        <f>[5]Final!O82/10</f>
        <v>#DIV/0!</v>
      </c>
      <c r="AN85" s="14" t="e">
        <f>[5]Final!X82</f>
        <v>#DIV/0!</v>
      </c>
      <c r="AO85" s="14" t="e">
        <f>[5]Final!Y82</f>
        <v>#DIV/0!</v>
      </c>
      <c r="AP85" s="14" t="e">
        <f>[5]Final!Z82</f>
        <v>#DIV/0!</v>
      </c>
      <c r="AQ85" s="14" t="e">
        <f>[5]Final!Q82</f>
        <v>#DIV/0!</v>
      </c>
      <c r="AR85" s="10" t="e">
        <f>[5]Final!D82</f>
        <v>#DIV/0!</v>
      </c>
      <c r="AS85" s="10" t="e">
        <f>[5]Final!E82</f>
        <v>#DIV/0!</v>
      </c>
      <c r="AT85" s="10" t="e">
        <f>[5]Final!F82</f>
        <v>#DIV/0!</v>
      </c>
      <c r="AU85" s="11" t="e">
        <f>[5]Final!AL182/10</f>
        <v>#DIV/0!</v>
      </c>
      <c r="AV85" s="11" t="e">
        <f>[5]Final!AP182/10</f>
        <v>#DIV/0!</v>
      </c>
      <c r="AW85" s="10" t="e">
        <f>[5]Final!AS182</f>
        <v>#DIV/0!</v>
      </c>
      <c r="AX85" s="10" t="e">
        <f>[5]Final!AT182</f>
        <v>#DIV/0!</v>
      </c>
      <c r="AY85" s="10" t="e">
        <f>[5]Final!AD182</f>
        <v>#DIV/0!</v>
      </c>
      <c r="AZ85" s="10" t="e">
        <f>[5]Final!AF182</f>
        <v>#DIV/0!</v>
      </c>
      <c r="BA85" s="12" t="e">
        <f t="shared" si="8"/>
        <v>#DIV/0!</v>
      </c>
      <c r="BB85" s="12" t="e">
        <f t="shared" si="11"/>
        <v>#DIV/0!</v>
      </c>
      <c r="BC85" s="11" t="e">
        <f>[5]Final!AI182/10</f>
        <v>#DIV/0!</v>
      </c>
      <c r="BD85" s="11" t="e">
        <f>[5]Final!AJ182/10</f>
        <v>#DIV/0!</v>
      </c>
      <c r="BE85" s="11" t="e">
        <f>[5]Final!AK182/10</f>
        <v>#DIV/0!</v>
      </c>
      <c r="BF85" s="11" t="e">
        <f>[5]Final!M182/10</f>
        <v>#DIV/0!</v>
      </c>
      <c r="BG85" s="11" t="e">
        <f>[5]Final!N182/10</f>
        <v>#DIV/0!</v>
      </c>
      <c r="BH85" s="11" t="e">
        <f>[5]Final!O182/10</f>
        <v>#DIV/0!</v>
      </c>
      <c r="BI85" s="14" t="e">
        <f>[5]Final!X182</f>
        <v>#DIV/0!</v>
      </c>
      <c r="BJ85" s="14" t="e">
        <f>[5]Final!Y182</f>
        <v>#DIV/0!</v>
      </c>
      <c r="BK85" s="14" t="e">
        <f>[5]Final!Z182</f>
        <v>#DIV/0!</v>
      </c>
      <c r="BL85" s="14" t="e">
        <f>[5]Final!Q182</f>
        <v>#DIV/0!</v>
      </c>
      <c r="BM85" s="10" t="e">
        <f>[5]Final!D182</f>
        <v>#DIV/0!</v>
      </c>
      <c r="BN85" s="10" t="e">
        <f>[5]Final!E182</f>
        <v>#DIV/0!</v>
      </c>
      <c r="BO85" s="10" t="e">
        <f>[5]Final!F182</f>
        <v>#DIV/0!</v>
      </c>
      <c r="BP85" s="11">
        <f>[5]Data!$BB86/10</f>
        <v>0</v>
      </c>
      <c r="BQ85" s="11">
        <f>[5]Data!$BD86/10</f>
        <v>0</v>
      </c>
      <c r="BR85" s="21" t="e">
        <f>[5]Data!$CR86/10</f>
        <v>#DIV/0!</v>
      </c>
      <c r="BS85" s="22">
        <f>[5]Data!BP86</f>
        <v>0</v>
      </c>
      <c r="BT85" s="22">
        <f>[5]Data!BQ86</f>
        <v>0</v>
      </c>
      <c r="BU85" s="22">
        <f>[5]Data!BR86</f>
        <v>0</v>
      </c>
      <c r="BV85" s="22">
        <f>[5]Data!BS86</f>
        <v>0</v>
      </c>
      <c r="BW85" s="21" t="e">
        <f>[5]Data!$AZ86</f>
        <v>#REF!</v>
      </c>
      <c r="BX85" s="10"/>
    </row>
    <row r="86" spans="1:76">
      <c r="A86" s="1">
        <v>2023</v>
      </c>
      <c r="B86" s="11" t="e">
        <f>[5]OECD!AB79</f>
        <v>#DIV/0!</v>
      </c>
      <c r="C86" s="11" t="e">
        <f>[5]OECD!EA79</f>
        <v>#DIV/0!</v>
      </c>
      <c r="D86" s="10" t="e">
        <f>[5]OECD!EH79</f>
        <v>#DIV/0!</v>
      </c>
      <c r="E86" s="10" t="e">
        <f>[5]OECD!EI79</f>
        <v>#DIV/0!</v>
      </c>
      <c r="F86" s="10" t="e">
        <f>[5]OECD!CG79</f>
        <v>#DIV/0!</v>
      </c>
      <c r="G86" s="10" t="e">
        <f>[5]OECD!CH79</f>
        <v>#DIV/0!</v>
      </c>
      <c r="H86" s="12" t="e">
        <f t="shared" si="6"/>
        <v>#DIV/0!</v>
      </c>
      <c r="I86" s="12" t="e">
        <f t="shared" si="9"/>
        <v>#DIV/0!</v>
      </c>
      <c r="J86" s="11" t="e">
        <f>[5]OECD!Y79</f>
        <v>#DIV/0!</v>
      </c>
      <c r="K86" s="11" t="e">
        <f>[5]OECD!Z79</f>
        <v>#DIV/0!</v>
      </c>
      <c r="L86" s="11" t="e">
        <f>[5]OECD!AA79</f>
        <v>#DIV/0!</v>
      </c>
      <c r="M86" s="11" t="e">
        <f>[5]OECD!AV79</f>
        <v>#DIV/0!</v>
      </c>
      <c r="N86" s="11" t="e">
        <f>[5]OECD!AW79</f>
        <v>#DIV/0!</v>
      </c>
      <c r="O86" s="11" t="e">
        <f>[5]OECD!AX79</f>
        <v>#DIV/0!</v>
      </c>
      <c r="P86" s="14" t="e">
        <f>[5]OECD!BX79</f>
        <v>#DIV/0!</v>
      </c>
      <c r="Q86" s="14" t="e">
        <f>[5]OECD!BY79</f>
        <v>#DIV/0!</v>
      </c>
      <c r="R86" s="14" t="e">
        <f>[5]OECD!BZ79</f>
        <v>#DIV/0!</v>
      </c>
      <c r="S86" s="14" t="e">
        <f>[5]OECD!BR79</f>
        <v>#DIV/0!</v>
      </c>
      <c r="T86" s="10">
        <f>[5]OECD!DR$7</f>
        <v>0.05</v>
      </c>
      <c r="U86" s="10">
        <f>[5]OECD!DS$7</f>
        <v>0.125</v>
      </c>
      <c r="V86" s="10">
        <f>[5]OECD!DT$7</f>
        <v>0.08</v>
      </c>
      <c r="W86" s="16" t="e">
        <f>[5]OECD!BM79</f>
        <v>#DIV/0!</v>
      </c>
      <c r="X86" s="16" t="e">
        <f>[5]OECD!BN79</f>
        <v>#DIV/0!</v>
      </c>
      <c r="Y86" s="16" t="e">
        <f>[5]OECD!BO79</f>
        <v>#DIV/0!</v>
      </c>
      <c r="Z86" s="11" t="e">
        <f>[5]Final!AL83/10</f>
        <v>#DIV/0!</v>
      </c>
      <c r="AA86" s="11" t="e">
        <f>[5]Final!AP83/10</f>
        <v>#DIV/0!</v>
      </c>
      <c r="AB86" s="10" t="e">
        <f>[5]Final!AS83</f>
        <v>#DIV/0!</v>
      </c>
      <c r="AC86" s="10" t="e">
        <f>[5]Final!AT83</f>
        <v>#DIV/0!</v>
      </c>
      <c r="AD86" s="10" t="e">
        <f>[5]Final!AD83</f>
        <v>#DIV/0!</v>
      </c>
      <c r="AE86" s="10" t="e">
        <f>[5]Final!AF83</f>
        <v>#DIV/0!</v>
      </c>
      <c r="AF86" s="12" t="e">
        <f t="shared" si="7"/>
        <v>#DIV/0!</v>
      </c>
      <c r="AG86" s="12" t="e">
        <f t="shared" si="10"/>
        <v>#DIV/0!</v>
      </c>
      <c r="AH86" s="11" t="e">
        <f>[5]Final!AI83/10</f>
        <v>#DIV/0!</v>
      </c>
      <c r="AI86" s="11" t="e">
        <f>[5]Final!AJ83/10</f>
        <v>#DIV/0!</v>
      </c>
      <c r="AJ86" s="11" t="e">
        <f>[5]Final!AK83/10</f>
        <v>#DIV/0!</v>
      </c>
      <c r="AK86" s="11" t="e">
        <f>[5]Final!M83/10</f>
        <v>#DIV/0!</v>
      </c>
      <c r="AL86" s="11" t="e">
        <f>[5]Final!N83/10</f>
        <v>#DIV/0!</v>
      </c>
      <c r="AM86" s="11" t="e">
        <f>[5]Final!O83/10</f>
        <v>#DIV/0!</v>
      </c>
      <c r="AN86" s="14" t="e">
        <f>[5]Final!X83</f>
        <v>#DIV/0!</v>
      </c>
      <c r="AO86" s="14" t="e">
        <f>[5]Final!Y83</f>
        <v>#DIV/0!</v>
      </c>
      <c r="AP86" s="14" t="e">
        <f>[5]Final!Z83</f>
        <v>#DIV/0!</v>
      </c>
      <c r="AQ86" s="14" t="e">
        <f>[5]Final!Q83</f>
        <v>#DIV/0!</v>
      </c>
      <c r="AR86" s="10" t="e">
        <f>[5]Final!D83</f>
        <v>#DIV/0!</v>
      </c>
      <c r="AS86" s="10" t="e">
        <f>[5]Final!E83</f>
        <v>#DIV/0!</v>
      </c>
      <c r="AT86" s="10" t="e">
        <f>[5]Final!F83</f>
        <v>#DIV/0!</v>
      </c>
      <c r="AU86" s="11" t="e">
        <f>[5]Final!AL183/10</f>
        <v>#DIV/0!</v>
      </c>
      <c r="AV86" s="11" t="e">
        <f>[5]Final!AP183/10</f>
        <v>#DIV/0!</v>
      </c>
      <c r="AW86" s="10" t="e">
        <f>[5]Final!AS183</f>
        <v>#DIV/0!</v>
      </c>
      <c r="AX86" s="10" t="e">
        <f>[5]Final!AT183</f>
        <v>#DIV/0!</v>
      </c>
      <c r="AY86" s="10" t="e">
        <f>[5]Final!AD183</f>
        <v>#DIV/0!</v>
      </c>
      <c r="AZ86" s="10" t="e">
        <f>[5]Final!AF183</f>
        <v>#DIV/0!</v>
      </c>
      <c r="BA86" s="12" t="e">
        <f t="shared" si="8"/>
        <v>#DIV/0!</v>
      </c>
      <c r="BB86" s="12" t="e">
        <f t="shared" si="11"/>
        <v>#DIV/0!</v>
      </c>
      <c r="BC86" s="11" t="e">
        <f>[5]Final!AI183/10</f>
        <v>#DIV/0!</v>
      </c>
      <c r="BD86" s="11" t="e">
        <f>[5]Final!AJ183/10</f>
        <v>#DIV/0!</v>
      </c>
      <c r="BE86" s="11" t="e">
        <f>[5]Final!AK183/10</f>
        <v>#DIV/0!</v>
      </c>
      <c r="BF86" s="11" t="e">
        <f>[5]Final!M183/10</f>
        <v>#DIV/0!</v>
      </c>
      <c r="BG86" s="11" t="e">
        <f>[5]Final!N183/10</f>
        <v>#DIV/0!</v>
      </c>
      <c r="BH86" s="11" t="e">
        <f>[5]Final!O183/10</f>
        <v>#DIV/0!</v>
      </c>
      <c r="BI86" s="14" t="e">
        <f>[5]Final!X183</f>
        <v>#DIV/0!</v>
      </c>
      <c r="BJ86" s="14" t="e">
        <f>[5]Final!Y183</f>
        <v>#DIV/0!</v>
      </c>
      <c r="BK86" s="14" t="e">
        <f>[5]Final!Z183</f>
        <v>#DIV/0!</v>
      </c>
      <c r="BL86" s="14" t="e">
        <f>[5]Final!Q183</f>
        <v>#DIV/0!</v>
      </c>
      <c r="BM86" s="10" t="e">
        <f>[5]Final!D183</f>
        <v>#DIV/0!</v>
      </c>
      <c r="BN86" s="10" t="e">
        <f>[5]Final!E183</f>
        <v>#DIV/0!</v>
      </c>
      <c r="BO86" s="10" t="e">
        <f>[5]Final!F183</f>
        <v>#DIV/0!</v>
      </c>
      <c r="BP86" s="11">
        <f>[5]Data!$BB87/10</f>
        <v>0</v>
      </c>
      <c r="BQ86" s="11">
        <f>[5]Data!$BD87/10</f>
        <v>0</v>
      </c>
      <c r="BR86" s="21" t="e">
        <f>[5]Data!$CR87/10</f>
        <v>#DIV/0!</v>
      </c>
      <c r="BS86" s="22">
        <f>[5]Data!BP87</f>
        <v>0</v>
      </c>
      <c r="BT86" s="22">
        <f>[5]Data!BQ87</f>
        <v>0</v>
      </c>
      <c r="BU86" s="22">
        <f>[5]Data!BR87</f>
        <v>0</v>
      </c>
      <c r="BV86" s="22">
        <f>[5]Data!BS87</f>
        <v>0</v>
      </c>
      <c r="BW86" s="21" t="e">
        <f>[5]Data!$AZ87</f>
        <v>#REF!</v>
      </c>
      <c r="BX86" s="10"/>
    </row>
    <row r="87" spans="1:76">
      <c r="A87" s="1">
        <v>2024</v>
      </c>
      <c r="B87" s="11" t="e">
        <f>[5]OECD!AB80</f>
        <v>#DIV/0!</v>
      </c>
      <c r="C87" s="11" t="e">
        <f>[5]OECD!EA80</f>
        <v>#DIV/0!</v>
      </c>
      <c r="D87" s="10" t="e">
        <f>[5]OECD!EH80</f>
        <v>#DIV/0!</v>
      </c>
      <c r="E87" s="10" t="e">
        <f>[5]OECD!EI80</f>
        <v>#DIV/0!</v>
      </c>
      <c r="F87" s="10" t="e">
        <f>[5]OECD!CG80</f>
        <v>#DIV/0!</v>
      </c>
      <c r="G87" s="10" t="e">
        <f>[5]OECD!CH80</f>
        <v>#DIV/0!</v>
      </c>
      <c r="H87" s="12" t="e">
        <f t="shared" si="6"/>
        <v>#DIV/0!</v>
      </c>
      <c r="I87" s="12" t="e">
        <f t="shared" si="9"/>
        <v>#DIV/0!</v>
      </c>
      <c r="J87" s="11" t="e">
        <f>[5]OECD!Y80</f>
        <v>#DIV/0!</v>
      </c>
      <c r="K87" s="11" t="e">
        <f>[5]OECD!Z80</f>
        <v>#DIV/0!</v>
      </c>
      <c r="L87" s="11" t="e">
        <f>[5]OECD!AA80</f>
        <v>#DIV/0!</v>
      </c>
      <c r="M87" s="11" t="e">
        <f>[5]OECD!AV80</f>
        <v>#DIV/0!</v>
      </c>
      <c r="N87" s="11" t="e">
        <f>[5]OECD!AW80</f>
        <v>#DIV/0!</v>
      </c>
      <c r="O87" s="11" t="e">
        <f>[5]OECD!AX80</f>
        <v>#DIV/0!</v>
      </c>
      <c r="P87" s="14" t="e">
        <f>[5]OECD!BX80</f>
        <v>#DIV/0!</v>
      </c>
      <c r="Q87" s="14" t="e">
        <f>[5]OECD!BY80</f>
        <v>#DIV/0!</v>
      </c>
      <c r="R87" s="14" t="e">
        <f>[5]OECD!BZ80</f>
        <v>#DIV/0!</v>
      </c>
      <c r="S87" s="14" t="e">
        <f>[5]OECD!BR80</f>
        <v>#DIV/0!</v>
      </c>
      <c r="T87" s="10">
        <f>[5]OECD!DR$7</f>
        <v>0.05</v>
      </c>
      <c r="U87" s="10">
        <f>[5]OECD!DS$7</f>
        <v>0.125</v>
      </c>
      <c r="V87" s="10">
        <f>[5]OECD!DT$7</f>
        <v>0.08</v>
      </c>
      <c r="W87" s="16" t="e">
        <f>[5]OECD!BM80</f>
        <v>#DIV/0!</v>
      </c>
      <c r="X87" s="16" t="e">
        <f>[5]OECD!BN80</f>
        <v>#DIV/0!</v>
      </c>
      <c r="Y87" s="16" t="e">
        <f>[5]OECD!BO80</f>
        <v>#DIV/0!</v>
      </c>
      <c r="Z87" s="11" t="e">
        <f>[5]Final!AL84/10</f>
        <v>#DIV/0!</v>
      </c>
      <c r="AA87" s="11" t="e">
        <f>[5]Final!AP84/10</f>
        <v>#DIV/0!</v>
      </c>
      <c r="AB87" s="10" t="e">
        <f>[5]Final!AS84</f>
        <v>#DIV/0!</v>
      </c>
      <c r="AC87" s="10" t="e">
        <f>[5]Final!AT84</f>
        <v>#DIV/0!</v>
      </c>
      <c r="AD87" s="10" t="e">
        <f>[5]Final!AD84</f>
        <v>#DIV/0!</v>
      </c>
      <c r="AE87" s="10" t="e">
        <f>[5]Final!AF84</f>
        <v>#DIV/0!</v>
      </c>
      <c r="AF87" s="12" t="e">
        <f t="shared" si="7"/>
        <v>#DIV/0!</v>
      </c>
      <c r="AG87" s="12" t="e">
        <f t="shared" si="10"/>
        <v>#DIV/0!</v>
      </c>
      <c r="AH87" s="11" t="e">
        <f>[5]Final!AI84/10</f>
        <v>#DIV/0!</v>
      </c>
      <c r="AI87" s="11" t="e">
        <f>[5]Final!AJ84/10</f>
        <v>#DIV/0!</v>
      </c>
      <c r="AJ87" s="11" t="e">
        <f>[5]Final!AK84/10</f>
        <v>#DIV/0!</v>
      </c>
      <c r="AK87" s="11" t="e">
        <f>[5]Final!M84/10</f>
        <v>#DIV/0!</v>
      </c>
      <c r="AL87" s="11" t="e">
        <f>[5]Final!N84/10</f>
        <v>#DIV/0!</v>
      </c>
      <c r="AM87" s="11" t="e">
        <f>[5]Final!O84/10</f>
        <v>#DIV/0!</v>
      </c>
      <c r="AN87" s="14" t="e">
        <f>[5]Final!X84</f>
        <v>#DIV/0!</v>
      </c>
      <c r="AO87" s="14" t="e">
        <f>[5]Final!Y84</f>
        <v>#DIV/0!</v>
      </c>
      <c r="AP87" s="14" t="e">
        <f>[5]Final!Z84</f>
        <v>#DIV/0!</v>
      </c>
      <c r="AQ87" s="14" t="e">
        <f>[5]Final!Q84</f>
        <v>#DIV/0!</v>
      </c>
      <c r="AR87" s="10" t="e">
        <f>[5]Final!D84</f>
        <v>#DIV/0!</v>
      </c>
      <c r="AS87" s="10" t="e">
        <f>[5]Final!E84</f>
        <v>#DIV/0!</v>
      </c>
      <c r="AT87" s="10" t="e">
        <f>[5]Final!F84</f>
        <v>#DIV/0!</v>
      </c>
      <c r="AU87" s="11" t="e">
        <f>[5]Final!AL184/10</f>
        <v>#DIV/0!</v>
      </c>
      <c r="AV87" s="11" t="e">
        <f>[5]Final!AP184/10</f>
        <v>#DIV/0!</v>
      </c>
      <c r="AW87" s="10" t="e">
        <f>[5]Final!AS184</f>
        <v>#DIV/0!</v>
      </c>
      <c r="AX87" s="10" t="e">
        <f>[5]Final!AT184</f>
        <v>#DIV/0!</v>
      </c>
      <c r="AY87" s="10" t="e">
        <f>[5]Final!AD184</f>
        <v>#DIV/0!</v>
      </c>
      <c r="AZ87" s="10" t="e">
        <f>[5]Final!AF184</f>
        <v>#DIV/0!</v>
      </c>
      <c r="BA87" s="12" t="e">
        <f t="shared" si="8"/>
        <v>#DIV/0!</v>
      </c>
      <c r="BB87" s="12" t="e">
        <f t="shared" si="11"/>
        <v>#DIV/0!</v>
      </c>
      <c r="BC87" s="11" t="e">
        <f>[5]Final!AI184/10</f>
        <v>#DIV/0!</v>
      </c>
      <c r="BD87" s="11" t="e">
        <f>[5]Final!AJ184/10</f>
        <v>#DIV/0!</v>
      </c>
      <c r="BE87" s="11" t="e">
        <f>[5]Final!AK184/10</f>
        <v>#DIV/0!</v>
      </c>
      <c r="BF87" s="11" t="e">
        <f>[5]Final!M184/10</f>
        <v>#DIV/0!</v>
      </c>
      <c r="BG87" s="11" t="e">
        <f>[5]Final!N184/10</f>
        <v>#DIV/0!</v>
      </c>
      <c r="BH87" s="11" t="e">
        <f>[5]Final!O184/10</f>
        <v>#DIV/0!</v>
      </c>
      <c r="BI87" s="14" t="e">
        <f>[5]Final!X184</f>
        <v>#DIV/0!</v>
      </c>
      <c r="BJ87" s="14" t="e">
        <f>[5]Final!Y184</f>
        <v>#DIV/0!</v>
      </c>
      <c r="BK87" s="14" t="e">
        <f>[5]Final!Z184</f>
        <v>#DIV/0!</v>
      </c>
      <c r="BL87" s="14" t="e">
        <f>[5]Final!Q184</f>
        <v>#DIV/0!</v>
      </c>
      <c r="BM87" s="10" t="e">
        <f>[5]Final!D184</f>
        <v>#DIV/0!</v>
      </c>
      <c r="BN87" s="10" t="e">
        <f>[5]Final!E184</f>
        <v>#DIV/0!</v>
      </c>
      <c r="BO87" s="10" t="e">
        <f>[5]Final!F184</f>
        <v>#DIV/0!</v>
      </c>
      <c r="BP87" s="11">
        <f>[5]Data!$BB88/10</f>
        <v>0</v>
      </c>
      <c r="BQ87" s="11">
        <f>[5]Data!$BD88/10</f>
        <v>0</v>
      </c>
      <c r="BR87" s="21" t="e">
        <f>[5]Data!$CR88/10</f>
        <v>#DIV/0!</v>
      </c>
      <c r="BS87" s="22">
        <f>[5]Data!BP88</f>
        <v>0</v>
      </c>
      <c r="BT87" s="22">
        <f>[5]Data!BQ88</f>
        <v>0</v>
      </c>
      <c r="BU87" s="22">
        <f>[5]Data!BR88</f>
        <v>0</v>
      </c>
      <c r="BV87" s="22">
        <f>[5]Data!BS88</f>
        <v>0</v>
      </c>
      <c r="BW87" s="21" t="e">
        <f>[5]Data!$AZ88</f>
        <v>#REF!</v>
      </c>
      <c r="BX87" s="10"/>
    </row>
    <row r="88" spans="1:76">
      <c r="A88" s="1">
        <v>2025</v>
      </c>
      <c r="B88" s="11" t="e">
        <f>[5]OECD!AB81</f>
        <v>#DIV/0!</v>
      </c>
      <c r="C88" s="11" t="e">
        <f>[5]OECD!EA81</f>
        <v>#DIV/0!</v>
      </c>
      <c r="D88" s="10" t="e">
        <f>[5]OECD!EH81</f>
        <v>#DIV/0!</v>
      </c>
      <c r="E88" s="10" t="e">
        <f>[5]OECD!EI81</f>
        <v>#DIV/0!</v>
      </c>
      <c r="F88" s="10" t="e">
        <f>[5]OECD!CG81</f>
        <v>#DIV/0!</v>
      </c>
      <c r="G88" s="10" t="e">
        <f>[5]OECD!CH81</f>
        <v>#DIV/0!</v>
      </c>
      <c r="H88" s="12" t="e">
        <f t="shared" si="6"/>
        <v>#DIV/0!</v>
      </c>
      <c r="I88" s="12" t="e">
        <f t="shared" si="9"/>
        <v>#DIV/0!</v>
      </c>
      <c r="J88" s="11" t="e">
        <f>[5]OECD!Y81</f>
        <v>#DIV/0!</v>
      </c>
      <c r="K88" s="11" t="e">
        <f>[5]OECD!Z81</f>
        <v>#DIV/0!</v>
      </c>
      <c r="L88" s="11" t="e">
        <f>[5]OECD!AA81</f>
        <v>#DIV/0!</v>
      </c>
      <c r="M88" s="11" t="e">
        <f>[5]OECD!AV81</f>
        <v>#DIV/0!</v>
      </c>
      <c r="N88" s="11" t="e">
        <f>[5]OECD!AW81</f>
        <v>#DIV/0!</v>
      </c>
      <c r="O88" s="11" t="e">
        <f>[5]OECD!AX81</f>
        <v>#DIV/0!</v>
      </c>
      <c r="P88" s="14" t="e">
        <f>[5]OECD!BX81</f>
        <v>#DIV/0!</v>
      </c>
      <c r="Q88" s="14" t="e">
        <f>[5]OECD!BY81</f>
        <v>#DIV/0!</v>
      </c>
      <c r="R88" s="14" t="e">
        <f>[5]OECD!BZ81</f>
        <v>#DIV/0!</v>
      </c>
      <c r="S88" s="14" t="e">
        <f>[5]OECD!BR81</f>
        <v>#DIV/0!</v>
      </c>
      <c r="T88" s="10">
        <f>[5]OECD!DR$7</f>
        <v>0.05</v>
      </c>
      <c r="U88" s="10">
        <f>[5]OECD!DS$7</f>
        <v>0.125</v>
      </c>
      <c r="V88" s="10">
        <f>[5]OECD!DT$7</f>
        <v>0.08</v>
      </c>
      <c r="W88" s="16" t="e">
        <f>[5]OECD!BM81</f>
        <v>#DIV/0!</v>
      </c>
      <c r="X88" s="16" t="e">
        <f>[5]OECD!BN81</f>
        <v>#DIV/0!</v>
      </c>
      <c r="Y88" s="16" t="e">
        <f>[5]OECD!BO81</f>
        <v>#DIV/0!</v>
      </c>
      <c r="Z88" s="11" t="e">
        <f>[5]Final!AL85/10</f>
        <v>#DIV/0!</v>
      </c>
      <c r="AA88" s="11" t="e">
        <f>[5]Final!AP85/10</f>
        <v>#DIV/0!</v>
      </c>
      <c r="AB88" s="10" t="e">
        <f>[5]Final!AS85</f>
        <v>#DIV/0!</v>
      </c>
      <c r="AC88" s="10" t="e">
        <f>[5]Final!AT85</f>
        <v>#DIV/0!</v>
      </c>
      <c r="AD88" s="10" t="e">
        <f>[5]Final!AD85</f>
        <v>#DIV/0!</v>
      </c>
      <c r="AE88" s="10" t="e">
        <f>[5]Final!AF85</f>
        <v>#DIV/0!</v>
      </c>
      <c r="AF88" s="12" t="e">
        <f t="shared" si="7"/>
        <v>#DIV/0!</v>
      </c>
      <c r="AG88" s="12" t="e">
        <f t="shared" si="10"/>
        <v>#DIV/0!</v>
      </c>
      <c r="AH88" s="11" t="e">
        <f>[5]Final!AI85/10</f>
        <v>#DIV/0!</v>
      </c>
      <c r="AI88" s="11" t="e">
        <f>[5]Final!AJ85/10</f>
        <v>#DIV/0!</v>
      </c>
      <c r="AJ88" s="11" t="e">
        <f>[5]Final!AK85/10</f>
        <v>#DIV/0!</v>
      </c>
      <c r="AK88" s="11" t="e">
        <f>[5]Final!M85/10</f>
        <v>#DIV/0!</v>
      </c>
      <c r="AL88" s="11" t="e">
        <f>[5]Final!N85/10</f>
        <v>#DIV/0!</v>
      </c>
      <c r="AM88" s="11" t="e">
        <f>[5]Final!O85/10</f>
        <v>#DIV/0!</v>
      </c>
      <c r="AN88" s="14" t="e">
        <f>[5]Final!X85</f>
        <v>#DIV/0!</v>
      </c>
      <c r="AO88" s="14" t="e">
        <f>[5]Final!Y85</f>
        <v>#DIV/0!</v>
      </c>
      <c r="AP88" s="14" t="e">
        <f>[5]Final!Z85</f>
        <v>#DIV/0!</v>
      </c>
      <c r="AQ88" s="14" t="e">
        <f>[5]Final!Q85</f>
        <v>#DIV/0!</v>
      </c>
      <c r="AR88" s="10" t="e">
        <f>[5]Final!D85</f>
        <v>#DIV/0!</v>
      </c>
      <c r="AS88" s="10" t="e">
        <f>[5]Final!E85</f>
        <v>#DIV/0!</v>
      </c>
      <c r="AT88" s="10" t="e">
        <f>[5]Final!F85</f>
        <v>#DIV/0!</v>
      </c>
      <c r="AU88" s="11" t="e">
        <f>[5]Final!AL185/10</f>
        <v>#DIV/0!</v>
      </c>
      <c r="AV88" s="11" t="e">
        <f>[5]Final!AP185/10</f>
        <v>#DIV/0!</v>
      </c>
      <c r="AW88" s="10" t="e">
        <f>[5]Final!AS185</f>
        <v>#DIV/0!</v>
      </c>
      <c r="AX88" s="10" t="e">
        <f>[5]Final!AT185</f>
        <v>#DIV/0!</v>
      </c>
      <c r="AY88" s="10" t="e">
        <f>[5]Final!AD185</f>
        <v>#DIV/0!</v>
      </c>
      <c r="AZ88" s="10" t="e">
        <f>[5]Final!AF185</f>
        <v>#DIV/0!</v>
      </c>
      <c r="BA88" s="12" t="e">
        <f t="shared" si="8"/>
        <v>#DIV/0!</v>
      </c>
      <c r="BB88" s="12" t="e">
        <f t="shared" si="11"/>
        <v>#DIV/0!</v>
      </c>
      <c r="BC88" s="11" t="e">
        <f>[5]Final!AI185/10</f>
        <v>#DIV/0!</v>
      </c>
      <c r="BD88" s="11" t="e">
        <f>[5]Final!AJ185/10</f>
        <v>#DIV/0!</v>
      </c>
      <c r="BE88" s="11" t="e">
        <f>[5]Final!AK185/10</f>
        <v>#DIV/0!</v>
      </c>
      <c r="BF88" s="11" t="e">
        <f>[5]Final!M185/10</f>
        <v>#DIV/0!</v>
      </c>
      <c r="BG88" s="11" t="e">
        <f>[5]Final!N185/10</f>
        <v>#DIV/0!</v>
      </c>
      <c r="BH88" s="11" t="e">
        <f>[5]Final!O185/10</f>
        <v>#DIV/0!</v>
      </c>
      <c r="BI88" s="14" t="e">
        <f>[5]Final!X185</f>
        <v>#DIV/0!</v>
      </c>
      <c r="BJ88" s="14" t="e">
        <f>[5]Final!Y185</f>
        <v>#DIV/0!</v>
      </c>
      <c r="BK88" s="14" t="e">
        <f>[5]Final!Z185</f>
        <v>#DIV/0!</v>
      </c>
      <c r="BL88" s="14" t="e">
        <f>[5]Final!Q185</f>
        <v>#DIV/0!</v>
      </c>
      <c r="BM88" s="10" t="e">
        <f>[5]Final!D185</f>
        <v>#DIV/0!</v>
      </c>
      <c r="BN88" s="10" t="e">
        <f>[5]Final!E185</f>
        <v>#DIV/0!</v>
      </c>
      <c r="BO88" s="10" t="e">
        <f>[5]Final!F185</f>
        <v>#DIV/0!</v>
      </c>
      <c r="BP88" s="11">
        <f>[5]Data!$BB89/10</f>
        <v>0</v>
      </c>
      <c r="BQ88" s="11">
        <f>[5]Data!$BD89/10</f>
        <v>0</v>
      </c>
      <c r="BR88" s="21" t="e">
        <f>[5]Data!$CR89/10</f>
        <v>#DIV/0!</v>
      </c>
      <c r="BS88" s="22">
        <f>[5]Data!BP89</f>
        <v>0</v>
      </c>
      <c r="BT88" s="22">
        <f>[5]Data!BQ89</f>
        <v>0</v>
      </c>
      <c r="BU88" s="22">
        <f>[5]Data!BR89</f>
        <v>0</v>
      </c>
      <c r="BV88" s="22">
        <f>[5]Data!BS89</f>
        <v>0</v>
      </c>
      <c r="BW88" s="21" t="e">
        <f>[5]Data!$AZ89</f>
        <v>#REF!</v>
      </c>
      <c r="BX88" s="10"/>
    </row>
    <row r="89" spans="1:95">
      <c r="A89" s="1">
        <v>2026</v>
      </c>
      <c r="B89" s="11" t="e">
        <f>[5]OECD!AB82</f>
        <v>#DIV/0!</v>
      </c>
      <c r="C89" s="11" t="e">
        <f>[5]OECD!EA82</f>
        <v>#DIV/0!</v>
      </c>
      <c r="D89" s="10" t="e">
        <f>[5]OECD!EH82</f>
        <v>#DIV/0!</v>
      </c>
      <c r="E89" s="10" t="e">
        <f>[5]OECD!EI82</f>
        <v>#DIV/0!</v>
      </c>
      <c r="F89" s="10" t="e">
        <f>[5]OECD!CG82</f>
        <v>#DIV/0!</v>
      </c>
      <c r="G89" s="10" t="e">
        <f>[5]OECD!CH82</f>
        <v>#DIV/0!</v>
      </c>
      <c r="H89" s="12" t="e">
        <f t="shared" si="6"/>
        <v>#DIV/0!</v>
      </c>
      <c r="I89" s="12" t="e">
        <f t="shared" si="9"/>
        <v>#DIV/0!</v>
      </c>
      <c r="J89" s="11" t="e">
        <f>[5]OECD!Y82</f>
        <v>#DIV/0!</v>
      </c>
      <c r="K89" s="11" t="e">
        <f>[5]OECD!Z82</f>
        <v>#DIV/0!</v>
      </c>
      <c r="L89" s="11" t="e">
        <f>[5]OECD!AA82</f>
        <v>#DIV/0!</v>
      </c>
      <c r="M89" s="11" t="e">
        <f>[5]OECD!AV82</f>
        <v>#DIV/0!</v>
      </c>
      <c r="N89" s="11" t="e">
        <f>[5]OECD!AW82</f>
        <v>#DIV/0!</v>
      </c>
      <c r="O89" s="11" t="e">
        <f>[5]OECD!AX82</f>
        <v>#DIV/0!</v>
      </c>
      <c r="P89" s="14" t="e">
        <f>[5]OECD!BX82</f>
        <v>#DIV/0!</v>
      </c>
      <c r="Q89" s="14" t="e">
        <f>[5]OECD!BY82</f>
        <v>#DIV/0!</v>
      </c>
      <c r="R89" s="14" t="e">
        <f>[5]OECD!BZ82</f>
        <v>#DIV/0!</v>
      </c>
      <c r="S89" s="14" t="e">
        <f>[5]OECD!BR82</f>
        <v>#DIV/0!</v>
      </c>
      <c r="T89" s="10">
        <f>[5]OECD!DR$7</f>
        <v>0.05</v>
      </c>
      <c r="U89" s="10">
        <f>[5]OECD!DS$7</f>
        <v>0.125</v>
      </c>
      <c r="V89" s="10">
        <f>[5]OECD!DT$7</f>
        <v>0.08</v>
      </c>
      <c r="W89" s="16" t="e">
        <f>[5]OECD!BM82</f>
        <v>#DIV/0!</v>
      </c>
      <c r="X89" s="16" t="e">
        <f>[5]OECD!BN82</f>
        <v>#DIV/0!</v>
      </c>
      <c r="Y89" s="16" t="e">
        <f>[5]OECD!BO82</f>
        <v>#DIV/0!</v>
      </c>
      <c r="Z89" s="11" t="e">
        <f>[5]Final!AL86/10</f>
        <v>#DIV/0!</v>
      </c>
      <c r="AA89" s="11" t="e">
        <f>[5]Final!AP86/10</f>
        <v>#DIV/0!</v>
      </c>
      <c r="AB89" s="10" t="e">
        <f>[5]Final!AS86</f>
        <v>#DIV/0!</v>
      </c>
      <c r="AC89" s="10" t="e">
        <f>[5]Final!AT86</f>
        <v>#DIV/0!</v>
      </c>
      <c r="AD89" s="10" t="e">
        <f>[5]Final!AD86</f>
        <v>#DIV/0!</v>
      </c>
      <c r="AE89" s="10" t="e">
        <f>[5]Final!AF86</f>
        <v>#DIV/0!</v>
      </c>
      <c r="AF89" s="12" t="e">
        <f t="shared" si="7"/>
        <v>#DIV/0!</v>
      </c>
      <c r="AG89" s="12" t="e">
        <f t="shared" si="10"/>
        <v>#DIV/0!</v>
      </c>
      <c r="AH89" s="11" t="e">
        <f>[5]Final!AI86/10</f>
        <v>#DIV/0!</v>
      </c>
      <c r="AI89" s="11" t="e">
        <f>[5]Final!AJ86/10</f>
        <v>#DIV/0!</v>
      </c>
      <c r="AJ89" s="11" t="e">
        <f>[5]Final!AK86/10</f>
        <v>#DIV/0!</v>
      </c>
      <c r="AK89" s="11" t="e">
        <f>[5]Final!M86/10</f>
        <v>#DIV/0!</v>
      </c>
      <c r="AL89" s="11" t="e">
        <f>[5]Final!N86/10</f>
        <v>#DIV/0!</v>
      </c>
      <c r="AM89" s="11" t="e">
        <f>[5]Final!O86/10</f>
        <v>#DIV/0!</v>
      </c>
      <c r="AN89" s="14" t="e">
        <f>[5]Final!X86</f>
        <v>#DIV/0!</v>
      </c>
      <c r="AO89" s="14" t="e">
        <f>[5]Final!Y86</f>
        <v>#DIV/0!</v>
      </c>
      <c r="AP89" s="14" t="e">
        <f>[5]Final!Z86</f>
        <v>#DIV/0!</v>
      </c>
      <c r="AQ89" s="14" t="e">
        <f>[5]Final!Q86</f>
        <v>#DIV/0!</v>
      </c>
      <c r="AR89" s="10" t="e">
        <f>[5]Final!D86</f>
        <v>#DIV/0!</v>
      </c>
      <c r="AS89" s="10" t="e">
        <f>[5]Final!E86</f>
        <v>#DIV/0!</v>
      </c>
      <c r="AT89" s="10" t="e">
        <f>[5]Final!F86</f>
        <v>#DIV/0!</v>
      </c>
      <c r="AU89" s="11" t="e">
        <f>[5]Final!AL186/10</f>
        <v>#DIV/0!</v>
      </c>
      <c r="AV89" s="11" t="e">
        <f>[5]Final!AP186/10</f>
        <v>#DIV/0!</v>
      </c>
      <c r="AW89" s="10" t="e">
        <f>[5]Final!AS186</f>
        <v>#DIV/0!</v>
      </c>
      <c r="AX89" s="10" t="e">
        <f>[5]Final!AT186</f>
        <v>#DIV/0!</v>
      </c>
      <c r="AY89" s="10" t="e">
        <f>[5]Final!AD186</f>
        <v>#DIV/0!</v>
      </c>
      <c r="AZ89" s="10" t="e">
        <f>[5]Final!AF186</f>
        <v>#DIV/0!</v>
      </c>
      <c r="BA89" s="12" t="e">
        <f t="shared" si="8"/>
        <v>#DIV/0!</v>
      </c>
      <c r="BB89" s="12" t="e">
        <f t="shared" si="11"/>
        <v>#DIV/0!</v>
      </c>
      <c r="BC89" s="11" t="e">
        <f>[5]Final!AI186/10</f>
        <v>#DIV/0!</v>
      </c>
      <c r="BD89" s="11" t="e">
        <f>[5]Final!AJ186/10</f>
        <v>#DIV/0!</v>
      </c>
      <c r="BE89" s="11" t="e">
        <f>[5]Final!AK186/10</f>
        <v>#DIV/0!</v>
      </c>
      <c r="BF89" s="11" t="e">
        <f>[5]Final!M186/10</f>
        <v>#DIV/0!</v>
      </c>
      <c r="BG89" s="11" t="e">
        <f>[5]Final!N186/10</f>
        <v>#DIV/0!</v>
      </c>
      <c r="BH89" s="11" t="e">
        <f>[5]Final!O186/10</f>
        <v>#DIV/0!</v>
      </c>
      <c r="BI89" s="14" t="e">
        <f>[5]Final!X186</f>
        <v>#DIV/0!</v>
      </c>
      <c r="BJ89" s="14" t="e">
        <f>[5]Final!Y186</f>
        <v>#DIV/0!</v>
      </c>
      <c r="BK89" s="14" t="e">
        <f>[5]Final!Z186</f>
        <v>#DIV/0!</v>
      </c>
      <c r="BL89" s="14" t="e">
        <f>[5]Final!Q186</f>
        <v>#DIV/0!</v>
      </c>
      <c r="BM89" s="10" t="e">
        <f>[5]Final!D186</f>
        <v>#DIV/0!</v>
      </c>
      <c r="BN89" s="10" t="e">
        <f>[5]Final!E186</f>
        <v>#DIV/0!</v>
      </c>
      <c r="BO89" s="10" t="e">
        <f>[5]Final!F186</f>
        <v>#DIV/0!</v>
      </c>
      <c r="BP89" s="11">
        <f>[5]Data!$BB90/10</f>
        <v>0</v>
      </c>
      <c r="BQ89" s="11">
        <f>[5]Data!$BD90/10</f>
        <v>0</v>
      </c>
      <c r="BR89" s="21" t="e">
        <f>[5]Data!$CR90/10</f>
        <v>#DIV/0!</v>
      </c>
      <c r="BS89" s="22">
        <f>[5]Data!BP90</f>
        <v>0</v>
      </c>
      <c r="BT89" s="22">
        <f>[5]Data!BQ90</f>
        <v>0</v>
      </c>
      <c r="BU89" s="22">
        <f>[5]Data!BR90</f>
        <v>0</v>
      </c>
      <c r="BV89" s="22">
        <f>[5]Data!BS90</f>
        <v>0</v>
      </c>
      <c r="BW89" s="21" t="e">
        <f>[5]Data!$AZ90</f>
        <v>#REF!</v>
      </c>
      <c r="BX89" s="10"/>
      <c r="CI89" s="1" t="s">
        <v>144</v>
      </c>
      <c r="CQ89" s="1" t="s">
        <v>145</v>
      </c>
    </row>
    <row r="90" spans="1:76">
      <c r="A90" s="1">
        <v>2027</v>
      </c>
      <c r="B90" s="11" t="e">
        <f>[5]OECD!AB83</f>
        <v>#DIV/0!</v>
      </c>
      <c r="C90" s="11" t="e">
        <f>[5]OECD!EA83</f>
        <v>#DIV/0!</v>
      </c>
      <c r="D90" s="10" t="e">
        <f>[5]OECD!EH83</f>
        <v>#DIV/0!</v>
      </c>
      <c r="E90" s="10" t="e">
        <f>[5]OECD!EI83</f>
        <v>#DIV/0!</v>
      </c>
      <c r="F90" s="10" t="e">
        <f>[5]OECD!CG83</f>
        <v>#DIV/0!</v>
      </c>
      <c r="G90" s="10" t="e">
        <f>[5]OECD!CH83</f>
        <v>#DIV/0!</v>
      </c>
      <c r="H90" s="12" t="e">
        <f t="shared" si="6"/>
        <v>#DIV/0!</v>
      </c>
      <c r="I90" s="12" t="e">
        <f t="shared" si="9"/>
        <v>#DIV/0!</v>
      </c>
      <c r="J90" s="11" t="e">
        <f>[5]OECD!Y83</f>
        <v>#DIV/0!</v>
      </c>
      <c r="K90" s="11" t="e">
        <f>[5]OECD!Z83</f>
        <v>#DIV/0!</v>
      </c>
      <c r="L90" s="11" t="e">
        <f>[5]OECD!AA83</f>
        <v>#DIV/0!</v>
      </c>
      <c r="M90" s="11" t="e">
        <f>[5]OECD!AV83</f>
        <v>#DIV/0!</v>
      </c>
      <c r="N90" s="11" t="e">
        <f>[5]OECD!AW83</f>
        <v>#DIV/0!</v>
      </c>
      <c r="O90" s="11" t="e">
        <f>[5]OECD!AX83</f>
        <v>#DIV/0!</v>
      </c>
      <c r="P90" s="14" t="e">
        <f>[5]OECD!BX83</f>
        <v>#DIV/0!</v>
      </c>
      <c r="Q90" s="14" t="e">
        <f>[5]OECD!BY83</f>
        <v>#DIV/0!</v>
      </c>
      <c r="R90" s="14" t="e">
        <f>[5]OECD!BZ83</f>
        <v>#DIV/0!</v>
      </c>
      <c r="S90" s="14" t="e">
        <f>[5]OECD!BR83</f>
        <v>#DIV/0!</v>
      </c>
      <c r="T90" s="10">
        <f>[5]OECD!DR$7</f>
        <v>0.05</v>
      </c>
      <c r="U90" s="10">
        <f>[5]OECD!DS$7</f>
        <v>0.125</v>
      </c>
      <c r="V90" s="10">
        <f>[5]OECD!DT$7</f>
        <v>0.08</v>
      </c>
      <c r="W90" s="16" t="e">
        <f>[5]OECD!BM83</f>
        <v>#DIV/0!</v>
      </c>
      <c r="X90" s="16" t="e">
        <f>[5]OECD!BN83</f>
        <v>#DIV/0!</v>
      </c>
      <c r="Y90" s="16" t="e">
        <f>[5]OECD!BO83</f>
        <v>#DIV/0!</v>
      </c>
      <c r="Z90" s="11" t="e">
        <f>[5]Final!AL87/10</f>
        <v>#DIV/0!</v>
      </c>
      <c r="AA90" s="11" t="e">
        <f>[5]Final!AP87/10</f>
        <v>#DIV/0!</v>
      </c>
      <c r="AB90" s="10" t="e">
        <f>[5]Final!AS87</f>
        <v>#DIV/0!</v>
      </c>
      <c r="AC90" s="10" t="e">
        <f>[5]Final!AT87</f>
        <v>#DIV/0!</v>
      </c>
      <c r="AD90" s="10" t="e">
        <f>[5]Final!AD87</f>
        <v>#DIV/0!</v>
      </c>
      <c r="AE90" s="10" t="e">
        <f>[5]Final!AF87</f>
        <v>#DIV/0!</v>
      </c>
      <c r="AF90" s="12" t="e">
        <f t="shared" si="7"/>
        <v>#DIV/0!</v>
      </c>
      <c r="AG90" s="12" t="e">
        <f t="shared" si="10"/>
        <v>#DIV/0!</v>
      </c>
      <c r="AH90" s="11" t="e">
        <f>[5]Final!AI87/10</f>
        <v>#DIV/0!</v>
      </c>
      <c r="AI90" s="11" t="e">
        <f>[5]Final!AJ87/10</f>
        <v>#DIV/0!</v>
      </c>
      <c r="AJ90" s="11" t="e">
        <f>[5]Final!AK87/10</f>
        <v>#DIV/0!</v>
      </c>
      <c r="AK90" s="11" t="e">
        <f>[5]Final!M87/10</f>
        <v>#DIV/0!</v>
      </c>
      <c r="AL90" s="11" t="e">
        <f>[5]Final!N87/10</f>
        <v>#DIV/0!</v>
      </c>
      <c r="AM90" s="11" t="e">
        <f>[5]Final!O87/10</f>
        <v>#DIV/0!</v>
      </c>
      <c r="AN90" s="14" t="e">
        <f>[5]Final!X87</f>
        <v>#DIV/0!</v>
      </c>
      <c r="AO90" s="14" t="e">
        <f>[5]Final!Y87</f>
        <v>#DIV/0!</v>
      </c>
      <c r="AP90" s="14" t="e">
        <f>[5]Final!Z87</f>
        <v>#DIV/0!</v>
      </c>
      <c r="AQ90" s="14" t="e">
        <f>[5]Final!Q87</f>
        <v>#DIV/0!</v>
      </c>
      <c r="AR90" s="10" t="e">
        <f>[5]Final!D87</f>
        <v>#DIV/0!</v>
      </c>
      <c r="AS90" s="10" t="e">
        <f>[5]Final!E87</f>
        <v>#DIV/0!</v>
      </c>
      <c r="AT90" s="10" t="e">
        <f>[5]Final!F87</f>
        <v>#DIV/0!</v>
      </c>
      <c r="AU90" s="11" t="e">
        <f>[5]Final!AL187/10</f>
        <v>#DIV/0!</v>
      </c>
      <c r="AV90" s="11" t="e">
        <f>[5]Final!AP187/10</f>
        <v>#DIV/0!</v>
      </c>
      <c r="AW90" s="10" t="e">
        <f>[5]Final!AS187</f>
        <v>#DIV/0!</v>
      </c>
      <c r="AX90" s="10" t="e">
        <f>[5]Final!AT187</f>
        <v>#DIV/0!</v>
      </c>
      <c r="AY90" s="10" t="e">
        <f>[5]Final!AD187</f>
        <v>#DIV/0!</v>
      </c>
      <c r="AZ90" s="10" t="e">
        <f>[5]Final!AF187</f>
        <v>#DIV/0!</v>
      </c>
      <c r="BA90" s="12" t="e">
        <f t="shared" si="8"/>
        <v>#DIV/0!</v>
      </c>
      <c r="BB90" s="12" t="e">
        <f t="shared" si="11"/>
        <v>#DIV/0!</v>
      </c>
      <c r="BC90" s="11" t="e">
        <f>[5]Final!AI187/10</f>
        <v>#DIV/0!</v>
      </c>
      <c r="BD90" s="11" t="e">
        <f>[5]Final!AJ187/10</f>
        <v>#DIV/0!</v>
      </c>
      <c r="BE90" s="11" t="e">
        <f>[5]Final!AK187/10</f>
        <v>#DIV/0!</v>
      </c>
      <c r="BF90" s="11" t="e">
        <f>[5]Final!M187/10</f>
        <v>#DIV/0!</v>
      </c>
      <c r="BG90" s="11" t="e">
        <f>[5]Final!N187/10</f>
        <v>#DIV/0!</v>
      </c>
      <c r="BH90" s="11" t="e">
        <f>[5]Final!O187/10</f>
        <v>#DIV/0!</v>
      </c>
      <c r="BI90" s="14" t="e">
        <f>[5]Final!X187</f>
        <v>#DIV/0!</v>
      </c>
      <c r="BJ90" s="14" t="e">
        <f>[5]Final!Y187</f>
        <v>#DIV/0!</v>
      </c>
      <c r="BK90" s="14" t="e">
        <f>[5]Final!Z187</f>
        <v>#DIV/0!</v>
      </c>
      <c r="BL90" s="14" t="e">
        <f>[5]Final!Q187</f>
        <v>#DIV/0!</v>
      </c>
      <c r="BM90" s="10" t="e">
        <f>[5]Final!D187</f>
        <v>#DIV/0!</v>
      </c>
      <c r="BN90" s="10" t="e">
        <f>[5]Final!E187</f>
        <v>#DIV/0!</v>
      </c>
      <c r="BO90" s="10" t="e">
        <f>[5]Final!F187</f>
        <v>#DIV/0!</v>
      </c>
      <c r="BP90" s="11">
        <f>[5]Data!$BB91/10</f>
        <v>0</v>
      </c>
      <c r="BQ90" s="11">
        <f>[5]Data!$BD91/10</f>
        <v>0</v>
      </c>
      <c r="BR90" s="21" t="e">
        <f>[5]Data!$CR91/10</f>
        <v>#DIV/0!</v>
      </c>
      <c r="BS90" s="22">
        <f>[5]Data!BP91</f>
        <v>0</v>
      </c>
      <c r="BT90" s="22">
        <f>[5]Data!BQ91</f>
        <v>0</v>
      </c>
      <c r="BU90" s="22">
        <f>[5]Data!BR91</f>
        <v>0</v>
      </c>
      <c r="BV90" s="22">
        <f>[5]Data!BS91</f>
        <v>0</v>
      </c>
      <c r="BW90" s="21" t="e">
        <f>[5]Data!$AZ91</f>
        <v>#REF!</v>
      </c>
      <c r="BX90" s="10"/>
    </row>
    <row r="91" spans="1:76">
      <c r="A91" s="1">
        <v>2028</v>
      </c>
      <c r="B91" s="11" t="e">
        <f>[5]OECD!AB84</f>
        <v>#DIV/0!</v>
      </c>
      <c r="C91" s="11" t="e">
        <f>[5]OECD!EA84</f>
        <v>#DIV/0!</v>
      </c>
      <c r="D91" s="10" t="e">
        <f>[5]OECD!EH84</f>
        <v>#DIV/0!</v>
      </c>
      <c r="E91" s="10" t="e">
        <f>[5]OECD!EI84</f>
        <v>#DIV/0!</v>
      </c>
      <c r="F91" s="10" t="e">
        <f>[5]OECD!CG84</f>
        <v>#DIV/0!</v>
      </c>
      <c r="G91" s="10" t="e">
        <f>[5]OECD!CH84</f>
        <v>#DIV/0!</v>
      </c>
      <c r="H91" s="12" t="e">
        <f t="shared" si="6"/>
        <v>#DIV/0!</v>
      </c>
      <c r="I91" s="12" t="e">
        <f t="shared" si="9"/>
        <v>#DIV/0!</v>
      </c>
      <c r="J91" s="11" t="e">
        <f>[5]OECD!Y84</f>
        <v>#DIV/0!</v>
      </c>
      <c r="K91" s="11" t="e">
        <f>[5]OECD!Z84</f>
        <v>#DIV/0!</v>
      </c>
      <c r="L91" s="11" t="e">
        <f>[5]OECD!AA84</f>
        <v>#DIV/0!</v>
      </c>
      <c r="M91" s="11" t="e">
        <f>[5]OECD!AV84</f>
        <v>#DIV/0!</v>
      </c>
      <c r="N91" s="11" t="e">
        <f>[5]OECD!AW84</f>
        <v>#DIV/0!</v>
      </c>
      <c r="O91" s="11" t="e">
        <f>[5]OECD!AX84</f>
        <v>#DIV/0!</v>
      </c>
      <c r="P91" s="14" t="e">
        <f>[5]OECD!BX84</f>
        <v>#DIV/0!</v>
      </c>
      <c r="Q91" s="14" t="e">
        <f>[5]OECD!BY84</f>
        <v>#DIV/0!</v>
      </c>
      <c r="R91" s="14" t="e">
        <f>[5]OECD!BZ84</f>
        <v>#DIV/0!</v>
      </c>
      <c r="S91" s="14" t="e">
        <f>[5]OECD!BR84</f>
        <v>#DIV/0!</v>
      </c>
      <c r="T91" s="10">
        <f>[5]OECD!DR$7</f>
        <v>0.05</v>
      </c>
      <c r="U91" s="10">
        <f>[5]OECD!DS$7</f>
        <v>0.125</v>
      </c>
      <c r="V91" s="10">
        <f>[5]OECD!DT$7</f>
        <v>0.08</v>
      </c>
      <c r="W91" s="16" t="e">
        <f>[5]OECD!BM84</f>
        <v>#DIV/0!</v>
      </c>
      <c r="X91" s="16" t="e">
        <f>[5]OECD!BN84</f>
        <v>#DIV/0!</v>
      </c>
      <c r="Y91" s="16" t="e">
        <f>[5]OECD!BO84</f>
        <v>#DIV/0!</v>
      </c>
      <c r="Z91" s="11" t="e">
        <f>[5]Final!AL88/10</f>
        <v>#DIV/0!</v>
      </c>
      <c r="AA91" s="11" t="e">
        <f>[5]Final!AP88/10</f>
        <v>#DIV/0!</v>
      </c>
      <c r="AB91" s="10" t="e">
        <f>[5]Final!AS88</f>
        <v>#DIV/0!</v>
      </c>
      <c r="AC91" s="10" t="e">
        <f>[5]Final!AT88</f>
        <v>#DIV/0!</v>
      </c>
      <c r="AD91" s="10" t="e">
        <f>[5]Final!AD88</f>
        <v>#DIV/0!</v>
      </c>
      <c r="AE91" s="10" t="e">
        <f>[5]Final!AF88</f>
        <v>#DIV/0!</v>
      </c>
      <c r="AF91" s="12" t="e">
        <f t="shared" si="7"/>
        <v>#DIV/0!</v>
      </c>
      <c r="AG91" s="12" t="e">
        <f t="shared" si="10"/>
        <v>#DIV/0!</v>
      </c>
      <c r="AH91" s="11" t="e">
        <f>[5]Final!AI88/10</f>
        <v>#DIV/0!</v>
      </c>
      <c r="AI91" s="11" t="e">
        <f>[5]Final!AJ88/10</f>
        <v>#DIV/0!</v>
      </c>
      <c r="AJ91" s="11" t="e">
        <f>[5]Final!AK88/10</f>
        <v>#DIV/0!</v>
      </c>
      <c r="AK91" s="11" t="e">
        <f>[5]Final!M88/10</f>
        <v>#DIV/0!</v>
      </c>
      <c r="AL91" s="11" t="e">
        <f>[5]Final!N88/10</f>
        <v>#DIV/0!</v>
      </c>
      <c r="AM91" s="11" t="e">
        <f>[5]Final!O88/10</f>
        <v>#DIV/0!</v>
      </c>
      <c r="AN91" s="14" t="e">
        <f>[5]Final!X88</f>
        <v>#DIV/0!</v>
      </c>
      <c r="AO91" s="14" t="e">
        <f>[5]Final!Y88</f>
        <v>#DIV/0!</v>
      </c>
      <c r="AP91" s="14" t="e">
        <f>[5]Final!Z88</f>
        <v>#DIV/0!</v>
      </c>
      <c r="AQ91" s="14" t="e">
        <f>[5]Final!Q88</f>
        <v>#DIV/0!</v>
      </c>
      <c r="AR91" s="10" t="e">
        <f>[5]Final!D88</f>
        <v>#DIV/0!</v>
      </c>
      <c r="AS91" s="10" t="e">
        <f>[5]Final!E88</f>
        <v>#DIV/0!</v>
      </c>
      <c r="AT91" s="10" t="e">
        <f>[5]Final!F88</f>
        <v>#DIV/0!</v>
      </c>
      <c r="AU91" s="11" t="e">
        <f>[5]Final!AL188/10</f>
        <v>#DIV/0!</v>
      </c>
      <c r="AV91" s="11" t="e">
        <f>[5]Final!AP188/10</f>
        <v>#DIV/0!</v>
      </c>
      <c r="AW91" s="10" t="e">
        <f>[5]Final!AS188</f>
        <v>#DIV/0!</v>
      </c>
      <c r="AX91" s="10" t="e">
        <f>[5]Final!AT188</f>
        <v>#DIV/0!</v>
      </c>
      <c r="AY91" s="10" t="e">
        <f>[5]Final!AD188</f>
        <v>#DIV/0!</v>
      </c>
      <c r="AZ91" s="10" t="e">
        <f>[5]Final!AF188</f>
        <v>#DIV/0!</v>
      </c>
      <c r="BA91" s="12" t="e">
        <f t="shared" si="8"/>
        <v>#DIV/0!</v>
      </c>
      <c r="BB91" s="12" t="e">
        <f t="shared" si="11"/>
        <v>#DIV/0!</v>
      </c>
      <c r="BC91" s="11" t="e">
        <f>[5]Final!AI188/10</f>
        <v>#DIV/0!</v>
      </c>
      <c r="BD91" s="11" t="e">
        <f>[5]Final!AJ188/10</f>
        <v>#DIV/0!</v>
      </c>
      <c r="BE91" s="11" t="e">
        <f>[5]Final!AK188/10</f>
        <v>#DIV/0!</v>
      </c>
      <c r="BF91" s="11" t="e">
        <f>[5]Final!M188/10</f>
        <v>#DIV/0!</v>
      </c>
      <c r="BG91" s="11" t="e">
        <f>[5]Final!N188/10</f>
        <v>#DIV/0!</v>
      </c>
      <c r="BH91" s="11" t="e">
        <f>[5]Final!O188/10</f>
        <v>#DIV/0!</v>
      </c>
      <c r="BI91" s="14" t="e">
        <f>[5]Final!X188</f>
        <v>#DIV/0!</v>
      </c>
      <c r="BJ91" s="14" t="e">
        <f>[5]Final!Y188</f>
        <v>#DIV/0!</v>
      </c>
      <c r="BK91" s="14" t="e">
        <f>[5]Final!Z188</f>
        <v>#DIV/0!</v>
      </c>
      <c r="BL91" s="14" t="e">
        <f>[5]Final!Q188</f>
        <v>#DIV/0!</v>
      </c>
      <c r="BM91" s="10" t="e">
        <f>[5]Final!D188</f>
        <v>#DIV/0!</v>
      </c>
      <c r="BN91" s="10" t="e">
        <f>[5]Final!E188</f>
        <v>#DIV/0!</v>
      </c>
      <c r="BO91" s="10" t="e">
        <f>[5]Final!F188</f>
        <v>#DIV/0!</v>
      </c>
      <c r="BP91" s="11">
        <f>[5]Data!$BB92/10</f>
        <v>0</v>
      </c>
      <c r="BQ91" s="11">
        <f>[5]Data!$BD92/10</f>
        <v>0</v>
      </c>
      <c r="BR91" s="21" t="e">
        <f>[5]Data!$CR92/10</f>
        <v>#DIV/0!</v>
      </c>
      <c r="BS91" s="22">
        <f>[5]Data!BP92</f>
        <v>0</v>
      </c>
      <c r="BT91" s="22">
        <f>[5]Data!BQ92</f>
        <v>0</v>
      </c>
      <c r="BU91" s="22">
        <f>[5]Data!BR92</f>
        <v>0</v>
      </c>
      <c r="BV91" s="22">
        <f>[5]Data!BS92</f>
        <v>0</v>
      </c>
      <c r="BW91" s="21" t="e">
        <f>[5]Data!$AZ92</f>
        <v>#REF!</v>
      </c>
      <c r="BX91" s="10"/>
    </row>
    <row r="92" spans="1:76">
      <c r="A92" s="1">
        <v>2029</v>
      </c>
      <c r="B92" s="11" t="e">
        <f>[5]OECD!AB85</f>
        <v>#DIV/0!</v>
      </c>
      <c r="C92" s="11" t="e">
        <f>[5]OECD!EA85</f>
        <v>#DIV/0!</v>
      </c>
      <c r="D92" s="10" t="e">
        <f>[5]OECD!EH85</f>
        <v>#DIV/0!</v>
      </c>
      <c r="E92" s="10" t="e">
        <f>[5]OECD!EI85</f>
        <v>#DIV/0!</v>
      </c>
      <c r="F92" s="10" t="e">
        <f>[5]OECD!CG85</f>
        <v>#DIV/0!</v>
      </c>
      <c r="G92" s="10" t="e">
        <f>[5]OECD!CH85</f>
        <v>#DIV/0!</v>
      </c>
      <c r="H92" s="12" t="e">
        <f t="shared" si="6"/>
        <v>#DIV/0!</v>
      </c>
      <c r="I92" s="12" t="e">
        <f t="shared" si="9"/>
        <v>#DIV/0!</v>
      </c>
      <c r="J92" s="11" t="e">
        <f>[5]OECD!Y85</f>
        <v>#DIV/0!</v>
      </c>
      <c r="K92" s="11" t="e">
        <f>[5]OECD!Z85</f>
        <v>#DIV/0!</v>
      </c>
      <c r="L92" s="11" t="e">
        <f>[5]OECD!AA85</f>
        <v>#DIV/0!</v>
      </c>
      <c r="M92" s="11" t="e">
        <f>[5]OECD!AV85</f>
        <v>#DIV/0!</v>
      </c>
      <c r="N92" s="11" t="e">
        <f>[5]OECD!AW85</f>
        <v>#DIV/0!</v>
      </c>
      <c r="O92" s="11" t="e">
        <f>[5]OECD!AX85</f>
        <v>#DIV/0!</v>
      </c>
      <c r="P92" s="14" t="e">
        <f>[5]OECD!BX85</f>
        <v>#DIV/0!</v>
      </c>
      <c r="Q92" s="14" t="e">
        <f>[5]OECD!BY85</f>
        <v>#DIV/0!</v>
      </c>
      <c r="R92" s="14" t="e">
        <f>[5]OECD!BZ85</f>
        <v>#DIV/0!</v>
      </c>
      <c r="S92" s="14" t="e">
        <f>[5]OECD!BR85</f>
        <v>#DIV/0!</v>
      </c>
      <c r="T92" s="10">
        <f>[5]OECD!DR$7</f>
        <v>0.05</v>
      </c>
      <c r="U92" s="10">
        <f>[5]OECD!DS$7</f>
        <v>0.125</v>
      </c>
      <c r="V92" s="10">
        <f>[5]OECD!DT$7</f>
        <v>0.08</v>
      </c>
      <c r="W92" s="16" t="e">
        <f>[5]OECD!BM85</f>
        <v>#DIV/0!</v>
      </c>
      <c r="X92" s="16" t="e">
        <f>[5]OECD!BN85</f>
        <v>#DIV/0!</v>
      </c>
      <c r="Y92" s="16" t="e">
        <f>[5]OECD!BO85</f>
        <v>#DIV/0!</v>
      </c>
      <c r="Z92" s="11" t="e">
        <f>[5]Final!AL89/10</f>
        <v>#DIV/0!</v>
      </c>
      <c r="AA92" s="11" t="e">
        <f>[5]Final!AP89/10</f>
        <v>#DIV/0!</v>
      </c>
      <c r="AB92" s="10" t="e">
        <f>[5]Final!AS89</f>
        <v>#DIV/0!</v>
      </c>
      <c r="AC92" s="10" t="e">
        <f>[5]Final!AT89</f>
        <v>#DIV/0!</v>
      </c>
      <c r="AD92" s="10" t="e">
        <f>[5]Final!AD89</f>
        <v>#DIV/0!</v>
      </c>
      <c r="AE92" s="10" t="e">
        <f>[5]Final!AF89</f>
        <v>#DIV/0!</v>
      </c>
      <c r="AF92" s="12" t="e">
        <f t="shared" si="7"/>
        <v>#DIV/0!</v>
      </c>
      <c r="AG92" s="12" t="e">
        <f t="shared" si="10"/>
        <v>#DIV/0!</v>
      </c>
      <c r="AH92" s="11" t="e">
        <f>[5]Final!AI89/10</f>
        <v>#DIV/0!</v>
      </c>
      <c r="AI92" s="11" t="e">
        <f>[5]Final!AJ89/10</f>
        <v>#DIV/0!</v>
      </c>
      <c r="AJ92" s="11" t="e">
        <f>[5]Final!AK89/10</f>
        <v>#DIV/0!</v>
      </c>
      <c r="AK92" s="11" t="e">
        <f>[5]Final!M89/10</f>
        <v>#DIV/0!</v>
      </c>
      <c r="AL92" s="11" t="e">
        <f>[5]Final!N89/10</f>
        <v>#DIV/0!</v>
      </c>
      <c r="AM92" s="11" t="e">
        <f>[5]Final!O89/10</f>
        <v>#DIV/0!</v>
      </c>
      <c r="AN92" s="14" t="e">
        <f>[5]Final!X89</f>
        <v>#DIV/0!</v>
      </c>
      <c r="AO92" s="14" t="e">
        <f>[5]Final!Y89</f>
        <v>#DIV/0!</v>
      </c>
      <c r="AP92" s="14" t="e">
        <f>[5]Final!Z89</f>
        <v>#DIV/0!</v>
      </c>
      <c r="AQ92" s="14" t="e">
        <f>[5]Final!Q89</f>
        <v>#DIV/0!</v>
      </c>
      <c r="AR92" s="10" t="e">
        <f>[5]Final!D89</f>
        <v>#DIV/0!</v>
      </c>
      <c r="AS92" s="10" t="e">
        <f>[5]Final!E89</f>
        <v>#DIV/0!</v>
      </c>
      <c r="AT92" s="10" t="e">
        <f>[5]Final!F89</f>
        <v>#DIV/0!</v>
      </c>
      <c r="AU92" s="11" t="e">
        <f>[5]Final!AL189/10</f>
        <v>#DIV/0!</v>
      </c>
      <c r="AV92" s="11" t="e">
        <f>[5]Final!AP189/10</f>
        <v>#DIV/0!</v>
      </c>
      <c r="AW92" s="10" t="e">
        <f>[5]Final!AS189</f>
        <v>#DIV/0!</v>
      </c>
      <c r="AX92" s="10" t="e">
        <f>[5]Final!AT189</f>
        <v>#DIV/0!</v>
      </c>
      <c r="AY92" s="10" t="e">
        <f>[5]Final!AD189</f>
        <v>#DIV/0!</v>
      </c>
      <c r="AZ92" s="10" t="e">
        <f>[5]Final!AF189</f>
        <v>#DIV/0!</v>
      </c>
      <c r="BA92" s="12" t="e">
        <f t="shared" si="8"/>
        <v>#DIV/0!</v>
      </c>
      <c r="BB92" s="12" t="e">
        <f t="shared" si="11"/>
        <v>#DIV/0!</v>
      </c>
      <c r="BC92" s="11" t="e">
        <f>[5]Final!AI189/10</f>
        <v>#DIV/0!</v>
      </c>
      <c r="BD92" s="11" t="e">
        <f>[5]Final!AJ189/10</f>
        <v>#DIV/0!</v>
      </c>
      <c r="BE92" s="11" t="e">
        <f>[5]Final!AK189/10</f>
        <v>#DIV/0!</v>
      </c>
      <c r="BF92" s="11" t="e">
        <f>[5]Final!M189/10</f>
        <v>#DIV/0!</v>
      </c>
      <c r="BG92" s="11" t="e">
        <f>[5]Final!N189/10</f>
        <v>#DIV/0!</v>
      </c>
      <c r="BH92" s="11" t="e">
        <f>[5]Final!O189/10</f>
        <v>#DIV/0!</v>
      </c>
      <c r="BI92" s="14" t="e">
        <f>[5]Final!X189</f>
        <v>#DIV/0!</v>
      </c>
      <c r="BJ92" s="14" t="e">
        <f>[5]Final!Y189</f>
        <v>#DIV/0!</v>
      </c>
      <c r="BK92" s="14" t="e">
        <f>[5]Final!Z189</f>
        <v>#DIV/0!</v>
      </c>
      <c r="BL92" s="14" t="e">
        <f>[5]Final!Q189</f>
        <v>#DIV/0!</v>
      </c>
      <c r="BM92" s="10" t="e">
        <f>[5]Final!D189</f>
        <v>#DIV/0!</v>
      </c>
      <c r="BN92" s="10" t="e">
        <f>[5]Final!E189</f>
        <v>#DIV/0!</v>
      </c>
      <c r="BO92" s="10" t="e">
        <f>[5]Final!F189</f>
        <v>#DIV/0!</v>
      </c>
      <c r="BP92" s="11">
        <f>[5]Data!$BB93/10</f>
        <v>0</v>
      </c>
      <c r="BQ92" s="11">
        <f>[5]Data!$BD93/10</f>
        <v>0</v>
      </c>
      <c r="BR92" s="21" t="e">
        <f>[5]Data!$CR93/10</f>
        <v>#DIV/0!</v>
      </c>
      <c r="BS92" s="22">
        <f>[5]Data!BP93</f>
        <v>0</v>
      </c>
      <c r="BT92" s="22">
        <f>[5]Data!BQ93</f>
        <v>0</v>
      </c>
      <c r="BU92" s="22">
        <f>[5]Data!BR93</f>
        <v>0</v>
      </c>
      <c r="BV92" s="22">
        <f>[5]Data!BS93</f>
        <v>0</v>
      </c>
      <c r="BW92" s="21" t="e">
        <f>[5]Data!$AZ93</f>
        <v>#REF!</v>
      </c>
      <c r="BX92" s="10"/>
    </row>
    <row r="93" spans="1:76">
      <c r="A93" s="1">
        <v>2030</v>
      </c>
      <c r="B93" s="11" t="e">
        <f>[5]OECD!AB86</f>
        <v>#DIV/0!</v>
      </c>
      <c r="C93" s="11" t="e">
        <f>[5]OECD!EA86</f>
        <v>#DIV/0!</v>
      </c>
      <c r="D93" s="10" t="e">
        <f>[5]OECD!EH86</f>
        <v>#DIV/0!</v>
      </c>
      <c r="E93" s="10" t="e">
        <f>[5]OECD!EI86</f>
        <v>#DIV/0!</v>
      </c>
      <c r="F93" s="10" t="e">
        <f>[5]OECD!CG86</f>
        <v>#DIV/0!</v>
      </c>
      <c r="G93" s="10" t="e">
        <f>[5]OECD!CH86</f>
        <v>#DIV/0!</v>
      </c>
      <c r="H93" s="12" t="e">
        <f t="shared" si="6"/>
        <v>#DIV/0!</v>
      </c>
      <c r="I93" s="12" t="e">
        <f t="shared" si="9"/>
        <v>#DIV/0!</v>
      </c>
      <c r="J93" s="11" t="e">
        <f>[5]OECD!Y86</f>
        <v>#DIV/0!</v>
      </c>
      <c r="K93" s="11" t="e">
        <f>[5]OECD!Z86</f>
        <v>#DIV/0!</v>
      </c>
      <c r="L93" s="11" t="e">
        <f>[5]OECD!AA86</f>
        <v>#DIV/0!</v>
      </c>
      <c r="M93" s="11" t="e">
        <f>[5]OECD!AV86</f>
        <v>#DIV/0!</v>
      </c>
      <c r="N93" s="11" t="e">
        <f>[5]OECD!AW86</f>
        <v>#DIV/0!</v>
      </c>
      <c r="O93" s="11" t="e">
        <f>[5]OECD!AX86</f>
        <v>#DIV/0!</v>
      </c>
      <c r="P93" s="14" t="e">
        <f>[5]OECD!BX86</f>
        <v>#DIV/0!</v>
      </c>
      <c r="Q93" s="14" t="e">
        <f>[5]OECD!BY86</f>
        <v>#DIV/0!</v>
      </c>
      <c r="R93" s="14" t="e">
        <f>[5]OECD!BZ86</f>
        <v>#DIV/0!</v>
      </c>
      <c r="S93" s="14" t="e">
        <f>[5]OECD!BR86</f>
        <v>#DIV/0!</v>
      </c>
      <c r="T93" s="10">
        <f>[5]OECD!DR$7</f>
        <v>0.05</v>
      </c>
      <c r="U93" s="10">
        <f>[5]OECD!DS$7</f>
        <v>0.125</v>
      </c>
      <c r="V93" s="10">
        <f>[5]OECD!DT$7</f>
        <v>0.08</v>
      </c>
      <c r="W93" s="16" t="e">
        <f>[5]OECD!BM86</f>
        <v>#DIV/0!</v>
      </c>
      <c r="X93" s="16" t="e">
        <f>[5]OECD!BN86</f>
        <v>#DIV/0!</v>
      </c>
      <c r="Y93" s="16" t="e">
        <f>[5]OECD!BO86</f>
        <v>#DIV/0!</v>
      </c>
      <c r="Z93" s="11" t="e">
        <f>[5]Final!AL90/10</f>
        <v>#DIV/0!</v>
      </c>
      <c r="AA93" s="11" t="e">
        <f>[5]Final!AP90/10</f>
        <v>#DIV/0!</v>
      </c>
      <c r="AB93" s="10" t="e">
        <f>[5]Final!AS90</f>
        <v>#DIV/0!</v>
      </c>
      <c r="AC93" s="10" t="e">
        <f>[5]Final!AT90</f>
        <v>#DIV/0!</v>
      </c>
      <c r="AD93" s="10" t="e">
        <f>[5]Final!AD90</f>
        <v>#DIV/0!</v>
      </c>
      <c r="AE93" s="10" t="e">
        <f>[5]Final!AF90</f>
        <v>#DIV/0!</v>
      </c>
      <c r="AF93" s="12" t="e">
        <f t="shared" si="7"/>
        <v>#DIV/0!</v>
      </c>
      <c r="AG93" s="12" t="e">
        <f t="shared" si="10"/>
        <v>#DIV/0!</v>
      </c>
      <c r="AH93" s="11" t="e">
        <f>[5]Final!AI90/10</f>
        <v>#DIV/0!</v>
      </c>
      <c r="AI93" s="11" t="e">
        <f>[5]Final!AJ90/10</f>
        <v>#DIV/0!</v>
      </c>
      <c r="AJ93" s="11" t="e">
        <f>[5]Final!AK90/10</f>
        <v>#DIV/0!</v>
      </c>
      <c r="AK93" s="11" t="e">
        <f>[5]Final!M90/10</f>
        <v>#DIV/0!</v>
      </c>
      <c r="AL93" s="11" t="e">
        <f>[5]Final!N90/10</f>
        <v>#DIV/0!</v>
      </c>
      <c r="AM93" s="11" t="e">
        <f>[5]Final!O90/10</f>
        <v>#DIV/0!</v>
      </c>
      <c r="AN93" s="14" t="e">
        <f>[5]Final!X90</f>
        <v>#DIV/0!</v>
      </c>
      <c r="AO93" s="14" t="e">
        <f>[5]Final!Y90</f>
        <v>#DIV/0!</v>
      </c>
      <c r="AP93" s="14" t="e">
        <f>[5]Final!Z90</f>
        <v>#DIV/0!</v>
      </c>
      <c r="AQ93" s="14" t="e">
        <f>[5]Final!Q90</f>
        <v>#DIV/0!</v>
      </c>
      <c r="AR93" s="10" t="e">
        <f>[5]Final!D90</f>
        <v>#DIV/0!</v>
      </c>
      <c r="AS93" s="10" t="e">
        <f>[5]Final!E90</f>
        <v>#DIV/0!</v>
      </c>
      <c r="AT93" s="10" t="e">
        <f>[5]Final!F90</f>
        <v>#DIV/0!</v>
      </c>
      <c r="AU93" s="11" t="e">
        <f>[5]Final!AL190/10</f>
        <v>#DIV/0!</v>
      </c>
      <c r="AV93" s="11" t="e">
        <f>[5]Final!AP190/10</f>
        <v>#DIV/0!</v>
      </c>
      <c r="AW93" s="10" t="e">
        <f>[5]Final!AS190</f>
        <v>#DIV/0!</v>
      </c>
      <c r="AX93" s="10" t="e">
        <f>[5]Final!AT190</f>
        <v>#DIV/0!</v>
      </c>
      <c r="AY93" s="10" t="e">
        <f>[5]Final!AD190</f>
        <v>#DIV/0!</v>
      </c>
      <c r="AZ93" s="10" t="e">
        <f>[5]Final!AF190</f>
        <v>#DIV/0!</v>
      </c>
      <c r="BA93" s="12" t="e">
        <f t="shared" si="8"/>
        <v>#DIV/0!</v>
      </c>
      <c r="BB93" s="12" t="e">
        <f t="shared" si="11"/>
        <v>#DIV/0!</v>
      </c>
      <c r="BC93" s="11" t="e">
        <f>[5]Final!AI190/10</f>
        <v>#DIV/0!</v>
      </c>
      <c r="BD93" s="11" t="e">
        <f>[5]Final!AJ190/10</f>
        <v>#DIV/0!</v>
      </c>
      <c r="BE93" s="11" t="e">
        <f>[5]Final!AK190/10</f>
        <v>#DIV/0!</v>
      </c>
      <c r="BF93" s="11" t="e">
        <f>[5]Final!M190/10</f>
        <v>#DIV/0!</v>
      </c>
      <c r="BG93" s="11" t="e">
        <f>[5]Final!N190/10</f>
        <v>#DIV/0!</v>
      </c>
      <c r="BH93" s="11" t="e">
        <f>[5]Final!O190/10</f>
        <v>#DIV/0!</v>
      </c>
      <c r="BI93" s="14" t="e">
        <f>[5]Final!X190</f>
        <v>#DIV/0!</v>
      </c>
      <c r="BJ93" s="14" t="e">
        <f>[5]Final!Y190</f>
        <v>#DIV/0!</v>
      </c>
      <c r="BK93" s="14" t="e">
        <f>[5]Final!Z190</f>
        <v>#DIV/0!</v>
      </c>
      <c r="BL93" s="14" t="e">
        <f>[5]Final!Q190</f>
        <v>#DIV/0!</v>
      </c>
      <c r="BM93" s="10" t="e">
        <f>[5]Final!D190</f>
        <v>#DIV/0!</v>
      </c>
      <c r="BN93" s="10" t="e">
        <f>[5]Final!E190</f>
        <v>#DIV/0!</v>
      </c>
      <c r="BO93" s="10" t="e">
        <f>[5]Final!F190</f>
        <v>#DIV/0!</v>
      </c>
      <c r="BP93" s="11">
        <f>[5]Data!$BB94/10</f>
        <v>0</v>
      </c>
      <c r="BQ93" s="11">
        <f>[5]Data!$BD94/10</f>
        <v>0</v>
      </c>
      <c r="BR93" s="21" t="e">
        <f>[5]Data!$CR94/10</f>
        <v>#DIV/0!</v>
      </c>
      <c r="BS93" s="22">
        <f>[5]Data!BP94</f>
        <v>0</v>
      </c>
      <c r="BT93" s="22">
        <f>[5]Data!BQ94</f>
        <v>0</v>
      </c>
      <c r="BU93" s="22">
        <f>[5]Data!BR94</f>
        <v>0</v>
      </c>
      <c r="BV93" s="22">
        <f>[5]Data!BS94</f>
        <v>0</v>
      </c>
      <c r="BW93" s="21" t="e">
        <f>[5]Data!$AZ94</f>
        <v>#REF!</v>
      </c>
      <c r="BX93" s="10"/>
    </row>
    <row r="94" spans="70:75">
      <c r="BR94" s="19"/>
      <c r="BS94" s="19"/>
      <c r="BT94" s="19"/>
      <c r="BU94" s="19"/>
      <c r="BV94" s="19"/>
      <c r="BW94" s="19"/>
    </row>
    <row r="95" spans="70:75">
      <c r="BR95" s="19"/>
      <c r="BS95" s="19"/>
      <c r="BT95" s="19"/>
      <c r="BU95" s="19"/>
      <c r="BV95" s="19"/>
      <c r="BW95" s="19"/>
    </row>
    <row r="96" spans="70:75">
      <c r="BR96" s="19"/>
      <c r="BS96" s="19"/>
      <c r="BT96" s="19"/>
      <c r="BU96" s="19"/>
      <c r="BV96" s="19"/>
      <c r="BW96" s="19"/>
    </row>
    <row r="97" spans="14:75">
      <c r="N97" s="1" t="s">
        <v>146</v>
      </c>
      <c r="BR97" s="19"/>
      <c r="BS97" s="19"/>
      <c r="BT97" s="19"/>
      <c r="BU97" s="19"/>
      <c r="BV97" s="19"/>
      <c r="BW97" s="19"/>
    </row>
    <row r="98" spans="70:75">
      <c r="BR98" s="19"/>
      <c r="BS98" s="19"/>
      <c r="BT98" s="19"/>
      <c r="BU98" s="19"/>
      <c r="BV98" s="19"/>
      <c r="BW98" s="19"/>
    </row>
    <row r="99" spans="70:75">
      <c r="BR99" s="19"/>
      <c r="BS99" s="19"/>
      <c r="BT99" s="19"/>
      <c r="BU99" s="19"/>
      <c r="BV99" s="19"/>
      <c r="BW99" s="19"/>
    </row>
    <row r="100" spans="70:75">
      <c r="BR100" s="19"/>
      <c r="BS100" s="19"/>
      <c r="BT100" s="19"/>
      <c r="BU100" s="19"/>
      <c r="BV100" s="19"/>
      <c r="BW100" s="19"/>
    </row>
    <row r="101" spans="70:75">
      <c r="BR101" s="19"/>
      <c r="BS101" s="19"/>
      <c r="BT101" s="19"/>
      <c r="BU101" s="19"/>
      <c r="BV101" s="19"/>
      <c r="BW101" s="19"/>
    </row>
    <row r="102" spans="70:75">
      <c r="BR102" s="19"/>
      <c r="BS102" s="19"/>
      <c r="BT102" s="19"/>
      <c r="BU102" s="19"/>
      <c r="BV102" s="19"/>
      <c r="BW102" s="19"/>
    </row>
    <row r="103" spans="70:75">
      <c r="BR103" s="19"/>
      <c r="BS103" s="19"/>
      <c r="BT103" s="19"/>
      <c r="BU103" s="19"/>
      <c r="BV103" s="19"/>
      <c r="BW103" s="19"/>
    </row>
    <row r="104" spans="70:75">
      <c r="BR104" s="19"/>
      <c r="BS104" s="19"/>
      <c r="BT104" s="19"/>
      <c r="BU104" s="19"/>
      <c r="BV104" s="19"/>
      <c r="BW104" s="19"/>
    </row>
    <row r="105" spans="70:75">
      <c r="BR105" s="19"/>
      <c r="BS105" s="19"/>
      <c r="BT105" s="19"/>
      <c r="BU105" s="19"/>
      <c r="BV105" s="19"/>
      <c r="BW105" s="19"/>
    </row>
    <row r="106" spans="70:75">
      <c r="BR106" s="19"/>
      <c r="BS106" s="19"/>
      <c r="BT106" s="19"/>
      <c r="BU106" s="19"/>
      <c r="BV106" s="19"/>
      <c r="BW106" s="19"/>
    </row>
    <row r="107" spans="70:75">
      <c r="BR107" s="19"/>
      <c r="BS107" s="19"/>
      <c r="BT107" s="19"/>
      <c r="BU107" s="19"/>
      <c r="BV107" s="19"/>
      <c r="BW107" s="19"/>
    </row>
    <row r="108" spans="70:75">
      <c r="BR108" s="19"/>
      <c r="BS108" s="19"/>
      <c r="BT108" s="19"/>
      <c r="BU108" s="19"/>
      <c r="BV108" s="19"/>
      <c r="BW108" s="19"/>
    </row>
    <row r="109" spans="70:75">
      <c r="BR109" s="19"/>
      <c r="BS109" s="19"/>
      <c r="BT109" s="19"/>
      <c r="BU109" s="19"/>
      <c r="BV109" s="19"/>
      <c r="BW109" s="19"/>
    </row>
    <row r="110" spans="70:75">
      <c r="BR110" s="19"/>
      <c r="BS110" s="19"/>
      <c r="BT110" s="19"/>
      <c r="BU110" s="19"/>
      <c r="BV110" s="19"/>
      <c r="BW110" s="19"/>
    </row>
    <row r="111" spans="70:75">
      <c r="BR111" s="19"/>
      <c r="BS111" s="19"/>
      <c r="BT111" s="19"/>
      <c r="BU111" s="19"/>
      <c r="BV111" s="19"/>
      <c r="BW111" s="19"/>
    </row>
    <row r="112" spans="70:75">
      <c r="BR112" s="19"/>
      <c r="BS112" s="19"/>
      <c r="BT112" s="19"/>
      <c r="BU112" s="19"/>
      <c r="BV112" s="19"/>
      <c r="BW112" s="19"/>
    </row>
    <row r="113" spans="70:75">
      <c r="BR113" s="19"/>
      <c r="BS113" s="19"/>
      <c r="BT113" s="19"/>
      <c r="BU113" s="19"/>
      <c r="BV113" s="19"/>
      <c r="BW113" s="19"/>
    </row>
    <row r="114" spans="70:75">
      <c r="BR114" s="19"/>
      <c r="BS114" s="19"/>
      <c r="BT114" s="19"/>
      <c r="BU114" s="19"/>
      <c r="BV114" s="19"/>
      <c r="BW114" s="19"/>
    </row>
    <row r="115" spans="70:75">
      <c r="BR115" s="19"/>
      <c r="BS115" s="19"/>
      <c r="BT115" s="19"/>
      <c r="BU115" s="19"/>
      <c r="BV115" s="19"/>
      <c r="BW115" s="19"/>
    </row>
    <row r="116" spans="70:75">
      <c r="BR116" s="19"/>
      <c r="BS116" s="19"/>
      <c r="BT116" s="19"/>
      <c r="BU116" s="19"/>
      <c r="BV116" s="19"/>
      <c r="BW116" s="19"/>
    </row>
    <row r="117" spans="70:75">
      <c r="BR117" s="19"/>
      <c r="BS117" s="19"/>
      <c r="BT117" s="19"/>
      <c r="BU117" s="19"/>
      <c r="BV117" s="19"/>
      <c r="BW117" s="19"/>
    </row>
    <row r="118" spans="70:75">
      <c r="BR118" s="19"/>
      <c r="BS118" s="19"/>
      <c r="BT118" s="19"/>
      <c r="BU118" s="19"/>
      <c r="BV118" s="19"/>
      <c r="BW118" s="19"/>
    </row>
    <row r="119" spans="70:75">
      <c r="BR119" s="19"/>
      <c r="BS119" s="19"/>
      <c r="BT119" s="19"/>
      <c r="BU119" s="19"/>
      <c r="BV119" s="19"/>
      <c r="BW119" s="19"/>
    </row>
    <row r="120" spans="70:75">
      <c r="BR120" s="19"/>
      <c r="BS120" s="19"/>
      <c r="BT120" s="19"/>
      <c r="BU120" s="19"/>
      <c r="BV120" s="19"/>
      <c r="BW120" s="19"/>
    </row>
    <row r="121" spans="70:75">
      <c r="BR121" s="19"/>
      <c r="BS121" s="19"/>
      <c r="BT121" s="19"/>
      <c r="BU121" s="19"/>
      <c r="BV121" s="19"/>
      <c r="BW121" s="19"/>
    </row>
    <row r="122" spans="70:75">
      <c r="BR122" s="19"/>
      <c r="BS122" s="19"/>
      <c r="BT122" s="19"/>
      <c r="BU122" s="19"/>
      <c r="BV122" s="19"/>
      <c r="BW122" s="19"/>
    </row>
    <row r="123" spans="70:75">
      <c r="BR123" s="19"/>
      <c r="BS123" s="19"/>
      <c r="BT123" s="19"/>
      <c r="BU123" s="19"/>
      <c r="BV123" s="19"/>
      <c r="BW123" s="19"/>
    </row>
    <row r="124" spans="70:75">
      <c r="BR124" s="19"/>
      <c r="BS124" s="19"/>
      <c r="BT124" s="19"/>
      <c r="BU124" s="19"/>
      <c r="BV124" s="19"/>
      <c r="BW124" s="19"/>
    </row>
    <row r="125" spans="70:75">
      <c r="BR125" s="19"/>
      <c r="BS125" s="19"/>
      <c r="BT125" s="19"/>
      <c r="BU125" s="19"/>
      <c r="BV125" s="19"/>
      <c r="BW125" s="19"/>
    </row>
    <row r="126" spans="70:75">
      <c r="BR126" s="19"/>
      <c r="BS126" s="19"/>
      <c r="BT126" s="19"/>
      <c r="BU126" s="19"/>
      <c r="BV126" s="19"/>
      <c r="BW126" s="19"/>
    </row>
    <row r="127" spans="70:75">
      <c r="BR127" s="19"/>
      <c r="BS127" s="19"/>
      <c r="BT127" s="19"/>
      <c r="BU127" s="19"/>
      <c r="BV127" s="19"/>
      <c r="BW127" s="19"/>
    </row>
    <row r="128" spans="70:75">
      <c r="BR128" s="19"/>
      <c r="BS128" s="19"/>
      <c r="BT128" s="19"/>
      <c r="BU128" s="19"/>
      <c r="BV128" s="19"/>
      <c r="BW128" s="19"/>
    </row>
    <row r="129" spans="70:75">
      <c r="BR129" s="19"/>
      <c r="BS129" s="19"/>
      <c r="BT129" s="19"/>
      <c r="BU129" s="19"/>
      <c r="BV129" s="19"/>
      <c r="BW129" s="19"/>
    </row>
    <row r="130" spans="70:75">
      <c r="BR130" s="19"/>
      <c r="BS130" s="19"/>
      <c r="BT130" s="19"/>
      <c r="BU130" s="19"/>
      <c r="BV130" s="19"/>
      <c r="BW130" s="19"/>
    </row>
    <row r="131" spans="70:75">
      <c r="BR131" s="19"/>
      <c r="BS131" s="19"/>
      <c r="BT131" s="19"/>
      <c r="BU131" s="19"/>
      <c r="BV131" s="19"/>
      <c r="BW131" s="19"/>
    </row>
    <row r="132" spans="70:75">
      <c r="BR132" s="19"/>
      <c r="BS132" s="19"/>
      <c r="BT132" s="19"/>
      <c r="BU132" s="19"/>
      <c r="BV132" s="19"/>
      <c r="BW132" s="19"/>
    </row>
    <row r="133" spans="70:75">
      <c r="BR133" s="19"/>
      <c r="BS133" s="19"/>
      <c r="BT133" s="19"/>
      <c r="BU133" s="19"/>
      <c r="BV133" s="19"/>
      <c r="BW133" s="19"/>
    </row>
    <row r="134" spans="70:75">
      <c r="BR134" s="19"/>
      <c r="BS134" s="19"/>
      <c r="BT134" s="19"/>
      <c r="BU134" s="19"/>
      <c r="BV134" s="19"/>
      <c r="BW134" s="19"/>
    </row>
    <row r="135" spans="70:75">
      <c r="BR135" s="19"/>
      <c r="BS135" s="19"/>
      <c r="BT135" s="19"/>
      <c r="BU135" s="19"/>
      <c r="BV135" s="19"/>
      <c r="BW135" s="19"/>
    </row>
    <row r="136" spans="70:75">
      <c r="BR136" s="19"/>
      <c r="BS136" s="19"/>
      <c r="BT136" s="19"/>
      <c r="BU136" s="19"/>
      <c r="BV136" s="19"/>
      <c r="BW136" s="19"/>
    </row>
    <row r="137" spans="70:75">
      <c r="BR137" s="19"/>
      <c r="BS137" s="19"/>
      <c r="BT137" s="19"/>
      <c r="BU137" s="19"/>
      <c r="BV137" s="19"/>
      <c r="BW137" s="19"/>
    </row>
    <row r="138" spans="70:75">
      <c r="BR138" s="19"/>
      <c r="BS138" s="19"/>
      <c r="BT138" s="19"/>
      <c r="BU138" s="19"/>
      <c r="BV138" s="19"/>
      <c r="BW138" s="19"/>
    </row>
    <row r="139" spans="70:75">
      <c r="BR139" s="19"/>
      <c r="BS139" s="19"/>
      <c r="BT139" s="19"/>
      <c r="BU139" s="19"/>
      <c r="BV139" s="19"/>
      <c r="BW139" s="19"/>
    </row>
    <row r="140" spans="70:75">
      <c r="BR140" s="19"/>
      <c r="BS140" s="19"/>
      <c r="BT140" s="19"/>
      <c r="BU140" s="19"/>
      <c r="BV140" s="19"/>
      <c r="BW140" s="19"/>
    </row>
    <row r="141" spans="70:75">
      <c r="BR141" s="19"/>
      <c r="BS141" s="19"/>
      <c r="BT141" s="19"/>
      <c r="BU141" s="19"/>
      <c r="BV141" s="19"/>
      <c r="BW141" s="19"/>
    </row>
    <row r="142" spans="70:75">
      <c r="BR142" s="19"/>
      <c r="BS142" s="19"/>
      <c r="BT142" s="19"/>
      <c r="BU142" s="19"/>
      <c r="BV142" s="19"/>
      <c r="BW142" s="19"/>
    </row>
    <row r="143" spans="70:75">
      <c r="BR143" s="19"/>
      <c r="BS143" s="19"/>
      <c r="BT143" s="19"/>
      <c r="BU143" s="19"/>
      <c r="BV143" s="19"/>
      <c r="BW143" s="19"/>
    </row>
    <row r="144" spans="70:75">
      <c r="BR144" s="19"/>
      <c r="BS144" s="19"/>
      <c r="BT144" s="19"/>
      <c r="BU144" s="19"/>
      <c r="BV144" s="19"/>
      <c r="BW144" s="19"/>
    </row>
    <row r="145" spans="70:75">
      <c r="BR145" s="19"/>
      <c r="BS145" s="19"/>
      <c r="BT145" s="19"/>
      <c r="BU145" s="19"/>
      <c r="BV145" s="19"/>
      <c r="BW145" s="19"/>
    </row>
    <row r="146" spans="70:75">
      <c r="BR146" s="19"/>
      <c r="BS146" s="19"/>
      <c r="BT146" s="19"/>
      <c r="BU146" s="19"/>
      <c r="BV146" s="19"/>
      <c r="BW146" s="19"/>
    </row>
    <row r="147" spans="70:75">
      <c r="BR147" s="19"/>
      <c r="BS147" s="19"/>
      <c r="BT147" s="19"/>
      <c r="BU147" s="19"/>
      <c r="BV147" s="19"/>
      <c r="BW147" s="19"/>
    </row>
    <row r="148" spans="70:75">
      <c r="BR148" s="19"/>
      <c r="BS148" s="19"/>
      <c r="BT148" s="19"/>
      <c r="BU148" s="19"/>
      <c r="BV148" s="19"/>
      <c r="BW148" s="19"/>
    </row>
    <row r="149" spans="70:75">
      <c r="BR149" s="19"/>
      <c r="BS149" s="19"/>
      <c r="BT149" s="19"/>
      <c r="BU149" s="19"/>
      <c r="BV149" s="19"/>
      <c r="BW149" s="19"/>
    </row>
    <row r="150" spans="70:75">
      <c r="BR150" s="19"/>
      <c r="BS150" s="19"/>
      <c r="BT150" s="19"/>
      <c r="BU150" s="19"/>
      <c r="BV150" s="19"/>
      <c r="BW150" s="19"/>
    </row>
    <row r="151" spans="70:75">
      <c r="BR151" s="19"/>
      <c r="BS151" s="19"/>
      <c r="BT151" s="19"/>
      <c r="BU151" s="19"/>
      <c r="BV151" s="19"/>
      <c r="BW151" s="19"/>
    </row>
    <row r="152" spans="70:75">
      <c r="BR152" s="19"/>
      <c r="BS152" s="19"/>
      <c r="BT152" s="19"/>
      <c r="BU152" s="19"/>
      <c r="BV152" s="19"/>
      <c r="BW152" s="19"/>
    </row>
    <row r="153" spans="70:75">
      <c r="BR153" s="19"/>
      <c r="BS153" s="19"/>
      <c r="BT153" s="19"/>
      <c r="BU153" s="19"/>
      <c r="BV153" s="19"/>
      <c r="BW153" s="19"/>
    </row>
    <row r="154" spans="70:75">
      <c r="BR154" s="19"/>
      <c r="BS154" s="19"/>
      <c r="BT154" s="19"/>
      <c r="BU154" s="19"/>
      <c r="BV154" s="19"/>
      <c r="BW154" s="19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4097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4097" progId="Equation.3" r:id="rId4"/>
      </mc:Fallback>
    </mc:AlternateContent>
    <mc:AlternateContent xmlns:mc="http://schemas.openxmlformats.org/markup-compatibility/2006">
      <mc:Choice Requires="x14">
        <oleObject shapeId="4098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4098" progId="Equation.3" r:id="rId6"/>
      </mc:Fallback>
    </mc:AlternateContent>
    <mc:AlternateContent xmlns:mc="http://schemas.openxmlformats.org/markup-compatibility/2006">
      <mc:Choice Requires="x14">
        <oleObject shapeId="4099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4099" progId="Equation.3" r:id="rId7"/>
      </mc:Fallback>
    </mc:AlternateContent>
    <mc:AlternateContent xmlns:mc="http://schemas.openxmlformats.org/markup-compatibility/2006">
      <mc:Choice Requires="x14">
        <oleObject shapeId="4100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4100" progId="Equation.3" r:id="rId8"/>
      </mc:Fallback>
    </mc:AlternateContent>
    <mc:AlternateContent xmlns:mc="http://schemas.openxmlformats.org/markup-compatibility/2006">
      <mc:Choice Requires="x14">
        <oleObject shapeId="4101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4101" progId="Equation.3" r:id="rId9"/>
      </mc:Fallback>
    </mc:AlternateContent>
    <mc:AlternateContent xmlns:mc="http://schemas.openxmlformats.org/markup-compatibility/2006">
      <mc:Choice Requires="x14">
        <oleObject shapeId="4102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4102" progId="Equation.3" r:id="rId10"/>
      </mc:Fallback>
    </mc:AlternateContent>
    <mc:AlternateContent xmlns:mc="http://schemas.openxmlformats.org/markup-compatibility/2006">
      <mc:Choice Requires="x14">
        <oleObject shapeId="4103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4103" progId="Equation.3" r:id="rId11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90" zoomScaleNormal="90" workbookViewId="0">
      <pane xSplit="1" ySplit="12" topLeftCell="B69" activePane="bottomRight" state="frozen"/>
      <selection/>
      <selection pane="topRight"/>
      <selection pane="bottomLeft"/>
      <selection pane="bottomRight" activeCell="AU80" sqref="AU80"/>
    </sheetView>
  </sheetViews>
  <sheetFormatPr defaultColWidth="9.09259259259259" defaultRowHeight="13.2"/>
  <cols>
    <col min="1" max="16384" width="9.09259259259259" style="1"/>
  </cols>
  <sheetData>
    <row r="1" spans="1:78">
      <c r="A1" s="2" t="s">
        <v>83</v>
      </c>
      <c r="BZ1" s="1" t="s">
        <v>84</v>
      </c>
    </row>
    <row r="2" spans="4:76">
      <c r="D2" s="3" t="s">
        <v>85</v>
      </c>
      <c r="E2" s="3" t="s">
        <v>85</v>
      </c>
      <c r="F2" s="3" t="s">
        <v>85</v>
      </c>
      <c r="G2" s="3" t="s">
        <v>85</v>
      </c>
      <c r="H2" s="3" t="s">
        <v>86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4"/>
      <c r="AB2" s="3" t="s">
        <v>87</v>
      </c>
      <c r="AC2" s="17"/>
      <c r="AD2" s="4"/>
      <c r="AE2" s="4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4"/>
      <c r="AV2" s="4"/>
      <c r="AW2" s="3" t="s">
        <v>87</v>
      </c>
      <c r="AX2" s="17"/>
      <c r="AY2" s="4"/>
      <c r="AZ2" s="4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3" t="s">
        <v>86</v>
      </c>
      <c r="BQ2" s="3"/>
      <c r="BR2" s="3"/>
      <c r="BS2" s="3"/>
      <c r="BT2" s="3"/>
      <c r="BU2" s="3"/>
      <c r="BV2" s="3"/>
      <c r="BW2" s="3"/>
      <c r="BX2" s="4"/>
    </row>
    <row r="3" spans="1:76">
      <c r="A3" s="2"/>
      <c r="B3" s="4" t="s">
        <v>76</v>
      </c>
      <c r="C3" s="4" t="s">
        <v>76</v>
      </c>
      <c r="D3" s="4"/>
      <c r="E3" s="4" t="s">
        <v>76</v>
      </c>
      <c r="F3" s="4"/>
      <c r="G3" s="4" t="s">
        <v>76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 t="s">
        <v>76</v>
      </c>
      <c r="AA3" s="4" t="s">
        <v>76</v>
      </c>
      <c r="AB3" s="4"/>
      <c r="AC3" s="4" t="s">
        <v>76</v>
      </c>
      <c r="AD3" s="4"/>
      <c r="AE3" s="4" t="s">
        <v>76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 t="s">
        <v>76</v>
      </c>
      <c r="AV3" s="4" t="s">
        <v>76</v>
      </c>
      <c r="AW3" s="4"/>
      <c r="AX3" s="4" t="s">
        <v>76</v>
      </c>
      <c r="AY3" s="4"/>
      <c r="AZ3" s="4" t="s">
        <v>76</v>
      </c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2"/>
      <c r="BQ3" s="2"/>
      <c r="BR3" s="2"/>
      <c r="BS3" s="2"/>
      <c r="BT3" s="2"/>
      <c r="BU3" s="2"/>
      <c r="BV3" s="2"/>
      <c r="BW3" s="2"/>
      <c r="BX3" s="4"/>
    </row>
    <row r="4" ht="15.6" spans="1:78">
      <c r="A4" s="2"/>
      <c r="B4" s="5" t="s">
        <v>88</v>
      </c>
      <c r="Z4" s="5" t="s">
        <v>89</v>
      </c>
      <c r="AU4" s="5" t="s">
        <v>90</v>
      </c>
      <c r="BP4" s="5" t="s">
        <v>91</v>
      </c>
      <c r="BQ4" s="5"/>
      <c r="BR4" s="19"/>
      <c r="BS4" s="5"/>
      <c r="BT4" s="5"/>
      <c r="BU4" s="5"/>
      <c r="BV4" s="5"/>
      <c r="BW4" s="2"/>
      <c r="BZ4" s="23" t="s">
        <v>84</v>
      </c>
    </row>
    <row r="5" spans="1:75">
      <c r="A5" s="2"/>
      <c r="BP5" s="20" t="s">
        <v>92</v>
      </c>
      <c r="BQ5" s="20"/>
      <c r="BR5" s="20" t="s">
        <v>93</v>
      </c>
      <c r="BS5" s="20" t="s">
        <v>94</v>
      </c>
      <c r="BT5" s="20"/>
      <c r="BU5" s="20"/>
      <c r="BV5" s="20"/>
      <c r="BW5" s="20" t="s">
        <v>95</v>
      </c>
    </row>
    <row r="6" spans="1:75">
      <c r="A6" s="2"/>
      <c r="B6" s="6" t="s">
        <v>78</v>
      </c>
      <c r="F6" s="6" t="s">
        <v>96</v>
      </c>
      <c r="J6" s="6" t="s">
        <v>97</v>
      </c>
      <c r="W6" s="15" t="s">
        <v>98</v>
      </c>
      <c r="X6" s="15"/>
      <c r="Z6" s="6" t="s">
        <v>78</v>
      </c>
      <c r="AD6" s="6" t="s">
        <v>96</v>
      </c>
      <c r="AH6" s="6" t="s">
        <v>97</v>
      </c>
      <c r="AU6" s="6" t="s">
        <v>78</v>
      </c>
      <c r="AY6" s="6" t="s">
        <v>96</v>
      </c>
      <c r="BC6" s="6" t="s">
        <v>97</v>
      </c>
      <c r="BP6" s="20" t="s">
        <v>99</v>
      </c>
      <c r="BQ6" s="20"/>
      <c r="BR6" s="20" t="s">
        <v>100</v>
      </c>
      <c r="BS6" s="20" t="s">
        <v>101</v>
      </c>
      <c r="BT6" s="20"/>
      <c r="BU6" s="20"/>
      <c r="BV6" s="20"/>
      <c r="BW6" s="19"/>
    </row>
    <row r="7" spans="1:75">
      <c r="A7" s="7"/>
      <c r="W7" s="9" t="s">
        <v>102</v>
      </c>
      <c r="BP7" s="20"/>
      <c r="BQ7" s="20"/>
      <c r="BR7" s="33" t="s">
        <v>103</v>
      </c>
      <c r="BS7" s="20" t="s">
        <v>104</v>
      </c>
      <c r="BT7" s="20"/>
      <c r="BU7" s="20"/>
      <c r="BV7" s="20"/>
      <c r="BW7" s="19" t="s">
        <v>105</v>
      </c>
    </row>
    <row r="8" ht="13" customHeight="1" spans="1:75">
      <c r="A8" s="7"/>
      <c r="B8" s="1" t="s">
        <v>79</v>
      </c>
      <c r="C8" s="1" t="s">
        <v>106</v>
      </c>
      <c r="D8" s="1" t="s">
        <v>107</v>
      </c>
      <c r="F8" s="1" t="s">
        <v>108</v>
      </c>
      <c r="H8" s="8" t="s">
        <v>109</v>
      </c>
      <c r="I8" s="8"/>
      <c r="J8" s="1" t="s">
        <v>110</v>
      </c>
      <c r="M8" s="1" t="s">
        <v>111</v>
      </c>
      <c r="P8" s="1" t="s">
        <v>112</v>
      </c>
      <c r="S8" s="1" t="s">
        <v>113</v>
      </c>
      <c r="T8" s="1" t="s">
        <v>114</v>
      </c>
      <c r="W8" s="1" t="s">
        <v>115</v>
      </c>
      <c r="Z8" s="1" t="s">
        <v>79</v>
      </c>
      <c r="AA8" s="1" t="s">
        <v>106</v>
      </c>
      <c r="AB8" s="1" t="s">
        <v>107</v>
      </c>
      <c r="AD8" s="1" t="s">
        <v>108</v>
      </c>
      <c r="AF8" s="8" t="s">
        <v>109</v>
      </c>
      <c r="AG8" s="8"/>
      <c r="AH8" s="1" t="s">
        <v>110</v>
      </c>
      <c r="AK8" s="1" t="s">
        <v>111</v>
      </c>
      <c r="AN8" s="1" t="s">
        <v>112</v>
      </c>
      <c r="AQ8" s="1" t="s">
        <v>113</v>
      </c>
      <c r="AR8" s="1" t="s">
        <v>114</v>
      </c>
      <c r="AU8" s="1" t="s">
        <v>79</v>
      </c>
      <c r="AV8" s="1" t="s">
        <v>106</v>
      </c>
      <c r="AW8" s="1" t="s">
        <v>107</v>
      </c>
      <c r="AY8" s="1" t="s">
        <v>108</v>
      </c>
      <c r="BA8" s="8" t="s">
        <v>109</v>
      </c>
      <c r="BB8" s="8"/>
      <c r="BC8" s="1" t="s">
        <v>110</v>
      </c>
      <c r="BF8" s="1" t="s">
        <v>111</v>
      </c>
      <c r="BI8" s="1" t="s">
        <v>112</v>
      </c>
      <c r="BL8" s="1" t="s">
        <v>113</v>
      </c>
      <c r="BM8" s="1" t="s">
        <v>114</v>
      </c>
      <c r="BP8" s="20" t="s">
        <v>116</v>
      </c>
      <c r="BQ8" s="20" t="s">
        <v>117</v>
      </c>
      <c r="BR8" s="20" t="s">
        <v>118</v>
      </c>
      <c r="BS8" s="20" t="s">
        <v>119</v>
      </c>
      <c r="BT8" s="20"/>
      <c r="BU8" s="20"/>
      <c r="BV8" s="20"/>
      <c r="BW8" s="19" t="s">
        <v>120</v>
      </c>
    </row>
    <row r="9" spans="1:75">
      <c r="A9" s="7"/>
      <c r="B9" s="1" t="s">
        <v>80</v>
      </c>
      <c r="C9" s="1" t="s">
        <v>121</v>
      </c>
      <c r="H9" s="8" t="s">
        <v>122</v>
      </c>
      <c r="I9" s="8"/>
      <c r="J9" s="1" t="s">
        <v>123</v>
      </c>
      <c r="M9" s="1" t="s">
        <v>123</v>
      </c>
      <c r="P9" s="1" t="s">
        <v>124</v>
      </c>
      <c r="S9" s="1" t="s">
        <v>125</v>
      </c>
      <c r="W9" s="1" t="s">
        <v>126</v>
      </c>
      <c r="Z9" s="1" t="s">
        <v>80</v>
      </c>
      <c r="AA9" s="1" t="s">
        <v>121</v>
      </c>
      <c r="AF9" s="8" t="s">
        <v>122</v>
      </c>
      <c r="AG9" s="8"/>
      <c r="AH9" s="1" t="s">
        <v>123</v>
      </c>
      <c r="AK9" s="1" t="s">
        <v>123</v>
      </c>
      <c r="AN9" s="1" t="s">
        <v>124</v>
      </c>
      <c r="AQ9" s="1" t="s">
        <v>125</v>
      </c>
      <c r="AU9" s="1" t="s">
        <v>80</v>
      </c>
      <c r="AV9" s="1" t="s">
        <v>121</v>
      </c>
      <c r="BA9" s="8" t="s">
        <v>122</v>
      </c>
      <c r="BB9" s="8"/>
      <c r="BC9" s="1" t="s">
        <v>123</v>
      </c>
      <c r="BF9" s="1" t="s">
        <v>123</v>
      </c>
      <c r="BI9" s="1" t="s">
        <v>124</v>
      </c>
      <c r="BL9" s="1" t="s">
        <v>125</v>
      </c>
      <c r="BP9" s="20"/>
      <c r="BQ9" s="20"/>
      <c r="BR9" s="33" t="s">
        <v>127</v>
      </c>
      <c r="BS9" s="34" t="s">
        <v>128</v>
      </c>
      <c r="BT9" s="19"/>
      <c r="BU9" s="19"/>
      <c r="BV9" s="19"/>
      <c r="BW9" s="19"/>
    </row>
    <row r="10" spans="1:75">
      <c r="A10" s="7"/>
      <c r="B10" s="35" t="s">
        <v>81</v>
      </c>
      <c r="D10" s="1" t="s">
        <v>129</v>
      </c>
      <c r="E10" s="1" t="s">
        <v>130</v>
      </c>
      <c r="F10" s="1" t="s">
        <v>129</v>
      </c>
      <c r="G10" s="1" t="s">
        <v>130</v>
      </c>
      <c r="H10" s="8" t="s">
        <v>131</v>
      </c>
      <c r="I10" s="8"/>
      <c r="J10" s="1" t="s">
        <v>132</v>
      </c>
      <c r="K10" s="1" t="s">
        <v>133</v>
      </c>
      <c r="L10" s="1" t="s">
        <v>134</v>
      </c>
      <c r="M10" s="1" t="s">
        <v>132</v>
      </c>
      <c r="N10" s="1" t="s">
        <v>133</v>
      </c>
      <c r="O10" s="1" t="s">
        <v>134</v>
      </c>
      <c r="P10" s="1" t="s">
        <v>132</v>
      </c>
      <c r="Q10" s="1" t="s">
        <v>133</v>
      </c>
      <c r="R10" s="1" t="s">
        <v>134</v>
      </c>
      <c r="T10" s="1" t="s">
        <v>132</v>
      </c>
      <c r="U10" s="1" t="s">
        <v>133</v>
      </c>
      <c r="V10" s="1" t="s">
        <v>134</v>
      </c>
      <c r="W10" s="1" t="s">
        <v>135</v>
      </c>
      <c r="Z10" s="35" t="s">
        <v>81</v>
      </c>
      <c r="AB10" s="1" t="s">
        <v>129</v>
      </c>
      <c r="AC10" s="1" t="s">
        <v>130</v>
      </c>
      <c r="AD10" s="1" t="s">
        <v>129</v>
      </c>
      <c r="AE10" s="1" t="s">
        <v>130</v>
      </c>
      <c r="AF10" s="8" t="s">
        <v>131</v>
      </c>
      <c r="AG10" s="8"/>
      <c r="AH10" s="1" t="s">
        <v>132</v>
      </c>
      <c r="AI10" s="1" t="s">
        <v>133</v>
      </c>
      <c r="AJ10" s="1" t="s">
        <v>134</v>
      </c>
      <c r="AK10" s="1" t="s">
        <v>132</v>
      </c>
      <c r="AL10" s="1" t="s">
        <v>133</v>
      </c>
      <c r="AM10" s="1" t="s">
        <v>134</v>
      </c>
      <c r="AN10" s="1" t="s">
        <v>132</v>
      </c>
      <c r="AO10" s="1" t="s">
        <v>133</v>
      </c>
      <c r="AP10" s="1" t="s">
        <v>134</v>
      </c>
      <c r="AR10" s="1" t="s">
        <v>132</v>
      </c>
      <c r="AS10" s="1" t="s">
        <v>133</v>
      </c>
      <c r="AT10" s="1" t="s">
        <v>134</v>
      </c>
      <c r="AU10" s="35" t="s">
        <v>81</v>
      </c>
      <c r="AW10" s="1" t="s">
        <v>129</v>
      </c>
      <c r="AX10" s="1" t="s">
        <v>130</v>
      </c>
      <c r="AY10" s="1" t="s">
        <v>129</v>
      </c>
      <c r="AZ10" s="1" t="s">
        <v>130</v>
      </c>
      <c r="BA10" s="8" t="s">
        <v>131</v>
      </c>
      <c r="BB10" s="8"/>
      <c r="BC10" s="1" t="s">
        <v>132</v>
      </c>
      <c r="BD10" s="1" t="s">
        <v>133</v>
      </c>
      <c r="BE10" s="1" t="s">
        <v>134</v>
      </c>
      <c r="BF10" s="1" t="s">
        <v>132</v>
      </c>
      <c r="BG10" s="1" t="s">
        <v>133</v>
      </c>
      <c r="BH10" s="1" t="s">
        <v>134</v>
      </c>
      <c r="BI10" s="1" t="s">
        <v>132</v>
      </c>
      <c r="BJ10" s="1" t="s">
        <v>133</v>
      </c>
      <c r="BK10" s="1" t="s">
        <v>134</v>
      </c>
      <c r="BM10" s="1" t="s">
        <v>132</v>
      </c>
      <c r="BN10" s="1" t="s">
        <v>133</v>
      </c>
      <c r="BO10" s="1" t="s">
        <v>134</v>
      </c>
      <c r="BP10" s="20"/>
      <c r="BQ10" s="20"/>
      <c r="BR10" s="20" t="s">
        <v>136</v>
      </c>
      <c r="BS10" s="19" t="s">
        <v>116</v>
      </c>
      <c r="BT10" s="19" t="s">
        <v>132</v>
      </c>
      <c r="BU10" s="19" t="s">
        <v>133</v>
      </c>
      <c r="BV10" s="19" t="s">
        <v>134</v>
      </c>
      <c r="BW10" s="19"/>
    </row>
    <row r="11" spans="1:75">
      <c r="A11" s="7"/>
      <c r="D11" s="1" t="s">
        <v>137</v>
      </c>
      <c r="E11" s="1" t="s">
        <v>138</v>
      </c>
      <c r="F11" s="1" t="s">
        <v>137</v>
      </c>
      <c r="G11" s="1" t="s">
        <v>138</v>
      </c>
      <c r="H11" s="9" t="s">
        <v>81</v>
      </c>
      <c r="I11" s="9" t="s">
        <v>139</v>
      </c>
      <c r="W11" s="1" t="s">
        <v>132</v>
      </c>
      <c r="X11" s="1" t="s">
        <v>133</v>
      </c>
      <c r="Y11" s="1" t="s">
        <v>134</v>
      </c>
      <c r="AB11" s="1" t="s">
        <v>137</v>
      </c>
      <c r="AC11" s="1" t="s">
        <v>138</v>
      </c>
      <c r="AD11" s="1" t="s">
        <v>137</v>
      </c>
      <c r="AE11" s="1" t="s">
        <v>138</v>
      </c>
      <c r="AF11" s="9" t="s">
        <v>81</v>
      </c>
      <c r="AG11" s="9" t="s">
        <v>139</v>
      </c>
      <c r="AQ11" s="18" t="s">
        <v>140</v>
      </c>
      <c r="AW11" s="1" t="s">
        <v>137</v>
      </c>
      <c r="AX11" s="1" t="s">
        <v>138</v>
      </c>
      <c r="AY11" s="1" t="s">
        <v>137</v>
      </c>
      <c r="AZ11" s="1" t="s">
        <v>138</v>
      </c>
      <c r="BA11" s="9" t="s">
        <v>81</v>
      </c>
      <c r="BB11" s="9" t="s">
        <v>139</v>
      </c>
      <c r="BL11" s="18" t="s">
        <v>140</v>
      </c>
      <c r="BP11" s="19" t="s">
        <v>141</v>
      </c>
      <c r="BQ11" s="19" t="s">
        <v>141</v>
      </c>
      <c r="BR11" s="19" t="s">
        <v>141</v>
      </c>
      <c r="BS11" s="19"/>
      <c r="BT11" s="19"/>
      <c r="BU11" s="19"/>
      <c r="BV11" s="19"/>
      <c r="BW11" s="19"/>
    </row>
    <row r="12" spans="1:75">
      <c r="A12" s="7"/>
      <c r="B12" s="1" t="s">
        <v>82</v>
      </c>
      <c r="D12" s="1" t="s">
        <v>142</v>
      </c>
      <c r="E12" s="35" t="s">
        <v>143</v>
      </c>
      <c r="F12" s="1" t="s">
        <v>142</v>
      </c>
      <c r="G12" s="35" t="s">
        <v>143</v>
      </c>
      <c r="H12" s="36" t="s">
        <v>82</v>
      </c>
      <c r="I12" s="36" t="s">
        <v>82</v>
      </c>
      <c r="J12" s="35" t="s">
        <v>82</v>
      </c>
      <c r="M12" s="35" t="s">
        <v>82</v>
      </c>
      <c r="Z12" s="1" t="s">
        <v>82</v>
      </c>
      <c r="AB12" s="1" t="s">
        <v>142</v>
      </c>
      <c r="AC12" s="35" t="s">
        <v>143</v>
      </c>
      <c r="AD12" s="1" t="s">
        <v>142</v>
      </c>
      <c r="AE12" s="35" t="s">
        <v>143</v>
      </c>
      <c r="AF12" s="36" t="s">
        <v>82</v>
      </c>
      <c r="AG12" s="36" t="s">
        <v>82</v>
      </c>
      <c r="AH12" s="35" t="s">
        <v>82</v>
      </c>
      <c r="AK12" s="35" t="s">
        <v>82</v>
      </c>
      <c r="AU12" s="1" t="s">
        <v>82</v>
      </c>
      <c r="AW12" s="1" t="s">
        <v>142</v>
      </c>
      <c r="AX12" s="35" t="s">
        <v>143</v>
      </c>
      <c r="AY12" s="1" t="s">
        <v>142</v>
      </c>
      <c r="AZ12" s="35" t="s">
        <v>143</v>
      </c>
      <c r="BA12" s="36" t="s">
        <v>82</v>
      </c>
      <c r="BB12" s="36" t="s">
        <v>82</v>
      </c>
      <c r="BC12" s="35" t="s">
        <v>82</v>
      </c>
      <c r="BF12" s="35" t="s">
        <v>82</v>
      </c>
      <c r="BP12" s="34" t="s">
        <v>82</v>
      </c>
      <c r="BQ12" s="34" t="s">
        <v>82</v>
      </c>
      <c r="BR12" s="34" t="s">
        <v>82</v>
      </c>
      <c r="BS12" s="19"/>
      <c r="BT12" s="19"/>
      <c r="BU12" s="19"/>
      <c r="BV12" s="19"/>
      <c r="BW12" s="19"/>
    </row>
    <row r="13" spans="1:76">
      <c r="A13" s="1">
        <v>1950</v>
      </c>
      <c r="T13" s="10">
        <f>[6]OECD!DR$7</f>
        <v>0.05</v>
      </c>
      <c r="U13" s="10">
        <f>[6]OECD!DS$7</f>
        <v>0.125</v>
      </c>
      <c r="V13" s="10">
        <f>[6]OECD!DT$7</f>
        <v>0.08</v>
      </c>
      <c r="W13" s="16"/>
      <c r="X13" s="16"/>
      <c r="Y13" s="16"/>
      <c r="Z13" s="16"/>
      <c r="AA13" s="16"/>
      <c r="AB13" s="16"/>
      <c r="AC13" s="16"/>
      <c r="AD13" s="16"/>
      <c r="AE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1">
        <f>[6]Data!$BB14/10</f>
        <v>0</v>
      </c>
      <c r="BQ13" s="11">
        <f>[6]Data!$BD14/10</f>
        <v>0</v>
      </c>
      <c r="BR13" s="21" t="e">
        <f>[6]Data!$CR14/10</f>
        <v>#DIV/0!</v>
      </c>
      <c r="BS13" s="19"/>
      <c r="BT13" s="19"/>
      <c r="BU13" s="19"/>
      <c r="BV13" s="19"/>
      <c r="BW13" s="19"/>
      <c r="BX13" s="16"/>
    </row>
    <row r="14" spans="1:76">
      <c r="A14" s="1">
        <v>1951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f>[6]OECD!DR$7</f>
        <v>0.05</v>
      </c>
      <c r="U14" s="10">
        <f>[6]OECD!DS$7</f>
        <v>0.125</v>
      </c>
      <c r="V14" s="10">
        <f>[6]OECD!DT$7</f>
        <v>0.08</v>
      </c>
      <c r="W14" s="16"/>
      <c r="X14" s="16"/>
      <c r="Y14" s="16"/>
      <c r="Z14" s="16"/>
      <c r="AA14" s="16"/>
      <c r="AB14" s="16"/>
      <c r="AC14" s="16"/>
      <c r="AD14" s="16"/>
      <c r="AE14" s="16"/>
      <c r="AF14" s="10"/>
      <c r="AG14" s="10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0"/>
      <c r="BB14" s="10"/>
      <c r="BC14" s="11"/>
      <c r="BD14" s="11"/>
      <c r="BE14" s="11"/>
      <c r="BF14" s="11"/>
      <c r="BG14" s="11"/>
      <c r="BH14" s="11"/>
      <c r="BI14" s="16"/>
      <c r="BJ14" s="16"/>
      <c r="BK14" s="16"/>
      <c r="BL14" s="16"/>
      <c r="BM14" s="16"/>
      <c r="BN14" s="16"/>
      <c r="BO14" s="16"/>
      <c r="BP14" s="11">
        <f>[6]Data!$BB15/10</f>
        <v>0</v>
      </c>
      <c r="BQ14" s="11">
        <f>[6]Data!$BD15/10</f>
        <v>0</v>
      </c>
      <c r="BR14" s="21" t="e">
        <f>[6]Data!$CR15/10</f>
        <v>#DIV/0!</v>
      </c>
      <c r="BS14" s="19"/>
      <c r="BT14" s="19"/>
      <c r="BU14" s="19"/>
      <c r="BV14" s="19"/>
      <c r="BW14" s="19"/>
      <c r="BX14" s="16"/>
    </row>
    <row r="15" spans="1:76">
      <c r="A15" s="1">
        <v>1952</v>
      </c>
      <c r="B15" s="11">
        <f>[6]OECD!AB8</f>
        <v>3.14145258593453</v>
      </c>
      <c r="C15" s="11">
        <f>[6]OECD!EA8</f>
        <v>2.04691171490666</v>
      </c>
      <c r="D15" s="10"/>
      <c r="E15" s="10">
        <f>[6]OECD!EI8</f>
        <v>0.0412277202082844</v>
      </c>
      <c r="F15" s="10"/>
      <c r="G15" s="10"/>
      <c r="H15" s="10"/>
      <c r="I15" s="10"/>
      <c r="J15" s="11">
        <f>[6]OECD!Y8</f>
        <v>2.56366771861824</v>
      </c>
      <c r="K15" s="11">
        <f>[6]OECD!Z8</f>
        <v>0.446034030665289</v>
      </c>
      <c r="L15" s="11">
        <f>[6]OECD!AA8</f>
        <v>0.131750836650997</v>
      </c>
      <c r="M15" s="10"/>
      <c r="N15" s="10"/>
      <c r="O15" s="10"/>
      <c r="P15" s="10"/>
      <c r="Q15" s="10"/>
      <c r="R15" s="10"/>
      <c r="S15" s="10"/>
      <c r="T15" s="10">
        <f>[6]OECD!DR$7</f>
        <v>0.05</v>
      </c>
      <c r="U15" s="10">
        <f>[6]OECD!DS$7</f>
        <v>0.125</v>
      </c>
      <c r="V15" s="10">
        <f>[6]OECD!DT$7</f>
        <v>0.08</v>
      </c>
      <c r="W15" s="16"/>
      <c r="X15" s="16"/>
      <c r="Y15" s="16"/>
      <c r="Z15" s="11">
        <f>[6]Final!AL12/10</f>
        <v>3.10653467450057</v>
      </c>
      <c r="AA15" s="11">
        <f>[6]Final!AP12/10</f>
        <v>2.02415985728059</v>
      </c>
      <c r="AB15" s="10"/>
      <c r="AC15" s="10"/>
      <c r="AD15" s="16"/>
      <c r="AE15" s="10">
        <f>[6]Final!AF12</f>
        <v>0.027889424370451</v>
      </c>
      <c r="AF15" s="10"/>
      <c r="AG15" s="10"/>
      <c r="AH15" s="11">
        <f>[6]Final!AI12/10</f>
        <v>2.54452828603545</v>
      </c>
      <c r="AI15" s="11">
        <f>[6]Final!AJ12/10</f>
        <v>0.43252796494336</v>
      </c>
      <c r="AJ15" s="11">
        <f>[6]Final!AK12/10</f>
        <v>0.129478423521762</v>
      </c>
      <c r="AK15" s="11">
        <f>[6]Final!M12/10</f>
        <v>2.56358652407795</v>
      </c>
      <c r="AL15" s="11">
        <f>[6]Final!N12/10</f>
        <v>0.446019904213638</v>
      </c>
      <c r="AM15" s="11">
        <f>[6]Final!O12/10</f>
        <v>0.131746663938388</v>
      </c>
      <c r="AN15" s="14">
        <f>[6]Final!X12</f>
        <v>0.809435022442538</v>
      </c>
      <c r="AO15" s="14">
        <f>[6]Final!Y12</f>
        <v>0.148079482896701</v>
      </c>
      <c r="AP15" s="14">
        <f>[6]Final!Z12</f>
        <v>0.0424854946607612</v>
      </c>
      <c r="AQ15" s="14">
        <f>[6]Final!Q12</f>
        <v>0.804417984812085</v>
      </c>
      <c r="AR15" s="10">
        <f>[6]Final!D12</f>
        <v>0.0137834275185499</v>
      </c>
      <c r="AS15" s="10">
        <f>[6]Final!E12</f>
        <v>0.0559155716247601</v>
      </c>
      <c r="AT15" s="10">
        <f>[6]Final!F12</f>
        <v>0.0312374953666778</v>
      </c>
      <c r="AU15" s="11">
        <f>[6]Final!AL112/10</f>
        <v>3.04394909067237</v>
      </c>
      <c r="AV15" s="11">
        <f>[6]Final!AP112/10</f>
        <v>1.98338026210356</v>
      </c>
      <c r="AY15" s="16"/>
      <c r="AZ15" s="10">
        <f>[6]Final!AF112</f>
        <v>0.042970113637353</v>
      </c>
      <c r="BA15" s="10"/>
      <c r="BB15" s="10"/>
      <c r="BC15" s="11">
        <f>[6]Final!AI112/10</f>
        <v>2.49948948568214</v>
      </c>
      <c r="BD15" s="11">
        <f>[6]Final!AJ112/10</f>
        <v>0.417997123404386</v>
      </c>
      <c r="BE15" s="11">
        <f>[6]Final!AK112/10</f>
        <v>0.12646248158584</v>
      </c>
      <c r="BF15" s="11">
        <f>[6]Final!M112/10</f>
        <v>2.56366771861824</v>
      </c>
      <c r="BG15" s="11">
        <f>[6]Final!N112/10</f>
        <v>0.446034030665289</v>
      </c>
      <c r="BH15" s="11">
        <f>[6]Final!O112/10</f>
        <v>0.131750836650997</v>
      </c>
      <c r="BI15" s="14">
        <f>[6]Final!X112</f>
        <v>0.80482868535721</v>
      </c>
      <c r="BJ15" s="14">
        <f>[6]Final!Y112</f>
        <v>0.152431474777366</v>
      </c>
      <c r="BK15" s="14">
        <f>[6]Final!Z112</f>
        <v>0.042739839865424</v>
      </c>
      <c r="BL15" s="14">
        <f>[6]Final!Q112</f>
        <v>0.766770224689132</v>
      </c>
      <c r="BM15" s="10">
        <f>[6]Final!D112</f>
        <v>0.0467491967520974</v>
      </c>
      <c r="BN15" s="10">
        <f>[6]Final!E112</f>
        <v>0.118820113793959</v>
      </c>
      <c r="BO15" s="10">
        <f>[6]Final!F112</f>
        <v>0.0738613962330036</v>
      </c>
      <c r="BP15" s="11">
        <f>[6]Data!$BB16/10</f>
        <v>4.049</v>
      </c>
      <c r="BQ15" s="11">
        <f>[6]Data!$BD16/10</f>
        <v>0.522</v>
      </c>
      <c r="BR15" s="21">
        <f>[6]Data!$CR16/10</f>
        <v>1.68847570341227</v>
      </c>
      <c r="BS15" s="22">
        <f>[6]Data!BP16</f>
        <v>0.651581285699316</v>
      </c>
      <c r="BT15" s="22">
        <f>[6]Data!BQ16</f>
        <v>0.651581285699316</v>
      </c>
      <c r="BU15" s="22">
        <f>[6]Data!BR16</f>
        <v>0.651581285699316</v>
      </c>
      <c r="BV15" s="22">
        <f>[6]Data!BS16</f>
        <v>0.651581285699316</v>
      </c>
      <c r="BW15" s="19"/>
      <c r="BX15" s="10"/>
    </row>
    <row r="16" spans="1:76">
      <c r="A16" s="1">
        <v>1953</v>
      </c>
      <c r="B16" s="11">
        <f>[6]OECD!AB9</f>
        <v>3.84442641598218</v>
      </c>
      <c r="C16" s="11">
        <f>[6]OECD!EA9</f>
        <v>2.5505093984636</v>
      </c>
      <c r="D16" s="10">
        <f>[6]OECD!EH9</f>
        <v>1.22377349675597</v>
      </c>
      <c r="E16" s="10">
        <f>[6]OECD!EI9</f>
        <v>0.050453391322569</v>
      </c>
      <c r="F16" s="10"/>
      <c r="G16" s="10">
        <f>[6]OECD!CH9</f>
        <v>0.0477370694874021</v>
      </c>
      <c r="H16" s="12">
        <f t="shared" ref="H16:H47" si="0">+G16*H$48</f>
        <v>0.807564090449557</v>
      </c>
      <c r="I16" s="12">
        <f t="shared" ref="I16:I79" si="1">+H16*$BS16</f>
        <v>0.535762576698218</v>
      </c>
      <c r="J16" s="11">
        <f>[6]OECD!Y9</f>
        <v>3.10711711932832</v>
      </c>
      <c r="K16" s="11">
        <f>[6]OECD!Z9</f>
        <v>0.567292791863107</v>
      </c>
      <c r="L16" s="11">
        <f>[6]OECD!AA9</f>
        <v>0.17001650479075</v>
      </c>
      <c r="M16" s="11">
        <f>[6]OECD!AV9</f>
        <v>2.90809478869055</v>
      </c>
      <c r="N16" s="11">
        <f>[6]OECD!AW9</f>
        <v>0.540440972015145</v>
      </c>
      <c r="O16" s="11">
        <f>[6]OECD!AX9</f>
        <v>0.157170490334244</v>
      </c>
      <c r="P16" s="14">
        <f>[6]OECD!BX9</f>
        <v>0.792609849933337</v>
      </c>
      <c r="Q16" s="14">
        <f>[6]OECD!BY9</f>
        <v>0.162754895552975</v>
      </c>
      <c r="R16" s="14">
        <f>[6]OECD!BZ9</f>
        <v>0.0446352545136876</v>
      </c>
      <c r="S16" s="14">
        <f>[6]OECD!BR9</f>
        <v>0.69503407611383</v>
      </c>
      <c r="T16" s="10">
        <f>[6]OECD!DR$7</f>
        <v>0.05</v>
      </c>
      <c r="U16" s="10">
        <f>[6]OECD!DS$7</f>
        <v>0.125</v>
      </c>
      <c r="V16" s="10">
        <f>[6]OECD!DT$7</f>
        <v>0.08</v>
      </c>
      <c r="W16" s="16">
        <f>[6]OECD!BM9</f>
        <v>0.018185184083253</v>
      </c>
      <c r="X16" s="16">
        <f>[6]OECD!BN9</f>
        <v>0.018185184083253</v>
      </c>
      <c r="Y16" s="16">
        <f>[6]OECD!BO9</f>
        <v>0.018185184083253</v>
      </c>
      <c r="Z16" s="11">
        <f>[6]Final!AL13/10</f>
        <v>3.95271589428793</v>
      </c>
      <c r="AA16" s="11">
        <f>[6]Final!AP13/10</f>
        <v>2.62235193159815</v>
      </c>
      <c r="AB16" s="10">
        <f>[6]Final!AS13</f>
        <v>1.27238750197546</v>
      </c>
      <c r="AC16" s="10">
        <f>[6]Final!AT13</f>
        <v>0.0414671321943242</v>
      </c>
      <c r="AD16" s="10">
        <f>[6]Final!AD13</f>
        <v>1.14563667581184</v>
      </c>
      <c r="AE16" s="10">
        <f>[6]Final!AF13</f>
        <v>0.0319511474260692</v>
      </c>
      <c r="AF16" s="12">
        <f t="shared" ref="AF16:AF47" si="2">+AE16*AF$48</f>
        <v>0.540514941260955</v>
      </c>
      <c r="AG16" s="12">
        <f t="shared" ref="AG16:AG79" si="3">+AF16*$BS16</f>
        <v>0.358594049808043</v>
      </c>
      <c r="AH16" s="11">
        <f>[6]Final!AI13/10</f>
        <v>3.18942126928869</v>
      </c>
      <c r="AI16" s="11">
        <f>[6]Final!AJ13/10</f>
        <v>0.588438947525888</v>
      </c>
      <c r="AJ16" s="11">
        <f>[6]Final!AK13/10</f>
        <v>0.174855677473343</v>
      </c>
      <c r="AK16" s="11">
        <f>[6]Final!M13/10</f>
        <v>2.90393818601467</v>
      </c>
      <c r="AL16" s="11">
        <f>[6]Final!N13/10</f>
        <v>0.536871560613873</v>
      </c>
      <c r="AM16" s="11">
        <f>[6]Final!O13/10</f>
        <v>0.156498179105717</v>
      </c>
      <c r="AN16" s="14">
        <f>[6]Final!X13</f>
        <v>0.799588902012831</v>
      </c>
      <c r="AO16" s="14">
        <f>[6]Final!Y13</f>
        <v>0.156296902816399</v>
      </c>
      <c r="AP16" s="14">
        <f>[6]Final!Z13</f>
        <v>0.0441141951707697</v>
      </c>
      <c r="AQ16" s="14">
        <f>[6]Final!Q13</f>
        <v>0.73929399777285</v>
      </c>
      <c r="AR16" s="10">
        <f>[6]Final!D13</f>
        <v>0.0137834275185499</v>
      </c>
      <c r="AS16" s="10">
        <f>[6]Final!E13</f>
        <v>0.0559155716247601</v>
      </c>
      <c r="AT16" s="10">
        <f>[6]Final!F13</f>
        <v>0.0312374953666778</v>
      </c>
      <c r="AU16" s="11">
        <f>[6]Final!AL113/10</f>
        <v>3.75342168388817</v>
      </c>
      <c r="AV16" s="11">
        <f>[6]Final!AP113/10</f>
        <v>2.49013409161796</v>
      </c>
      <c r="AW16" s="10">
        <f>[6]Final!AS113</f>
        <v>1.23307636628676</v>
      </c>
      <c r="AX16" s="10">
        <f>[6]Final!AT113</f>
        <v>0.0493547084045997</v>
      </c>
      <c r="AY16" s="10">
        <f>[6]Final!AD113</f>
        <v>1.11730010223635</v>
      </c>
      <c r="AZ16" s="10">
        <f>[6]Final!AF113</f>
        <v>0.048010512360122</v>
      </c>
      <c r="BA16" s="12">
        <f t="shared" ref="BA16:BA47" si="4">+AZ16*BA$48</f>
        <v>0.812189901107169</v>
      </c>
      <c r="BB16" s="12">
        <f t="shared" ref="BB16:BB79" si="5">+BA16*$BS16</f>
        <v>0.538831480165508</v>
      </c>
      <c r="BC16" s="11">
        <f>[6]Final!AI113/10</f>
        <v>3.04594800332275</v>
      </c>
      <c r="BD16" s="11">
        <f>[6]Final!AJ113/10</f>
        <v>0.542366908337372</v>
      </c>
      <c r="BE16" s="11">
        <f>[6]Final!AK113/10</f>
        <v>0.165106772228044</v>
      </c>
      <c r="BF16" s="11">
        <f>[6]Final!M113/10</f>
        <v>2.84400309572509</v>
      </c>
      <c r="BG16" s="11">
        <f>[6]Final!N113/10</f>
        <v>0.512563845098563</v>
      </c>
      <c r="BH16" s="11">
        <f>[6]Final!O113/10</f>
        <v>0.151900456868203</v>
      </c>
      <c r="BI16" s="14">
        <f>[6]Final!X113</f>
        <v>0.798146359250945</v>
      </c>
      <c r="BJ16" s="14">
        <f>[6]Final!Y113</f>
        <v>0.157681645059332</v>
      </c>
      <c r="BK16" s="14">
        <f>[6]Final!Z113</f>
        <v>0.0441719956897231</v>
      </c>
      <c r="BL16" s="14">
        <f>[6]Final!Q113</f>
        <v>0.720467977324263</v>
      </c>
      <c r="BM16" s="10">
        <f>[6]Final!D113</f>
        <v>0.0467491967520974</v>
      </c>
      <c r="BN16" s="10">
        <f>[6]Final!E113</f>
        <v>0.118820113793959</v>
      </c>
      <c r="BO16" s="10">
        <f>[6]Final!F113</f>
        <v>0.0738613962330036</v>
      </c>
      <c r="BP16" s="11">
        <f>[6]Data!$BB17/10</f>
        <v>4.248</v>
      </c>
      <c r="BQ16" s="11">
        <f>[6]Data!$BD17/10</f>
        <v>0.616</v>
      </c>
      <c r="BR16" s="21">
        <f>[6]Data!$CR17/10</f>
        <v>1.77146080219691</v>
      </c>
      <c r="BS16" s="22">
        <f>[6]Data!BP17</f>
        <v>0.663430411324961</v>
      </c>
      <c r="BT16" s="22">
        <f>[6]Data!BQ17</f>
        <v>0.663430411324961</v>
      </c>
      <c r="BU16" s="22">
        <f>[6]Data!BR17</f>
        <v>0.663430411324961</v>
      </c>
      <c r="BV16" s="22">
        <f>[6]Data!BS17</f>
        <v>0.663430411324961</v>
      </c>
      <c r="BW16" s="21">
        <f>[6]Data!$AZ17</f>
        <v>100</v>
      </c>
      <c r="BX16" s="10"/>
    </row>
    <row r="17" spans="1:76">
      <c r="A17" s="1">
        <v>1954</v>
      </c>
      <c r="B17" s="11">
        <f>[6]OECD!AB10</f>
        <v>4.50464037416642</v>
      </c>
      <c r="C17" s="11">
        <f>[6]OECD!EA10</f>
        <v>2.98441366138552</v>
      </c>
      <c r="D17" s="10">
        <f>[6]OECD!EH10</f>
        <v>1.17162286314678</v>
      </c>
      <c r="E17" s="10">
        <f>[6]OECD!EI10</f>
        <v>0.059112346796813</v>
      </c>
      <c r="F17" s="10">
        <f>[6]OECD!CG10</f>
        <v>1.19594383588504</v>
      </c>
      <c r="G17" s="10">
        <f>[6]OECD!CH10</f>
        <v>0.0570908539966743</v>
      </c>
      <c r="H17" s="12">
        <f t="shared" si="0"/>
        <v>0.965801296055256</v>
      </c>
      <c r="I17" s="12">
        <f t="shared" si="1"/>
        <v>0.639862529018097</v>
      </c>
      <c r="J17" s="11">
        <f>[6]OECD!Y10</f>
        <v>3.62295554397236</v>
      </c>
      <c r="K17" s="11">
        <f>[6]OECD!Z10</f>
        <v>0.67490079505239</v>
      </c>
      <c r="L17" s="11">
        <f>[6]OECD!AA10</f>
        <v>0.206784035141664</v>
      </c>
      <c r="M17" s="11">
        <f>[6]OECD!AV10</f>
        <v>3.45131931451317</v>
      </c>
      <c r="N17" s="11">
        <f>[6]OECD!AW10</f>
        <v>0.662503246354931</v>
      </c>
      <c r="O17" s="11">
        <f>[6]OECD!AX10</f>
        <v>0.196250281214799</v>
      </c>
      <c r="P17" s="14">
        <f>[6]OECD!BX10</f>
        <v>0.785173888612891</v>
      </c>
      <c r="Q17" s="14">
        <f>[6]OECD!BY10</f>
        <v>0.168117698629898</v>
      </c>
      <c r="R17" s="14">
        <f>[6]OECD!BZ10</f>
        <v>0.0467084127572108</v>
      </c>
      <c r="S17" s="14">
        <f>[6]OECD!BR10</f>
        <v>0.542002079578649</v>
      </c>
      <c r="T17" s="10">
        <f>[6]OECD!DR$7</f>
        <v>0.05</v>
      </c>
      <c r="U17" s="10">
        <f>[6]OECD!DS$7</f>
        <v>0.125</v>
      </c>
      <c r="V17" s="10">
        <f>[6]OECD!DT$7</f>
        <v>0.08</v>
      </c>
      <c r="W17" s="16">
        <f>[6]OECD!BM10</f>
        <v>-0.0360738473542915</v>
      </c>
      <c r="X17" s="16">
        <f>[6]OECD!BN10</f>
        <v>-0.0360738473542915</v>
      </c>
      <c r="Y17" s="16">
        <f>[6]OECD!BO10</f>
        <v>-0.0360738473542915</v>
      </c>
      <c r="Z17" s="11">
        <f>[6]Final!AL14/10</f>
        <v>4.77638563342772</v>
      </c>
      <c r="AA17" s="11">
        <f>[6]Final!AP14/10</f>
        <v>3.16445028957169</v>
      </c>
      <c r="AB17" s="10">
        <f>[6]Final!AS14</f>
        <v>1.20838070864898</v>
      </c>
      <c r="AC17" s="10">
        <f>[6]Final!AT14</f>
        <v>0.0501080825866183</v>
      </c>
      <c r="AD17" s="10">
        <f>[6]Final!AD14</f>
        <v>1.25392705693683</v>
      </c>
      <c r="AE17" s="10">
        <f>[6]Final!AF14</f>
        <v>0.0400644082577259</v>
      </c>
      <c r="AF17" s="12">
        <f t="shared" si="2"/>
        <v>0.677766309525736</v>
      </c>
      <c r="AG17" s="12">
        <f t="shared" si="3"/>
        <v>0.449033633178712</v>
      </c>
      <c r="AH17" s="11">
        <f>[6]Final!AI14/10</f>
        <v>3.8223416868204</v>
      </c>
      <c r="AI17" s="11">
        <f>[6]Final!AJ14/10</f>
        <v>0.734061301790173</v>
      </c>
      <c r="AJ17" s="11">
        <f>[6]Final!AK14/10</f>
        <v>0.219982644817144</v>
      </c>
      <c r="AK17" s="11">
        <f>[6]Final!M14/10</f>
        <v>3.58323741872211</v>
      </c>
      <c r="AL17" s="11">
        <f>[6]Final!N14/10</f>
        <v>0.717741962703887</v>
      </c>
      <c r="AM17" s="11">
        <f>[6]Final!O14/10</f>
        <v>0.206542630879985</v>
      </c>
      <c r="AN17" s="14">
        <f>[6]Final!X14</f>
        <v>0.784555381561937</v>
      </c>
      <c r="AO17" s="14">
        <f>[6]Final!Y14</f>
        <v>0.168856410565049</v>
      </c>
      <c r="AP17" s="14">
        <f>[6]Final!Z14</f>
        <v>0.046588207873014</v>
      </c>
      <c r="AQ17" s="14">
        <f>[6]Final!Q14</f>
        <v>0.608549205215897</v>
      </c>
      <c r="AR17" s="10">
        <f>[6]Final!D14</f>
        <v>0.0145157019921321</v>
      </c>
      <c r="AS17" s="10">
        <f>[6]Final!E14</f>
        <v>0.0610283563649419</v>
      </c>
      <c r="AT17" s="10">
        <f>[6]Final!F14</f>
        <v>0.0333689301280972</v>
      </c>
      <c r="AU17" s="11">
        <f>[6]Final!AL114/10</f>
        <v>4.41934255991953</v>
      </c>
      <c r="AV17" s="11">
        <f>[6]Final!AP114/10</f>
        <v>2.92790216635373</v>
      </c>
      <c r="AW17" s="10">
        <f>[6]Final!AS114</f>
        <v>1.1774170162894</v>
      </c>
      <c r="AX17" s="10">
        <f>[6]Final!AT114</f>
        <v>0.058111073509577</v>
      </c>
      <c r="AY17" s="10">
        <f>[6]Final!AD114</f>
        <v>1.20352170654626</v>
      </c>
      <c r="AZ17" s="10">
        <f>[6]Final!AF114</f>
        <v>0.0577816937678144</v>
      </c>
      <c r="BA17" s="12">
        <f t="shared" si="4"/>
        <v>0.977488175820139</v>
      </c>
      <c r="BB17" s="12">
        <f t="shared" si="5"/>
        <v>0.647605318837527</v>
      </c>
      <c r="BC17" s="11">
        <f>[6]Final!AI114/10</f>
        <v>3.56459060609173</v>
      </c>
      <c r="BD17" s="11">
        <f>[6]Final!AJ114/10</f>
        <v>0.652545462491692</v>
      </c>
      <c r="BE17" s="11">
        <f>[6]Final!AK114/10</f>
        <v>0.202206491336113</v>
      </c>
      <c r="BF17" s="11">
        <f>[6]Final!M114/10</f>
        <v>3.39043220619599</v>
      </c>
      <c r="BG17" s="11">
        <f>[6]Final!N114/10</f>
        <v>0.638110760302923</v>
      </c>
      <c r="BH17" s="11">
        <f>[6]Final!O114/10</f>
        <v>0.191401850426042</v>
      </c>
      <c r="BI17" s="14">
        <f>[6]Final!X114</f>
        <v>0.788356332800256</v>
      </c>
      <c r="BJ17" s="14">
        <f>[6]Final!Y114</f>
        <v>0.165233772340176</v>
      </c>
      <c r="BK17" s="14">
        <f>[6]Final!Z114</f>
        <v>0.0464098948595682</v>
      </c>
      <c r="BL17" s="14">
        <f>[6]Final!Q114</f>
        <v>0.614147961028057</v>
      </c>
      <c r="BM17" s="10">
        <f>[6]Final!D114</f>
        <v>0.047624483807651</v>
      </c>
      <c r="BN17" s="10">
        <f>[6]Final!E114</f>
        <v>0.122968221283664</v>
      </c>
      <c r="BO17" s="10">
        <f>[6]Final!F114</f>
        <v>0.0760006943322343</v>
      </c>
      <c r="BP17" s="11">
        <f>[6]Data!$BB18/10</f>
        <v>4.531</v>
      </c>
      <c r="BQ17" s="11">
        <f>[6]Data!$BD18/10</f>
        <v>0.617</v>
      </c>
      <c r="BR17" s="21">
        <f>[6]Data!$CR18/10</f>
        <v>1.88947478690071</v>
      </c>
      <c r="BS17" s="22">
        <f>[6]Data!BP18</f>
        <v>0.662519849198348</v>
      </c>
      <c r="BT17" s="22">
        <f>[6]Data!BQ18</f>
        <v>0.662519849198348</v>
      </c>
      <c r="BU17" s="22">
        <f>[6]Data!BR18</f>
        <v>0.662519849198348</v>
      </c>
      <c r="BV17" s="22">
        <f>[6]Data!BS18</f>
        <v>0.662519849198348</v>
      </c>
      <c r="BW17" s="21">
        <f>[6]Data!$AZ18</f>
        <v>103.6</v>
      </c>
      <c r="BX17" s="10"/>
    </row>
    <row r="18" spans="1:76">
      <c r="A18" s="1">
        <v>1955</v>
      </c>
      <c r="B18" s="11">
        <f>[6]OECD!AB11</f>
        <v>5.39261532315835</v>
      </c>
      <c r="C18" s="11">
        <f>[6]OECD!EA11</f>
        <v>3.45646004235189</v>
      </c>
      <c r="D18" s="10">
        <f>[6]OECD!EH11</f>
        <v>1.19704935882099</v>
      </c>
      <c r="E18" s="10">
        <f>[6]OECD!EI11</f>
        <v>0.0707603968315292</v>
      </c>
      <c r="F18" s="10">
        <f>[6]OECD!CG11</f>
        <v>1.18605742975538</v>
      </c>
      <c r="G18" s="10">
        <f>[6]OECD!CH11</f>
        <v>0.0677130315538354</v>
      </c>
      <c r="H18" s="12">
        <f t="shared" si="0"/>
        <v>1.14549580285372</v>
      </c>
      <c r="I18" s="12">
        <f t="shared" si="1"/>
        <v>0.734218970569321</v>
      </c>
      <c r="J18" s="11">
        <f>[6]OECD!Y11</f>
        <v>4.31117090585973</v>
      </c>
      <c r="K18" s="11">
        <f>[6]OECD!Z11</f>
        <v>0.823881891019594</v>
      </c>
      <c r="L18" s="11">
        <f>[6]OECD!AA11</f>
        <v>0.257562526279022</v>
      </c>
      <c r="M18" s="11">
        <f>[6]OECD!AV11</f>
        <v>4.06878279478569</v>
      </c>
      <c r="N18" s="11">
        <f>[6]OECD!AW11</f>
        <v>0.799350765905058</v>
      </c>
      <c r="O18" s="11">
        <f>[6]OECD!AX11</f>
        <v>0.241847167406607</v>
      </c>
      <c r="P18" s="14">
        <f>[6]OECD!BX11</f>
        <v>0.780068532647903</v>
      </c>
      <c r="Q18" s="14">
        <f>[6]OECD!BY11</f>
        <v>0.171371556734634</v>
      </c>
      <c r="R18" s="14">
        <f>[6]OECD!BZ11</f>
        <v>0.0485599106174627</v>
      </c>
      <c r="S18" s="14">
        <f>[6]OECD!BR11</f>
        <v>0.5221214834473</v>
      </c>
      <c r="T18" s="10">
        <f>[6]OECD!DR$7</f>
        <v>0.05</v>
      </c>
      <c r="U18" s="10">
        <f>[6]OECD!DS$7</f>
        <v>0.125</v>
      </c>
      <c r="V18" s="10">
        <f>[6]OECD!DT$7</f>
        <v>0.08</v>
      </c>
      <c r="W18" s="16">
        <f>[6]OECD!BM11</f>
        <v>-0.0392647304797105</v>
      </c>
      <c r="X18" s="16">
        <f>[6]OECD!BN11</f>
        <v>-0.0392647304797105</v>
      </c>
      <c r="Y18" s="16">
        <f>[6]OECD!BO11</f>
        <v>-0.0392647304797105</v>
      </c>
      <c r="Z18" s="11">
        <f>[6]Final!AL15/10</f>
        <v>5.84999595255302</v>
      </c>
      <c r="AA18" s="11">
        <f>[6]Final!AP15/10</f>
        <v>3.74962352146364</v>
      </c>
      <c r="AB18" s="10">
        <f>[6]Final!AS15</f>
        <v>1.22477463117961</v>
      </c>
      <c r="AC18" s="10">
        <f>[6]Final!AT15</f>
        <v>0.0613711083691428</v>
      </c>
      <c r="AD18" s="10">
        <f>[6]Final!AD15</f>
        <v>1.22930206657422</v>
      </c>
      <c r="AE18" s="10">
        <f>[6]Final!AF15</f>
        <v>0.0492512598672958</v>
      </c>
      <c r="AF18" s="12">
        <f t="shared" si="2"/>
        <v>0.833179524954372</v>
      </c>
      <c r="AG18" s="12">
        <f t="shared" si="3"/>
        <v>0.534036189034868</v>
      </c>
      <c r="AH18" s="11">
        <f>[6]Final!AI15/10</f>
        <v>4.64514754835771</v>
      </c>
      <c r="AI18" s="11">
        <f>[6]Final!AJ15/10</f>
        <v>0.924323792002195</v>
      </c>
      <c r="AJ18" s="11">
        <f>[6]Final!AK15/10</f>
        <v>0.28052461219312</v>
      </c>
      <c r="AK18" s="11">
        <f>[6]Final!M15/10</f>
        <v>4.35507989586453</v>
      </c>
      <c r="AL18" s="11">
        <f>[6]Final!N15/10</f>
        <v>0.918357694752152</v>
      </c>
      <c r="AM18" s="11">
        <f>[6]Final!O15/10</f>
        <v>0.264439775951235</v>
      </c>
      <c r="AN18" s="14">
        <f>[6]Final!X15</f>
        <v>0.774191024904689</v>
      </c>
      <c r="AO18" s="14">
        <f>[6]Final!Y15</f>
        <v>0.177202156879053</v>
      </c>
      <c r="AP18" s="14">
        <f>[6]Final!Z15</f>
        <v>0.0486068182162582</v>
      </c>
      <c r="AQ18" s="14">
        <f>[6]Final!Q15</f>
        <v>0.520570271121668</v>
      </c>
      <c r="AR18" s="10">
        <f>[6]Final!D15</f>
        <v>0.0148216260888613</v>
      </c>
      <c r="AS18" s="10">
        <f>[6]Final!E15</f>
        <v>0.0634382150504842</v>
      </c>
      <c r="AT18" s="10">
        <f>[6]Final!F15</f>
        <v>0.0341656194762415</v>
      </c>
      <c r="AU18" s="11">
        <f>[6]Final!AL115/10</f>
        <v>5.31227416111862</v>
      </c>
      <c r="AV18" s="11">
        <f>[6]Final!AP115/10</f>
        <v>3.40496443220631</v>
      </c>
      <c r="AW18" s="10">
        <f>[6]Final!AS115</f>
        <v>1.2020507777101</v>
      </c>
      <c r="AX18" s="10">
        <f>[6]Final!AT115</f>
        <v>0.0698524611057558</v>
      </c>
      <c r="AY18" s="10">
        <f>[6]Final!AD115</f>
        <v>1.15707587115694</v>
      </c>
      <c r="AZ18" s="10">
        <f>[6]Final!AF115</f>
        <v>0.0668578036533175</v>
      </c>
      <c r="BA18" s="12">
        <f t="shared" si="4"/>
        <v>1.1310279825827</v>
      </c>
      <c r="BB18" s="12">
        <f t="shared" si="5"/>
        <v>0.724945651470896</v>
      </c>
      <c r="BC18" s="11">
        <f>[6]Final!AI115/10</f>
        <v>4.25540642912783</v>
      </c>
      <c r="BD18" s="11">
        <f>[6]Final!AJ115/10</f>
        <v>0.803596607655897</v>
      </c>
      <c r="BE18" s="11">
        <f>[6]Final!AK115/10</f>
        <v>0.253271124334902</v>
      </c>
      <c r="BF18" s="11">
        <f>[6]Final!M115/10</f>
        <v>3.91952689339536</v>
      </c>
      <c r="BG18" s="11">
        <f>[6]Final!N115/10</f>
        <v>0.734436849292424</v>
      </c>
      <c r="BH18" s="11">
        <f>[6]Final!O115/10</f>
        <v>0.228956466130284</v>
      </c>
      <c r="BI18" s="14">
        <f>[6]Final!X115</f>
        <v>0.78735661659877</v>
      </c>
      <c r="BJ18" s="14">
        <f>[6]Final!Y115</f>
        <v>0.16464302406439</v>
      </c>
      <c r="BK18" s="14">
        <f>[6]Final!Z115</f>
        <v>0.0480003593368405</v>
      </c>
      <c r="BL18" s="14">
        <f>[6]Final!Q115</f>
        <v>0.562180077299463</v>
      </c>
      <c r="BM18" s="10">
        <f>[6]Final!D115</f>
        <v>0.047196121436448</v>
      </c>
      <c r="BN18" s="10">
        <f>[6]Final!E115</f>
        <v>0.121763575914734</v>
      </c>
      <c r="BO18" s="10">
        <f>[6]Final!F115</f>
        <v>0.0752617637764811</v>
      </c>
      <c r="BP18" s="11">
        <f>[6]Data!$BB19/10</f>
        <v>4.92</v>
      </c>
      <c r="BQ18" s="11">
        <f>[6]Data!$BD19/10</f>
        <v>0.776</v>
      </c>
      <c r="BR18" s="21">
        <f>[6]Data!$CR19/10</f>
        <v>2.0516918895501</v>
      </c>
      <c r="BS18" s="22">
        <f>[6]Data!BP19</f>
        <v>0.640961729183292</v>
      </c>
      <c r="BT18" s="22">
        <f>[6]Data!BQ19</f>
        <v>0.640961729183292</v>
      </c>
      <c r="BU18" s="22">
        <f>[6]Data!BR19</f>
        <v>0.640961729183292</v>
      </c>
      <c r="BV18" s="22">
        <f>[6]Data!BS19</f>
        <v>0.640961729183292</v>
      </c>
      <c r="BW18" s="21">
        <f>[6]Data!$AZ19</f>
        <v>100.7</v>
      </c>
      <c r="BX18" s="10"/>
    </row>
    <row r="19" spans="1:76">
      <c r="A19" s="1">
        <v>1956</v>
      </c>
      <c r="B19" s="11">
        <f>[6]OECD!AB12</f>
        <v>5.98123573413924</v>
      </c>
      <c r="C19" s="11">
        <f>[6]OECD!EA12</f>
        <v>4.97154072465227</v>
      </c>
      <c r="D19" s="10">
        <f>[6]OECD!EH12</f>
        <v>1.10914437538821</v>
      </c>
      <c r="E19" s="10">
        <f>[6]OECD!EI12</f>
        <v>0.0784834961459284</v>
      </c>
      <c r="F19" s="10">
        <f>[6]OECD!CG12</f>
        <v>1.14951175456326</v>
      </c>
      <c r="G19" s="10">
        <f>[6]OECD!CH12</f>
        <v>0.0778369257082468</v>
      </c>
      <c r="H19" s="12">
        <f t="shared" si="0"/>
        <v>1.31676089018323</v>
      </c>
      <c r="I19" s="12">
        <f t="shared" si="1"/>
        <v>1.09447791077864</v>
      </c>
      <c r="J19" s="11">
        <f>[6]OECD!Y12</f>
        <v>4.78248811527581</v>
      </c>
      <c r="K19" s="11">
        <f>[6]OECD!Z12</f>
        <v>0.906943897585975</v>
      </c>
      <c r="L19" s="11">
        <f>[6]OECD!AA12</f>
        <v>0.291803721277463</v>
      </c>
      <c r="M19" s="11">
        <f>[6]OECD!AV12</f>
        <v>4.66341488263361</v>
      </c>
      <c r="N19" s="11">
        <f>[6]OECD!AW12</f>
        <v>0.923107087256303</v>
      </c>
      <c r="O19" s="11">
        <f>[6]OECD!AX12</f>
        <v>0.286128253935669</v>
      </c>
      <c r="P19" s="14">
        <f>[6]OECD!BX12</f>
        <v>0.762036969255342</v>
      </c>
      <c r="Q19" s="14">
        <f>[6]OECD!BY12</f>
        <v>0.186754943806537</v>
      </c>
      <c r="R19" s="14">
        <f>[6]OECD!BZ12</f>
        <v>0.051208086938121</v>
      </c>
      <c r="S19" s="14">
        <f>[6]OECD!BR12</f>
        <v>0.640462477360144</v>
      </c>
      <c r="T19" s="10">
        <f>[6]OECD!DR$7</f>
        <v>0.05</v>
      </c>
      <c r="U19" s="10">
        <f>[6]OECD!DS$7</f>
        <v>0.125</v>
      </c>
      <c r="V19" s="10">
        <f>[6]OECD!DT$7</f>
        <v>0.08</v>
      </c>
      <c r="W19" s="16">
        <f>[6]OECD!BM12</f>
        <v>0.296785013195357</v>
      </c>
      <c r="X19" s="16">
        <f>[6]OECD!BN12</f>
        <v>0.296785013195357</v>
      </c>
      <c r="Y19" s="16">
        <f>[6]OECD!BO12</f>
        <v>0.296785013195357</v>
      </c>
      <c r="Z19" s="11">
        <f>[6]Final!AL16/10</f>
        <v>6.64255947477021</v>
      </c>
      <c r="AA19" s="11">
        <f>[6]Final!AP16/10</f>
        <v>5.52122611657895</v>
      </c>
      <c r="AB19" s="10">
        <f>[6]Final!AS16</f>
        <v>1.13548103770419</v>
      </c>
      <c r="AC19" s="10">
        <f>[6]Final!AT16</f>
        <v>0.0696857298160505</v>
      </c>
      <c r="AD19" s="10">
        <f>[6]Final!AD16</f>
        <v>1.18989603719468</v>
      </c>
      <c r="AE19" s="10">
        <f>[6]Final!AF16</f>
        <v>0.0586038789429405</v>
      </c>
      <c r="AF19" s="12">
        <f t="shared" si="2"/>
        <v>0.991397015014951</v>
      </c>
      <c r="AG19" s="12">
        <f t="shared" si="3"/>
        <v>0.824038853094095</v>
      </c>
      <c r="AH19" s="11">
        <f>[6]Final!AI16/10</f>
        <v>5.26692218783916</v>
      </c>
      <c r="AI19" s="11">
        <f>[6]Final!AJ16/10</f>
        <v>1.0499280551444</v>
      </c>
      <c r="AJ19" s="11">
        <f>[6]Final!AK16/10</f>
        <v>0.325709231786649</v>
      </c>
      <c r="AK19" s="11">
        <f>[6]Final!M16/10</f>
        <v>5.13709721913156</v>
      </c>
      <c r="AL19" s="11">
        <f>[6]Final!N16/10</f>
        <v>1.1235426629415</v>
      </c>
      <c r="AM19" s="11">
        <f>[6]Final!O16/10</f>
        <v>0.32483669904342</v>
      </c>
      <c r="AN19" s="14">
        <f>[6]Final!X16</f>
        <v>0.759120484945108</v>
      </c>
      <c r="AO19" s="14">
        <f>[6]Final!Y16</f>
        <v>0.190152247331296</v>
      </c>
      <c r="AP19" s="14">
        <f>[6]Final!Z16</f>
        <v>0.0507272677235961</v>
      </c>
      <c r="AQ19" s="14">
        <f>[6]Final!Q16</f>
        <v>0.582586675611373</v>
      </c>
      <c r="AR19" s="10">
        <f>[6]Final!D16</f>
        <v>0.0157042977124814</v>
      </c>
      <c r="AS19" s="10">
        <f>[6]Final!E16</f>
        <v>0.0693820200101155</v>
      </c>
      <c r="AT19" s="10">
        <f>[6]Final!F16</f>
        <v>0.0366794507304344</v>
      </c>
      <c r="AU19" s="11">
        <f>[6]Final!AL116/10</f>
        <v>5.90516283662381</v>
      </c>
      <c r="AV19" s="11">
        <f>[6]Final!AP116/10</f>
        <v>4.90830972610097</v>
      </c>
      <c r="AW19" s="10">
        <f>[6]Final!AS116</f>
        <v>1.11160731873453</v>
      </c>
      <c r="AX19" s="10">
        <f>[6]Final!AT116</f>
        <v>0.0776485069967774</v>
      </c>
      <c r="AY19" s="10">
        <f>[6]Final!AD116</f>
        <v>1.15151223572793</v>
      </c>
      <c r="AZ19" s="10">
        <f>[6]Final!AF116</f>
        <v>0.0769875789606906</v>
      </c>
      <c r="BA19" s="12">
        <f t="shared" si="4"/>
        <v>1.30239256089465</v>
      </c>
      <c r="BB19" s="12">
        <f t="shared" si="5"/>
        <v>1.08253510541559</v>
      </c>
      <c r="BC19" s="11">
        <f>[6]Final!AI116/10</f>
        <v>4.72912748532063</v>
      </c>
      <c r="BD19" s="11">
        <f>[6]Final!AJ116/10</f>
        <v>0.888280680698162</v>
      </c>
      <c r="BE19" s="11">
        <f>[6]Final!AK116/10</f>
        <v>0.287754670605024</v>
      </c>
      <c r="BF19" s="11">
        <f>[6]Final!M116/10</f>
        <v>4.49933041377213</v>
      </c>
      <c r="BG19" s="11">
        <f>[6]Final!N116/10</f>
        <v>0.850751163863665</v>
      </c>
      <c r="BH19" s="11">
        <f>[6]Final!O116/10</f>
        <v>0.271463758180256</v>
      </c>
      <c r="BI19" s="14">
        <f>[6]Final!X116</f>
        <v>0.776180399352047</v>
      </c>
      <c r="BJ19" s="14">
        <f>[6]Final!Y116</f>
        <v>0.173741666640139</v>
      </c>
      <c r="BK19" s="14">
        <f>[6]Final!Z116</f>
        <v>0.0500779340078133</v>
      </c>
      <c r="BL19" s="14">
        <f>[6]Final!Q116</f>
        <v>0.611338582424892</v>
      </c>
      <c r="BM19" s="10">
        <f>[6]Final!D116</f>
        <v>0.0487969288354482</v>
      </c>
      <c r="BN19" s="10">
        <f>[6]Final!E116</f>
        <v>0.128074742480876</v>
      </c>
      <c r="BO19" s="10">
        <f>[6]Final!F116</f>
        <v>0.0787056175163183</v>
      </c>
      <c r="BP19" s="11">
        <f>[6]Data!$BB20/10</f>
        <v>4.983</v>
      </c>
      <c r="BQ19" s="11">
        <f>[6]Data!$BD20/10</f>
        <v>0.798</v>
      </c>
      <c r="BR19" s="21">
        <f>[6]Data!$CR20/10</f>
        <v>2.07796355398946</v>
      </c>
      <c r="BS19" s="22">
        <f>[6]Data!BP20</f>
        <v>0.831189564436673</v>
      </c>
      <c r="BT19" s="22">
        <f>[6]Data!BQ20</f>
        <v>0.831189564436673</v>
      </c>
      <c r="BU19" s="22">
        <f>[6]Data!BR20</f>
        <v>0.831189564436673</v>
      </c>
      <c r="BV19" s="22">
        <f>[6]Data!BS20</f>
        <v>0.831189564436673</v>
      </c>
      <c r="BW19" s="21">
        <f>[6]Data!$AZ20</f>
        <v>100</v>
      </c>
      <c r="BX19" s="10"/>
    </row>
    <row r="20" spans="1:76">
      <c r="A20" s="1">
        <v>1957</v>
      </c>
      <c r="B20" s="11">
        <f>[6]OECD!AB13</f>
        <v>7.26413763455998</v>
      </c>
      <c r="C20" s="11">
        <f>[6]OECD!EA13</f>
        <v>4.41365160561254</v>
      </c>
      <c r="D20" s="10">
        <f>[6]OECD!EH13</f>
        <v>1.21448076390574</v>
      </c>
      <c r="E20" s="10">
        <f>[6]OECD!EI13</f>
        <v>0.0953166963533004</v>
      </c>
      <c r="F20" s="10">
        <f>[6]OECD!CG13</f>
        <v>1.1650566663906</v>
      </c>
      <c r="G20" s="10">
        <f>[6]OECD!CH13</f>
        <v>0.090684429187743</v>
      </c>
      <c r="H20" s="12">
        <f t="shared" si="0"/>
        <v>1.53410105315039</v>
      </c>
      <c r="I20" s="12">
        <f t="shared" si="1"/>
        <v>0.932111685796723</v>
      </c>
      <c r="J20" s="11">
        <f>[6]OECD!Y13</f>
        <v>5.76697532325182</v>
      </c>
      <c r="K20" s="11">
        <f>[6]OECD!Z13</f>
        <v>1.128026559019</v>
      </c>
      <c r="L20" s="11">
        <f>[6]OECD!AA13</f>
        <v>0.36913575228917</v>
      </c>
      <c r="M20" s="11">
        <f>[6]OECD!AV13</f>
        <v>5.40998125052699</v>
      </c>
      <c r="N20" s="11">
        <f>[6]OECD!AW13</f>
        <v>1.08531757685598</v>
      </c>
      <c r="O20" s="11">
        <f>[6]OECD!AX13</f>
        <v>0.344239309149288</v>
      </c>
      <c r="P20" s="14">
        <f>[6]OECD!BX13</f>
        <v>0.776210896238006</v>
      </c>
      <c r="Q20" s="14">
        <f>[6]OECD!BY13</f>
        <v>0.172295383859519</v>
      </c>
      <c r="R20" s="14">
        <f>[6]OECD!BZ13</f>
        <v>0.0514937199024754</v>
      </c>
      <c r="S20" s="14">
        <f>[6]OECD!BR13</f>
        <v>0.195116668699258</v>
      </c>
      <c r="T20" s="10">
        <f>[6]OECD!DR$7</f>
        <v>0.05</v>
      </c>
      <c r="U20" s="10">
        <f>[6]OECD!DS$7</f>
        <v>0.125</v>
      </c>
      <c r="V20" s="10">
        <f>[6]OECD!DT$7</f>
        <v>0.08</v>
      </c>
      <c r="W20" s="16">
        <f>[6]OECD!BM13</f>
        <v>-0.277673762799621</v>
      </c>
      <c r="X20" s="16">
        <f>[6]OECD!BN13</f>
        <v>-0.277673762799621</v>
      </c>
      <c r="Y20" s="16">
        <f>[6]OECD!BO13</f>
        <v>-0.277673762799621</v>
      </c>
      <c r="Z20" s="11">
        <f>[6]Final!AL17/10</f>
        <v>8.15411632667668</v>
      </c>
      <c r="AA20" s="11">
        <f>[6]Final!AP17/10</f>
        <v>4.95439795170786</v>
      </c>
      <c r="AB20" s="10">
        <f>[6]Final!AS17</f>
        <v>1.22755638961874</v>
      </c>
      <c r="AC20" s="10">
        <f>[6]Final!AT17</f>
        <v>0.085543162900938</v>
      </c>
      <c r="AD20" s="10">
        <f>[6]Final!AD17</f>
        <v>1.19711691784233</v>
      </c>
      <c r="AE20" s="10">
        <f>[6]Final!AF17</f>
        <v>0.0701556949337781</v>
      </c>
      <c r="AF20" s="12">
        <f t="shared" si="2"/>
        <v>1.18681813897279</v>
      </c>
      <c r="AG20" s="12">
        <f t="shared" si="3"/>
        <v>0.721104423975391</v>
      </c>
      <c r="AH20" s="11">
        <f>[6]Final!AI17/10</f>
        <v>6.42222400123578</v>
      </c>
      <c r="AI20" s="11">
        <f>[6]Final!AJ17/10</f>
        <v>1.31626009456726</v>
      </c>
      <c r="AJ20" s="11">
        <f>[6]Final!AK17/10</f>
        <v>0.415632230873642</v>
      </c>
      <c r="AK20" s="11">
        <f>[6]Final!M17/10</f>
        <v>6.09814019592225</v>
      </c>
      <c r="AL20" s="11">
        <f>[6]Final!N17/10</f>
        <v>1.37841834640793</v>
      </c>
      <c r="AM20" s="11">
        <f>[6]Final!O17/10</f>
        <v>0.401936968231321</v>
      </c>
      <c r="AN20" s="14">
        <f>[6]Final!X17</f>
        <v>0.756447813320063</v>
      </c>
      <c r="AO20" s="14">
        <f>[6]Final!Y17</f>
        <v>0.191404521884552</v>
      </c>
      <c r="AP20" s="14">
        <f>[6]Final!Z17</f>
        <v>0.0521476647953844</v>
      </c>
      <c r="AQ20" s="14">
        <f>[6]Final!Q17</f>
        <v>0.0617408977838871</v>
      </c>
      <c r="AR20" s="10">
        <f>[6]Final!D17</f>
        <v>0.015521796979763</v>
      </c>
      <c r="AS20" s="10">
        <f>[6]Final!E17</f>
        <v>0.0686910736641992</v>
      </c>
      <c r="AT20" s="10">
        <f>[6]Final!F17</f>
        <v>0.0359649121177043</v>
      </c>
      <c r="AU20" s="11">
        <f>[6]Final!AL117/10</f>
        <v>7.19164714695858</v>
      </c>
      <c r="AV20" s="11">
        <f>[6]Final!AP117/10</f>
        <v>4.36960676875932</v>
      </c>
      <c r="AW20" s="10">
        <f>[6]Final!AS117</f>
        <v>1.21785755040589</v>
      </c>
      <c r="AX20" s="10">
        <f>[6]Final!AT117</f>
        <v>0.0945648205237701</v>
      </c>
      <c r="AY20" s="10">
        <f>[6]Final!AD117</f>
        <v>1.17005205080608</v>
      </c>
      <c r="AZ20" s="10">
        <f>[6]Final!AF117</f>
        <v>0.0900794746495507</v>
      </c>
      <c r="BA20" s="12">
        <f t="shared" si="4"/>
        <v>1.52386708682936</v>
      </c>
      <c r="BB20" s="12">
        <f t="shared" si="5"/>
        <v>0.925893581989096</v>
      </c>
      <c r="BC20" s="11">
        <f>[6]Final!AI117/10</f>
        <v>5.71581682802637</v>
      </c>
      <c r="BD20" s="11">
        <f>[6]Final!AJ117/10</f>
        <v>1.1105472210698</v>
      </c>
      <c r="BE20" s="11">
        <f>[6]Final!AK117/10</f>
        <v>0.365283097862414</v>
      </c>
      <c r="BF20" s="11">
        <f>[6]Final!M117/10</f>
        <v>5.23648880626989</v>
      </c>
      <c r="BG20" s="11">
        <f>[6]Final!N117/10</f>
        <v>1.00960299435784</v>
      </c>
      <c r="BH20" s="11">
        <f>[6]Final!O117/10</f>
        <v>0.328462714841776</v>
      </c>
      <c r="BI20" s="14">
        <f>[6]Final!X117</f>
        <v>0.777831380047046</v>
      </c>
      <c r="BJ20" s="14">
        <f>[6]Final!Y117</f>
        <v>0.170824232333132</v>
      </c>
      <c r="BK20" s="14">
        <f>[6]Final!Z117</f>
        <v>0.0513443876198225</v>
      </c>
      <c r="BL20" s="14">
        <f>[6]Final!Q117</f>
        <v>0.118248193650637</v>
      </c>
      <c r="BM20" s="10">
        <f>[6]Final!D117</f>
        <v>0.0469393851953189</v>
      </c>
      <c r="BN20" s="10">
        <f>[6]Final!E117</f>
        <v>0.121094191779467</v>
      </c>
      <c r="BO20" s="10">
        <f>[6]Final!F117</f>
        <v>0.074853582457731</v>
      </c>
      <c r="BP20" s="11">
        <f>[6]Data!$BB21/10</f>
        <v>5.23</v>
      </c>
      <c r="BQ20" s="11">
        <f>[6]Data!$BD21/10</f>
        <v>1.043</v>
      </c>
      <c r="BR20" s="21">
        <f>[6]Data!$CR21/10</f>
        <v>2.18096515901362</v>
      </c>
      <c r="BS20" s="22">
        <f>[6]Data!BP21</f>
        <v>0.607594710845522</v>
      </c>
      <c r="BT20" s="22">
        <f>[6]Data!BQ21</f>
        <v>0.607594710845522</v>
      </c>
      <c r="BU20" s="22">
        <f>[6]Data!BR21</f>
        <v>0.607594710845522</v>
      </c>
      <c r="BV20" s="22">
        <f>[6]Data!BS21</f>
        <v>0.607594710845522</v>
      </c>
      <c r="BW20" s="21">
        <f>[6]Data!$AZ21</f>
        <v>101.2</v>
      </c>
      <c r="BX20" s="10"/>
    </row>
    <row r="21" spans="1:76">
      <c r="A21" s="1">
        <v>1958</v>
      </c>
      <c r="B21" s="11">
        <f>[6]OECD!AB14</f>
        <v>10.381252046702</v>
      </c>
      <c r="C21" s="11">
        <f>[6]OECD!EA14</f>
        <v>6.20462841960502</v>
      </c>
      <c r="D21" s="10">
        <f>[6]OECD!EH14</f>
        <v>1.42876699221523</v>
      </c>
      <c r="E21" s="10">
        <f>[6]OECD!EI14</f>
        <v>0.136185349556597</v>
      </c>
      <c r="F21" s="10">
        <f>[6]OECD!CG14</f>
        <v>1.33412338761441</v>
      </c>
      <c r="G21" s="10">
        <f>[6]OECD!CH14</f>
        <v>0.120984217871831</v>
      </c>
      <c r="H21" s="12">
        <f t="shared" si="0"/>
        <v>2.04668009397184</v>
      </c>
      <c r="I21" s="12">
        <f t="shared" si="1"/>
        <v>1.22325220693701</v>
      </c>
      <c r="J21" s="11">
        <f>[6]OECD!Y14</f>
        <v>8.10698325618616</v>
      </c>
      <c r="K21" s="11">
        <f>[6]OECD!Z14</f>
        <v>1.71197570989267</v>
      </c>
      <c r="L21" s="11">
        <f>[6]OECD!AA14</f>
        <v>0.562293080623138</v>
      </c>
      <c r="M21" s="11">
        <f>[6]OECD!AV14</f>
        <v>7.11485055355794</v>
      </c>
      <c r="N21" s="11">
        <f>[6]OECD!AW14</f>
        <v>1.51466787675289</v>
      </c>
      <c r="O21" s="11">
        <f>[6]OECD!AX14</f>
        <v>0.485119183808494</v>
      </c>
      <c r="P21" s="14">
        <f>[6]OECD!BX14</f>
        <v>0.758424189258245</v>
      </c>
      <c r="Q21" s="14">
        <f>[6]OECD!BY14</f>
        <v>0.186637756957886</v>
      </c>
      <c r="R21" s="14">
        <f>[6]OECD!BZ14</f>
        <v>0.0549380537838693</v>
      </c>
      <c r="S21" s="14">
        <f>[6]OECD!BR14</f>
        <v>0.424688244015582</v>
      </c>
      <c r="T21" s="10">
        <f>[6]OECD!DR$7</f>
        <v>0.05</v>
      </c>
      <c r="U21" s="10">
        <f>[6]OECD!DS$7</f>
        <v>0.125</v>
      </c>
      <c r="V21" s="10">
        <f>[6]OECD!DT$7</f>
        <v>0.08</v>
      </c>
      <c r="W21" s="16">
        <f>[6]OECD!BM14</f>
        <v>-0.00437655900137601</v>
      </c>
      <c r="X21" s="16">
        <f>[6]OECD!BN14</f>
        <v>-0.00437655900137601</v>
      </c>
      <c r="Y21" s="16">
        <f>[6]OECD!BO14</f>
        <v>-0.00437655900137601</v>
      </c>
      <c r="Z21" s="11">
        <f>[6]Final!AL18/10</f>
        <v>11.5766280476975</v>
      </c>
      <c r="AA21" s="11">
        <f>[6]Final!AP18/10</f>
        <v>6.91907633730553</v>
      </c>
      <c r="AB21" s="10">
        <f>[6]Final!AS18</f>
        <v>1.41972809608122</v>
      </c>
      <c r="AC21" s="10">
        <f>[6]Final!AT18</f>
        <v>0.121448031798114</v>
      </c>
      <c r="AD21" s="10">
        <f>[6]Final!AD18</f>
        <v>1.33763672158664</v>
      </c>
      <c r="AE21" s="10">
        <f>[6]Final!AF18</f>
        <v>0.0938428337718514</v>
      </c>
      <c r="AF21" s="12">
        <f t="shared" si="2"/>
        <v>1.58753152453512</v>
      </c>
      <c r="AG21" s="12">
        <f t="shared" si="3"/>
        <v>0.948829984074871</v>
      </c>
      <c r="AH21" s="11">
        <f>[6]Final!AI18/10</f>
        <v>8.98597184182769</v>
      </c>
      <c r="AI21" s="11">
        <f>[6]Final!AJ18/10</f>
        <v>1.96407160075385</v>
      </c>
      <c r="AJ21" s="11">
        <f>[6]Final!AK18/10</f>
        <v>0.626584605115922</v>
      </c>
      <c r="AK21" s="11">
        <f>[6]Final!M18/10</f>
        <v>8.05031237446434</v>
      </c>
      <c r="AL21" s="11">
        <f>[6]Final!N18/10</f>
        <v>1.9133903954927</v>
      </c>
      <c r="AM21" s="11">
        <f>[6]Final!O18/10</f>
        <v>0.565270876346487</v>
      </c>
      <c r="AN21" s="14">
        <f>[6]Final!X18</f>
        <v>0.746535654862238</v>
      </c>
      <c r="AO21" s="14">
        <f>[6]Final!Y18</f>
        <v>0.198644043168432</v>
      </c>
      <c r="AP21" s="14">
        <f>[6]Final!Z18</f>
        <v>0.0548203019693297</v>
      </c>
      <c r="AQ21" s="14">
        <f>[6]Final!Q18</f>
        <v>0.38028568576508</v>
      </c>
      <c r="AR21" s="10">
        <f>[6]Final!D18</f>
        <v>0.014689854624949</v>
      </c>
      <c r="AS21" s="10">
        <f>[6]Final!E18</f>
        <v>0.063883174744257</v>
      </c>
      <c r="AT21" s="10">
        <f>[6]Final!F18</f>
        <v>0.0335381505143756</v>
      </c>
      <c r="AU21" s="11">
        <f>[6]Final!AL118/10</f>
        <v>10.3114154594615</v>
      </c>
      <c r="AV21" s="11">
        <f>[6]Final!AP118/10</f>
        <v>6.16288874581895</v>
      </c>
      <c r="AW21" s="10">
        <f>[6]Final!AS118</f>
        <v>1.43380441903665</v>
      </c>
      <c r="AX21" s="10">
        <f>[6]Final!AT118</f>
        <v>0.135587457552389</v>
      </c>
      <c r="AY21" s="10">
        <f>[6]Final!AD118</f>
        <v>1.3419005100146</v>
      </c>
      <c r="AZ21" s="10">
        <f>[6]Final!AF118</f>
        <v>0.12087769297408</v>
      </c>
      <c r="BA21" s="12">
        <f t="shared" si="4"/>
        <v>2.0448780210108</v>
      </c>
      <c r="BB21" s="12">
        <f t="shared" si="5"/>
        <v>1.22217515061876</v>
      </c>
      <c r="BC21" s="11">
        <f>[6]Final!AI118/10</f>
        <v>8.05776479077647</v>
      </c>
      <c r="BD21" s="11">
        <f>[6]Final!AJ118/10</f>
        <v>1.69508150059063</v>
      </c>
      <c r="BE21" s="11">
        <f>[6]Final!AK118/10</f>
        <v>0.55856916809442</v>
      </c>
      <c r="BF21" s="11">
        <f>[6]Final!M118/10</f>
        <v>6.91865807475113</v>
      </c>
      <c r="BG21" s="11">
        <f>[6]Final!N118/10</f>
        <v>1.42612090715826</v>
      </c>
      <c r="BH21" s="11">
        <f>[6]Final!O118/10</f>
        <v>0.466409870015837</v>
      </c>
      <c r="BI21" s="14">
        <f>[6]Final!X118</f>
        <v>0.766105158436102</v>
      </c>
      <c r="BJ21" s="14">
        <f>[6]Final!Y118</f>
        <v>0.179585992427563</v>
      </c>
      <c r="BK21" s="14">
        <f>[6]Final!Z118</f>
        <v>0.0543088491363344</v>
      </c>
      <c r="BL21" s="14">
        <f>[6]Final!Q118</f>
        <v>0.430939520415542</v>
      </c>
      <c r="BM21" s="10">
        <f>[6]Final!D118</f>
        <v>0.0439082682417245</v>
      </c>
      <c r="BN21" s="10">
        <f>[6]Final!E118</f>
        <v>0.111350608145503</v>
      </c>
      <c r="BO21" s="10">
        <f>[6]Final!F118</f>
        <v>0.069249781434594</v>
      </c>
      <c r="BP21" s="11">
        <f>[6]Data!$BB22/10</f>
        <v>6.361</v>
      </c>
      <c r="BQ21" s="11">
        <f>[6]Data!$BD22/10</f>
        <v>2.212</v>
      </c>
      <c r="BR21" s="21">
        <f>[6]Data!$CR22/10</f>
        <v>2.65260408728215</v>
      </c>
      <c r="BS21" s="22">
        <f>[6]Data!BP22</f>
        <v>0.597676310303647</v>
      </c>
      <c r="BT21" s="22">
        <f>[6]Data!BQ22</f>
        <v>0.597676310303647</v>
      </c>
      <c r="BU21" s="22">
        <f>[6]Data!BR22</f>
        <v>0.597676310303647</v>
      </c>
      <c r="BV21" s="22">
        <f>[6]Data!BS22</f>
        <v>0.597676310303647</v>
      </c>
      <c r="BW21" s="21">
        <f>[6]Data!$AZ22</f>
        <v>98.8</v>
      </c>
      <c r="BX21" s="10"/>
    </row>
    <row r="22" spans="1:76">
      <c r="A22" s="1">
        <v>1959</v>
      </c>
      <c r="B22" s="11">
        <f>[6]OECD!AB15</f>
        <v>13.2998282966859</v>
      </c>
      <c r="C22" s="11">
        <f>[6]OECD!EA15</f>
        <v>8.50695072114887</v>
      </c>
      <c r="D22" s="10">
        <f>[6]OECD!EH15</f>
        <v>1.28095339388779</v>
      </c>
      <c r="E22" s="10">
        <f>[6]OECD!EI15</f>
        <v>0.174447085712318</v>
      </c>
      <c r="F22" s="10">
        <f>[6]OECD!CG15</f>
        <v>1.3439616596137</v>
      </c>
      <c r="G22" s="10">
        <f>[6]OECD!CH15</f>
        <v>0.162598150238091</v>
      </c>
      <c r="H22" s="12">
        <f t="shared" si="0"/>
        <v>2.75065957579271</v>
      </c>
      <c r="I22" s="12">
        <f t="shared" si="1"/>
        <v>1.75940056818295</v>
      </c>
      <c r="J22" s="11">
        <f>[6]OECD!Y15</f>
        <v>10.3254780658657</v>
      </c>
      <c r="K22" s="11">
        <f>[6]OECD!Z15</f>
        <v>2.22826574789528</v>
      </c>
      <c r="L22" s="11">
        <f>[6]OECD!AA15</f>
        <v>0.746084482924969</v>
      </c>
      <c r="M22" s="11">
        <f>[6]OECD!AV15</f>
        <v>9.45254426771888</v>
      </c>
      <c r="N22" s="11">
        <f>[6]OECD!AW15</f>
        <v>2.10146211082024</v>
      </c>
      <c r="O22" s="11">
        <f>[6]OECD!AX15</f>
        <v>0.681446647681306</v>
      </c>
      <c r="P22" s="14">
        <f>[6]OECD!BX15</f>
        <v>0.742126735084484</v>
      </c>
      <c r="Q22" s="14">
        <f>[6]OECD!BY15</f>
        <v>0.199850319780926</v>
      </c>
      <c r="R22" s="14">
        <f>[6]OECD!BZ15</f>
        <v>0.0580229451345899</v>
      </c>
      <c r="S22" s="14">
        <f>[6]OECD!BR15</f>
        <v>0.393744203103507</v>
      </c>
      <c r="T22" s="10">
        <f>[6]OECD!DR$7</f>
        <v>0.05</v>
      </c>
      <c r="U22" s="10">
        <f>[6]OECD!DS$7</f>
        <v>0.125</v>
      </c>
      <c r="V22" s="10">
        <f>[6]OECD!DT$7</f>
        <v>0.08</v>
      </c>
      <c r="W22" s="16">
        <f>[6]OECD!BM15</f>
        <v>0.0680562334020369</v>
      </c>
      <c r="X22" s="16">
        <f>[6]OECD!BN15</f>
        <v>0.0680562334020369</v>
      </c>
      <c r="Y22" s="16">
        <f>[6]OECD!BO15</f>
        <v>0.0680562334020369</v>
      </c>
      <c r="Z22" s="11">
        <f>[6]Final!AL19/10</f>
        <v>14.9060636111484</v>
      </c>
      <c r="AA22" s="11">
        <f>[6]Final!AP19/10</f>
        <v>9.53434478683816</v>
      </c>
      <c r="AB22" s="10">
        <f>[6]Final!AS19</f>
        <v>1.28759976996179</v>
      </c>
      <c r="AC22" s="10">
        <f>[6]Final!AT19</f>
        <v>0.156376457805564</v>
      </c>
      <c r="AD22" s="10">
        <f>[6]Final!AD19</f>
        <v>1.34490138372058</v>
      </c>
      <c r="AE22" s="10">
        <f>[6]Final!AF19</f>
        <v>0.126209356992023</v>
      </c>
      <c r="AF22" s="12">
        <f t="shared" si="2"/>
        <v>2.13507334404731</v>
      </c>
      <c r="AG22" s="12">
        <f t="shared" si="3"/>
        <v>1.36565400083961</v>
      </c>
      <c r="AH22" s="11">
        <f>[6]Final!AI19/10</f>
        <v>11.5011388714261</v>
      </c>
      <c r="AI22" s="11">
        <f>[6]Final!AJ19/10</f>
        <v>2.56951700575914</v>
      </c>
      <c r="AJ22" s="11">
        <f>[6]Final!AK19/10</f>
        <v>0.835407733963187</v>
      </c>
      <c r="AK22" s="11">
        <f>[6]Final!M19/10</f>
        <v>10.7113879287785</v>
      </c>
      <c r="AL22" s="11">
        <f>[6]Final!N19/10</f>
        <v>2.64460594914954</v>
      </c>
      <c r="AM22" s="11">
        <f>[6]Final!O19/10</f>
        <v>0.792807077226943</v>
      </c>
      <c r="AN22" s="14">
        <f>[6]Final!X19</f>
        <v>0.732957107808733</v>
      </c>
      <c r="AO22" s="14">
        <f>[6]Final!Y19</f>
        <v>0.20951649850608</v>
      </c>
      <c r="AP22" s="14">
        <f>[6]Final!Z19</f>
        <v>0.0575263936851862</v>
      </c>
      <c r="AQ22" s="14">
        <f>[6]Final!Q19</f>
        <v>0.381355475419255</v>
      </c>
      <c r="AR22" s="10">
        <f>[6]Final!D19</f>
        <v>0.015298919127409</v>
      </c>
      <c r="AS22" s="10">
        <f>[6]Final!E19</f>
        <v>0.0675330797425813</v>
      </c>
      <c r="AT22" s="10">
        <f>[6]Final!F19</f>
        <v>0.0352929522560168</v>
      </c>
      <c r="AU22" s="11">
        <f>[6]Final!AL119/10</f>
        <v>13.231565987275</v>
      </c>
      <c r="AV22" s="11">
        <f>[6]Final!AP119/10</f>
        <v>8.46328819488789</v>
      </c>
      <c r="AW22" s="10">
        <f>[6]Final!AS119</f>
        <v>1.28319589481132</v>
      </c>
      <c r="AX22" s="10">
        <f>[6]Final!AT119</f>
        <v>0.17398526891913</v>
      </c>
      <c r="AY22" s="10">
        <f>[6]Final!AD119</f>
        <v>1.34381815745835</v>
      </c>
      <c r="AZ22" s="10">
        <f>[6]Final!AF119</f>
        <v>0.162437638650244</v>
      </c>
      <c r="BA22" s="12">
        <f t="shared" si="4"/>
        <v>2.7479442144218</v>
      </c>
      <c r="BB22" s="12">
        <f t="shared" si="5"/>
        <v>1.75766374535658</v>
      </c>
      <c r="BC22" s="11">
        <f>[6]Final!AI119/10</f>
        <v>10.277896072028</v>
      </c>
      <c r="BD22" s="11">
        <f>[6]Final!AJ119/10</f>
        <v>2.2112634785948</v>
      </c>
      <c r="BE22" s="11">
        <f>[6]Final!AK119/10</f>
        <v>0.742406436652199</v>
      </c>
      <c r="BF22" s="11">
        <f>[6]Final!M119/10</f>
        <v>9.19876765133711</v>
      </c>
      <c r="BG22" s="11">
        <f>[6]Final!N119/10</f>
        <v>1.9756533477082</v>
      </c>
      <c r="BH22" s="11">
        <f>[6]Final!O119/10</f>
        <v>0.654955404470516</v>
      </c>
      <c r="BI22" s="14">
        <f>[6]Final!X119</f>
        <v>0.751535662446134</v>
      </c>
      <c r="BJ22" s="14">
        <f>[6]Final!Y119</f>
        <v>0.191226079608663</v>
      </c>
      <c r="BK22" s="14">
        <f>[6]Final!Z119</f>
        <v>0.0572382579452036</v>
      </c>
      <c r="BL22" s="14">
        <f>[6]Final!Q119</f>
        <v>0.415039922670735</v>
      </c>
      <c r="BM22" s="10">
        <f>[6]Final!D119</f>
        <v>0.0458255987911535</v>
      </c>
      <c r="BN22" s="10">
        <f>[6]Final!E119</f>
        <v>0.118841931951939</v>
      </c>
      <c r="BO22" s="10">
        <f>[6]Final!F119</f>
        <v>0.0733693336552713</v>
      </c>
      <c r="BP22" s="11">
        <f>[6]Data!$BB23/10</f>
        <v>7.421</v>
      </c>
      <c r="BQ22" s="11">
        <f>[6]Data!$BD23/10</f>
        <v>2.372</v>
      </c>
      <c r="BR22" s="21">
        <f>[6]Data!$CR23/10</f>
        <v>3.09463526673806</v>
      </c>
      <c r="BS22" s="22">
        <f>[6]Data!BP23</f>
        <v>0.639628612594093</v>
      </c>
      <c r="BT22" s="22">
        <f>[6]Data!BQ23</f>
        <v>0.639628612594093</v>
      </c>
      <c r="BU22" s="22">
        <f>[6]Data!BR23</f>
        <v>0.639628612594093</v>
      </c>
      <c r="BV22" s="22">
        <f>[6]Data!BS23</f>
        <v>0.639628612594093</v>
      </c>
      <c r="BW22" s="21">
        <f>[6]Data!$AZ23</f>
        <v>100.2</v>
      </c>
      <c r="BX22" s="10"/>
    </row>
    <row r="23" spans="1:76">
      <c r="A23" s="1">
        <v>1960</v>
      </c>
      <c r="B23" s="11">
        <f>[6]OECD!AB16</f>
        <v>16.3253576794581</v>
      </c>
      <c r="C23" s="11">
        <f>[6]OECD!EA16</f>
        <v>10.4223455406266</v>
      </c>
      <c r="D23" s="10">
        <f>[6]OECD!EH16</f>
        <v>1.22744843915234</v>
      </c>
      <c r="E23" s="10">
        <f>[6]OECD!EI16</f>
        <v>0.214124803072258</v>
      </c>
      <c r="F23" s="10">
        <f>[6]OECD!CG16</f>
        <v>1.2517170767804</v>
      </c>
      <c r="G23" s="10">
        <f>[6]OECD!CH16</f>
        <v>0.203526881305924</v>
      </c>
      <c r="H23" s="12">
        <f t="shared" si="0"/>
        <v>3.44304756342927</v>
      </c>
      <c r="I23" s="12">
        <f t="shared" si="1"/>
        <v>2.1980915899947</v>
      </c>
      <c r="J23" s="11">
        <f>[6]OECD!Y16</f>
        <v>12.6402468812509</v>
      </c>
      <c r="K23" s="11">
        <f>[6]OECD!Z16</f>
        <v>2.74484040230043</v>
      </c>
      <c r="L23" s="11">
        <f>[6]OECD!AA16</f>
        <v>0.940270395906764</v>
      </c>
      <c r="M23" s="11">
        <f>[6]OECD!AV16</f>
        <v>11.7772948446752</v>
      </c>
      <c r="N23" s="11">
        <f>[6]OECD!AW16</f>
        <v>2.65232328010438</v>
      </c>
      <c r="O23" s="11">
        <f>[6]OECD!AX16</f>
        <v>0.878309832724861</v>
      </c>
      <c r="P23" s="14">
        <f>[6]OECD!BX16</f>
        <v>0.733298218455612</v>
      </c>
      <c r="Q23" s="14">
        <f>[6]OECD!BY16</f>
        <v>0.20653258959187</v>
      </c>
      <c r="R23" s="14">
        <f>[6]OECD!BZ16</f>
        <v>0.060169191952518</v>
      </c>
      <c r="S23" s="14">
        <f>[6]OECD!BR16</f>
        <v>0.193187412146879</v>
      </c>
      <c r="T23" s="10">
        <f>[6]OECD!DR$7</f>
        <v>0.05</v>
      </c>
      <c r="U23" s="10">
        <f>[6]OECD!DS$7</f>
        <v>0.125</v>
      </c>
      <c r="V23" s="10">
        <f>[6]OECD!DT$7</f>
        <v>0.08</v>
      </c>
      <c r="W23" s="16">
        <f>[6]OECD!BM16</f>
        <v>-0.044878570726492</v>
      </c>
      <c r="X23" s="16">
        <f>[6]OECD!BN16</f>
        <v>-0.044878570726492</v>
      </c>
      <c r="Y23" s="16">
        <f>[6]OECD!BO16</f>
        <v>-0.044878570726492</v>
      </c>
      <c r="Z23" s="11">
        <f>[6]Final!AL20/10</f>
        <v>18.4368196207837</v>
      </c>
      <c r="AA23" s="11">
        <f>[6]Final!AP20/10</f>
        <v>11.7703335222968</v>
      </c>
      <c r="AB23" s="10">
        <f>[6]Final!AS20</f>
        <v>1.23686709662198</v>
      </c>
      <c r="AC23" s="10">
        <f>[6]Final!AT20</f>
        <v>0.193416895345997</v>
      </c>
      <c r="AD23" s="10">
        <f>[6]Final!AD20</f>
        <v>1.26575379295201</v>
      </c>
      <c r="AE23" s="10">
        <f>[6]Final!AF20</f>
        <v>0.159749972318688</v>
      </c>
      <c r="AF23" s="12">
        <f t="shared" si="2"/>
        <v>2.70247718345863</v>
      </c>
      <c r="AG23" s="12">
        <f t="shared" si="3"/>
        <v>1.72530069935962</v>
      </c>
      <c r="AH23" s="11">
        <f>[6]Final!AI20/10</f>
        <v>14.1820734975214</v>
      </c>
      <c r="AI23" s="11">
        <f>[6]Final!AJ20/10</f>
        <v>3.19354243002234</v>
      </c>
      <c r="AJ23" s="11">
        <f>[6]Final!AK20/10</f>
        <v>1.06120369323999</v>
      </c>
      <c r="AK23" s="11">
        <f>[6]Final!M20/10</f>
        <v>13.4669898570231</v>
      </c>
      <c r="AL23" s="11">
        <f>[6]Final!N20/10</f>
        <v>3.39672068111853</v>
      </c>
      <c r="AM23" s="11">
        <f>[6]Final!O20/10</f>
        <v>1.03391527021167</v>
      </c>
      <c r="AN23" s="14">
        <f>[6]Final!X20</f>
        <v>0.720065456117563</v>
      </c>
      <c r="AO23" s="14">
        <f>[6]Final!Y20</f>
        <v>0.220185878116658</v>
      </c>
      <c r="AP23" s="14">
        <f>[6]Final!Z20</f>
        <v>0.0597486657657792</v>
      </c>
      <c r="AQ23" s="14">
        <f>[6]Final!Q20</f>
        <v>0.238890132679449</v>
      </c>
      <c r="AR23" s="10">
        <f>[6]Final!D20</f>
        <v>0.0157028470880945</v>
      </c>
      <c r="AS23" s="10">
        <f>[6]Final!E20</f>
        <v>0.0701696141715045</v>
      </c>
      <c r="AT23" s="10">
        <f>[6]Final!F20</f>
        <v>0.0364253729695978</v>
      </c>
      <c r="AU23" s="11">
        <f>[6]Final!AL120/10</f>
        <v>16.2576241732012</v>
      </c>
      <c r="AV23" s="11">
        <f>[6]Final!AP120/10</f>
        <v>10.3791034861033</v>
      </c>
      <c r="AW23" s="10">
        <f>[6]Final!AS120</f>
        <v>1.22869992779664</v>
      </c>
      <c r="AX23" s="10">
        <f>[6]Final!AT120</f>
        <v>0.213775687358613</v>
      </c>
      <c r="AY23" s="10">
        <f>[6]Final!AD120</f>
        <v>1.25222460531432</v>
      </c>
      <c r="AZ23" s="10">
        <f>[6]Final!AF120</f>
        <v>0.203408407946992</v>
      </c>
      <c r="BA23" s="12">
        <f t="shared" si="4"/>
        <v>3.44104335933011</v>
      </c>
      <c r="BB23" s="12">
        <f t="shared" si="5"/>
        <v>2.19681207697786</v>
      </c>
      <c r="BC23" s="11">
        <f>[6]Final!AI120/10</f>
        <v>12.5939976990166</v>
      </c>
      <c r="BD23" s="11">
        <f>[6]Final!AJ120/10</f>
        <v>2.7270719242201</v>
      </c>
      <c r="BE23" s="11">
        <f>[6]Final!AK120/10</f>
        <v>0.936554549964484</v>
      </c>
      <c r="BF23" s="11">
        <f>[6]Final!M120/10</f>
        <v>11.4689290085358</v>
      </c>
      <c r="BG23" s="11">
        <f>[6]Final!N120/10</f>
        <v>2.4935548122654</v>
      </c>
      <c r="BH23" s="11">
        <f>[6]Final!O120/10</f>
        <v>0.844405603606281</v>
      </c>
      <c r="BI23" s="14">
        <f>[6]Final!X120</f>
        <v>0.740414481590304</v>
      </c>
      <c r="BJ23" s="14">
        <f>[6]Final!Y120</f>
        <v>0.20007066995918</v>
      </c>
      <c r="BK23" s="14">
        <f>[6]Final!Z120</f>
        <v>0.0595148484505161</v>
      </c>
      <c r="BL23" s="14">
        <f>[6]Final!Q120</f>
        <v>0.261137827375568</v>
      </c>
      <c r="BM23" s="10">
        <f>[6]Final!D120</f>
        <v>0.0466517419386413</v>
      </c>
      <c r="BN23" s="10">
        <f>[6]Final!E120</f>
        <v>0.121854732118196</v>
      </c>
      <c r="BO23" s="10">
        <f>[6]Final!F120</f>
        <v>0.075065127055509</v>
      </c>
      <c r="BP23" s="11">
        <f>[6]Data!$BB24/10</f>
        <v>7.344</v>
      </c>
      <c r="BQ23" s="11">
        <f>[6]Data!$BD24/10</f>
        <v>2.564</v>
      </c>
      <c r="BR23" s="21">
        <f>[6]Data!$CR24/10</f>
        <v>3.06252545464551</v>
      </c>
      <c r="BS23" s="22">
        <f>[6]Data!BP24</f>
        <v>0.638414529425031</v>
      </c>
      <c r="BT23" s="22">
        <f>[6]Data!BQ24</f>
        <v>0.638414529425031</v>
      </c>
      <c r="BU23" s="22">
        <f>[6]Data!BR24</f>
        <v>0.638414529425031</v>
      </c>
      <c r="BV23" s="22">
        <f>[6]Data!BS24</f>
        <v>0.638414529425031</v>
      </c>
      <c r="BW23" s="21">
        <f>[6]Data!$AZ24</f>
        <v>104.5</v>
      </c>
      <c r="BX23" s="10"/>
    </row>
    <row r="24" spans="1:76">
      <c r="A24" s="1">
        <v>1961</v>
      </c>
      <c r="B24" s="11">
        <f>[6]OECD!AB17</f>
        <v>16.7338082329877</v>
      </c>
      <c r="C24" s="11">
        <f>[6]OECD!EA17</f>
        <v>11.2586259931793</v>
      </c>
      <c r="D24" s="10">
        <f>[6]OECD!EH17</f>
        <v>1.02503924176636</v>
      </c>
      <c r="E24" s="10">
        <f>[6]OECD!EI17</f>
        <v>0.219486325784559</v>
      </c>
      <c r="F24" s="10">
        <f>[6]OECD!CG17</f>
        <v>1.11475561469594</v>
      </c>
      <c r="G24" s="10">
        <f>[6]OECD!CH17</f>
        <v>0.226882733677333</v>
      </c>
      <c r="H24" s="12">
        <f t="shared" si="0"/>
        <v>3.83815660299796</v>
      </c>
      <c r="I24" s="12">
        <f t="shared" si="1"/>
        <v>2.58233924368871</v>
      </c>
      <c r="J24" s="11">
        <f>[6]OECD!Y17</f>
        <v>13.0687284052854</v>
      </c>
      <c r="K24" s="11">
        <f>[6]OECD!Z17</f>
        <v>2.70227776302349</v>
      </c>
      <c r="L24" s="11">
        <f>[6]OECD!AA17</f>
        <v>0.962802064678825</v>
      </c>
      <c r="M24" s="11">
        <f>[6]OECD!AV17</f>
        <v>13.1840898905314</v>
      </c>
      <c r="N24" s="11">
        <f>[6]OECD!AW17</f>
        <v>2.90512968817276</v>
      </c>
      <c r="O24" s="11">
        <f>[6]OECD!AX17</f>
        <v>0.991183573221661</v>
      </c>
      <c r="P24" s="14">
        <f>[6]OECD!BX17</f>
        <v>0.712654969747567</v>
      </c>
      <c r="Q24" s="14">
        <f>[6]OECD!BY17</f>
        <v>0.22455292937597</v>
      </c>
      <c r="R24" s="14">
        <f>[6]OECD!BZ17</f>
        <v>0.0627921008764627</v>
      </c>
      <c r="S24" s="14">
        <f>[6]OECD!BR17</f>
        <v>0.121107010498199</v>
      </c>
      <c r="T24" s="10">
        <f>[6]OECD!DR$7</f>
        <v>0.05</v>
      </c>
      <c r="U24" s="10">
        <f>[6]OECD!DS$7</f>
        <v>0.125</v>
      </c>
      <c r="V24" s="10">
        <f>[6]OECD!DT$7</f>
        <v>0.08</v>
      </c>
      <c r="W24" s="16">
        <f>[6]OECD!BM17</f>
        <v>-0.00295937359344667</v>
      </c>
      <c r="X24" s="16">
        <f>[6]OECD!BN17</f>
        <v>-0.00295937359344667</v>
      </c>
      <c r="Y24" s="16">
        <f>[6]OECD!BO17</f>
        <v>-0.00295937359344667</v>
      </c>
      <c r="Z24" s="11">
        <f>[6]Final!AL21/10</f>
        <v>19.3816609413126</v>
      </c>
      <c r="AA24" s="11">
        <f>[6]Final!AP21/10</f>
        <v>13.040120253959</v>
      </c>
      <c r="AB24" s="10">
        <f>[6]Final!AS21</f>
        <v>1.05124752207608</v>
      </c>
      <c r="AC24" s="10">
        <f>[6]Final!AT21</f>
        <v>0.203329031960128</v>
      </c>
      <c r="AD24" s="10">
        <f>[6]Final!AD21</f>
        <v>1.1464245303328</v>
      </c>
      <c r="AE24" s="10">
        <f>[6]Final!AF21</f>
        <v>0.18314128698613</v>
      </c>
      <c r="AF24" s="12">
        <f t="shared" si="2"/>
        <v>3.09818613578167</v>
      </c>
      <c r="AG24" s="12">
        <f t="shared" si="3"/>
        <v>2.0844818151589</v>
      </c>
      <c r="AH24" s="11">
        <f>[6]Final!AI21/10</f>
        <v>15.0109705657251</v>
      </c>
      <c r="AI24" s="11">
        <f>[6]Final!AJ21/10</f>
        <v>3.25328003983975</v>
      </c>
      <c r="AJ24" s="11">
        <f>[6]Final!AK21/10</f>
        <v>1.11741033574768</v>
      </c>
      <c r="AK24" s="11">
        <f>[6]Final!M21/10</f>
        <v>15.4105576124408</v>
      </c>
      <c r="AL24" s="11">
        <f>[6]Final!N21/10</f>
        <v>3.89998291613882</v>
      </c>
      <c r="AM24" s="11">
        <f>[6]Final!O21/10</f>
        <v>1.20374423021763</v>
      </c>
      <c r="AN24" s="14">
        <f>[6]Final!X21</f>
        <v>0.690721447880756</v>
      </c>
      <c r="AO24" s="14">
        <f>[6]Final!Y21</f>
        <v>0.246976766426789</v>
      </c>
      <c r="AP24" s="14">
        <f>[6]Final!Z21</f>
        <v>0.0623017856924544</v>
      </c>
      <c r="AQ24" s="14">
        <f>[6]Final!Q21</f>
        <v>0.186310064427853</v>
      </c>
      <c r="AR24" s="10">
        <f>[6]Final!D21</f>
        <v>0.0172399878624909</v>
      </c>
      <c r="AS24" s="10">
        <f>[6]Final!E21</f>
        <v>0.0801778385915093</v>
      </c>
      <c r="AT24" s="10">
        <f>[6]Final!F21</f>
        <v>0.0408262843672138</v>
      </c>
      <c r="AU24" s="11">
        <f>[6]Final!AL121/10</f>
        <v>16.6658605740238</v>
      </c>
      <c r="AV24" s="11">
        <f>[6]Final!AP121/10</f>
        <v>11.2129103217233</v>
      </c>
      <c r="AW24" s="10">
        <f>[6]Final!AS121</f>
        <v>1.02511045872837</v>
      </c>
      <c r="AX24" s="10">
        <f>[6]Final!AT121</f>
        <v>0.219143692933161</v>
      </c>
      <c r="AY24" s="10">
        <f>[6]Final!AD121</f>
        <v>1.11179889779564</v>
      </c>
      <c r="AZ24" s="10">
        <f>[6]Final!AF121</f>
        <v>0.226149243757831</v>
      </c>
      <c r="BA24" s="12">
        <f t="shared" si="4"/>
        <v>3.82574821417022</v>
      </c>
      <c r="BB24" s="12">
        <f t="shared" si="5"/>
        <v>2.57399079084138</v>
      </c>
      <c r="BC24" s="11">
        <f>[6]Final!AI121/10</f>
        <v>13.0235688103168</v>
      </c>
      <c r="BD24" s="11">
        <f>[6]Final!AJ121/10</f>
        <v>2.68330453779966</v>
      </c>
      <c r="BE24" s="11">
        <f>[6]Final!AK121/10</f>
        <v>0.958987225907348</v>
      </c>
      <c r="BF24" s="11">
        <f>[6]Final!M121/10</f>
        <v>12.8185515072586</v>
      </c>
      <c r="BG24" s="11">
        <f>[6]Final!N121/10</f>
        <v>2.71320008728751</v>
      </c>
      <c r="BH24" s="11">
        <f>[6]Final!O121/10</f>
        <v>0.949413654448576</v>
      </c>
      <c r="BI24" s="14">
        <f>[6]Final!X121</f>
        <v>0.717868404629074</v>
      </c>
      <c r="BJ24" s="14">
        <f>[6]Final!Y121</f>
        <v>0.219957299512657</v>
      </c>
      <c r="BK24" s="14">
        <f>[6]Final!Z121</f>
        <v>0.062174295858269</v>
      </c>
      <c r="BL24" s="14">
        <f>[6]Final!Q121</f>
        <v>0.191042651360957</v>
      </c>
      <c r="BM24" s="10">
        <f>[6]Final!D121</f>
        <v>0.0505326087531054</v>
      </c>
      <c r="BN24" s="10">
        <f>[6]Final!E121</f>
        <v>0.135782559539016</v>
      </c>
      <c r="BO24" s="10">
        <f>[6]Final!F121</f>
        <v>0.0827890888867791</v>
      </c>
      <c r="BP24" s="11">
        <f>[6]Data!$BB25/10</f>
        <v>5.487</v>
      </c>
      <c r="BQ24" s="11">
        <f>[6]Data!$BD25/10</f>
        <v>1.016</v>
      </c>
      <c r="BR24" s="21">
        <f>[6]Data!$CR25/10</f>
        <v>2.28813686950435</v>
      </c>
      <c r="BS24" s="22">
        <f>[6]Data!BP25</f>
        <v>0.672807159997502</v>
      </c>
      <c r="BT24" s="22">
        <f>[6]Data!BQ25</f>
        <v>0.672807159997502</v>
      </c>
      <c r="BU24" s="22">
        <f>[6]Data!BR25</f>
        <v>0.672807159997502</v>
      </c>
      <c r="BV24" s="22">
        <f>[6]Data!BS25</f>
        <v>0.672807159997502</v>
      </c>
      <c r="BW24" s="21">
        <f>[6]Data!$AZ25</f>
        <v>105.7</v>
      </c>
      <c r="BX24" s="10"/>
    </row>
    <row r="25" spans="1:76">
      <c r="A25" s="1">
        <v>1962</v>
      </c>
      <c r="B25" s="11">
        <f>[6]OECD!AB18</f>
        <v>16.3234323030492</v>
      </c>
      <c r="C25" s="11">
        <f>[6]OECD!EA18</f>
        <v>11.9600331339014</v>
      </c>
      <c r="D25" s="10">
        <f>[6]OECD!EH18</f>
        <v>0.975280634927597</v>
      </c>
      <c r="E25" s="10">
        <f>[6]OECD!EI18</f>
        <v>0.214060763169091</v>
      </c>
      <c r="F25" s="10">
        <f>[6]OECD!CG18</f>
        <v>0.99620676293376</v>
      </c>
      <c r="G25" s="10">
        <f>[6]OECD!CH18</f>
        <v>0.226022113682258</v>
      </c>
      <c r="H25" s="12">
        <f t="shared" si="0"/>
        <v>3.82359756510543</v>
      </c>
      <c r="I25" s="12">
        <f t="shared" si="1"/>
        <v>2.80151580380698</v>
      </c>
      <c r="J25" s="11">
        <f>[6]OECD!Y18</f>
        <v>12.891780553982</v>
      </c>
      <c r="K25" s="11">
        <f>[6]OECD!Z18</f>
        <v>2.50075108472358</v>
      </c>
      <c r="L25" s="11">
        <f>[6]OECD!AA18</f>
        <v>0.93090066434363</v>
      </c>
      <c r="M25" s="11">
        <f>[6]OECD!AV18</f>
        <v>13.313081517573</v>
      </c>
      <c r="N25" s="11">
        <f>[6]OECD!AW18</f>
        <v>2.77494871879844</v>
      </c>
      <c r="O25" s="11">
        <f>[6]OECD!AX18</f>
        <v>0.986303504699195</v>
      </c>
      <c r="P25" s="14">
        <f>[6]OECD!BX18</f>
        <v>0.706936701919055</v>
      </c>
      <c r="Q25" s="14">
        <f>[6]OECD!BY18</f>
        <v>0.229071468032737</v>
      </c>
      <c r="R25" s="14">
        <f>[6]OECD!BZ18</f>
        <v>0.0639918300482086</v>
      </c>
      <c r="S25" s="14">
        <f>[6]OECD!BR18</f>
        <v>0.180648566113577</v>
      </c>
      <c r="T25" s="10">
        <f>[6]OECD!DR$7</f>
        <v>0.05</v>
      </c>
      <c r="U25" s="10">
        <f>[6]OECD!DS$7</f>
        <v>0.125</v>
      </c>
      <c r="V25" s="10">
        <f>[6]OECD!DT$7</f>
        <v>0.08</v>
      </c>
      <c r="W25" s="16">
        <f>[6]OECD!BM18</f>
        <v>0.087918140138054</v>
      </c>
      <c r="X25" s="16">
        <f>[6]OECD!BN18</f>
        <v>0.087918140138054</v>
      </c>
      <c r="Y25" s="16">
        <f>[6]OECD!BO18</f>
        <v>0.087918140138054</v>
      </c>
      <c r="Z25" s="11">
        <f>[6]Final!AL22/10</f>
        <v>19.4599714363593</v>
      </c>
      <c r="AA25" s="11">
        <f>[6]Final!AP22/10</f>
        <v>14.2581473579032</v>
      </c>
      <c r="AB25" s="10">
        <f>[6]Final!AS22</f>
        <v>1.00404044293644</v>
      </c>
      <c r="AC25" s="10">
        <f>[6]Final!AT22</f>
        <v>0.204150571311084</v>
      </c>
      <c r="AD25" s="10">
        <f>[6]Final!AD22</f>
        <v>1.04444732690005</v>
      </c>
      <c r="AE25" s="10">
        <f>[6]Final!AF22</f>
        <v>0.191281427637698</v>
      </c>
      <c r="AF25" s="12">
        <f t="shared" si="2"/>
        <v>3.23589222775596</v>
      </c>
      <c r="AG25" s="12">
        <f t="shared" si="3"/>
        <v>2.37090934940601</v>
      </c>
      <c r="AH25" s="11">
        <f>[6]Final!AI22/10</f>
        <v>15.2218136930095</v>
      </c>
      <c r="AI25" s="11">
        <f>[6]Final!AJ22/10</f>
        <v>3.12268055298113</v>
      </c>
      <c r="AJ25" s="11">
        <f>[6]Final!AK22/10</f>
        <v>1.11547719036872</v>
      </c>
      <c r="AK25" s="11">
        <f>[6]Final!M22/10</f>
        <v>16.141717868061</v>
      </c>
      <c r="AL25" s="11">
        <f>[6]Final!N22/10</f>
        <v>4.03795840883093</v>
      </c>
      <c r="AM25" s="11">
        <f>[6]Final!O22/10</f>
        <v>1.26331299181407</v>
      </c>
      <c r="AN25" s="14">
        <f>[6]Final!X22</f>
        <v>0.66714816474022</v>
      </c>
      <c r="AO25" s="14">
        <f>[6]Final!Y22</f>
        <v>0.268970268505592</v>
      </c>
      <c r="AP25" s="14">
        <f>[6]Final!Z22</f>
        <v>0.0638815667541876</v>
      </c>
      <c r="AQ25" s="14">
        <f>[6]Final!Q22</f>
        <v>0.17810634852965</v>
      </c>
      <c r="AR25" s="10">
        <f>[6]Final!D22</f>
        <v>0.0182542700163598</v>
      </c>
      <c r="AS25" s="10">
        <f>[6]Final!E22</f>
        <v>0.0883668353924601</v>
      </c>
      <c r="AT25" s="10">
        <f>[6]Final!F22</f>
        <v>0.0438700368257003</v>
      </c>
      <c r="AU25" s="11">
        <f>[6]Final!AL122/10</f>
        <v>16.25493191335</v>
      </c>
      <c r="AV25" s="11">
        <f>[6]Final!AP122/10</f>
        <v>11.9098435098519</v>
      </c>
      <c r="AW25" s="10">
        <f>[6]Final!AS122</f>
        <v>0.975343087814244</v>
      </c>
      <c r="AX25" s="10">
        <f>[6]Final!AT122</f>
        <v>0.213740286140446</v>
      </c>
      <c r="AY25" s="10">
        <f>[6]Final!AD122</f>
        <v>0.995703198203667</v>
      </c>
      <c r="AZ25" s="10">
        <f>[6]Final!AF122</f>
        <v>0.225177525281013</v>
      </c>
      <c r="BA25" s="12">
        <f t="shared" si="4"/>
        <v>3.80930973237125</v>
      </c>
      <c r="BB25" s="12">
        <f t="shared" si="5"/>
        <v>2.79104723630599</v>
      </c>
      <c r="BC25" s="11">
        <f>[6]Final!AI122/10</f>
        <v>12.8475539388516</v>
      </c>
      <c r="BD25" s="11">
        <f>[6]Final!AJ122/10</f>
        <v>2.48041976931299</v>
      </c>
      <c r="BE25" s="11">
        <f>[6]Final!AK122/10</f>
        <v>0.926958205185475</v>
      </c>
      <c r="BF25" s="11">
        <f>[6]Final!M122/10</f>
        <v>12.9386279029998</v>
      </c>
      <c r="BG25" s="11">
        <f>[6]Final!N122/10</f>
        <v>2.58697415728981</v>
      </c>
      <c r="BH25" s="11">
        <f>[6]Final!O122/10</f>
        <v>0.943802125242765</v>
      </c>
      <c r="BI25" s="14">
        <f>[6]Final!X122</f>
        <v>0.711691922969784</v>
      </c>
      <c r="BJ25" s="14">
        <f>[6]Final!Y122</f>
        <v>0.224987185276928</v>
      </c>
      <c r="BK25" s="14">
        <f>[6]Final!Z122</f>
        <v>0.0633208917532874</v>
      </c>
      <c r="BL25" s="14">
        <f>[6]Final!Q122</f>
        <v>0.182547316925539</v>
      </c>
      <c r="BM25" s="10">
        <f>[6]Final!D122</f>
        <v>0.0517391169715465</v>
      </c>
      <c r="BN25" s="10">
        <f>[6]Final!E122</f>
        <v>0.140390221181401</v>
      </c>
      <c r="BO25" s="10">
        <f>[6]Final!F122</f>
        <v>0.0852594003920595</v>
      </c>
      <c r="BP25" s="11">
        <f>[6]Data!$BB26/10</f>
        <v>4.873</v>
      </c>
      <c r="BQ25" s="11">
        <f>[6]Data!$BD26/10</f>
        <v>0.499</v>
      </c>
      <c r="BR25" s="21">
        <f>[6]Data!$CR26/10</f>
        <v>2.03209239385724</v>
      </c>
      <c r="BS25" s="22">
        <f>[6]Data!BP26</f>
        <v>0.732691073290224</v>
      </c>
      <c r="BT25" s="22">
        <f>[6]Data!BQ26</f>
        <v>0.732691073290224</v>
      </c>
      <c r="BU25" s="22">
        <f>[6]Data!BR26</f>
        <v>0.732691073290224</v>
      </c>
      <c r="BV25" s="22">
        <f>[6]Data!BS26</f>
        <v>0.732691073290224</v>
      </c>
      <c r="BW25" s="21">
        <f>[6]Data!$AZ26</f>
        <v>100.1</v>
      </c>
      <c r="BX25" s="10"/>
    </row>
    <row r="26" spans="1:76">
      <c r="A26" s="1">
        <v>1963</v>
      </c>
      <c r="B26" s="11">
        <f>[6]OECD!AB19</f>
        <v>16.3087742476426</v>
      </c>
      <c r="C26" s="11">
        <f>[6]OECD!EA19</f>
        <v>11.6014962491054</v>
      </c>
      <c r="D26" s="10">
        <f>[6]OECD!EH19</f>
        <v>0.99890965797285</v>
      </c>
      <c r="E26" s="10">
        <f>[6]OECD!EI19</f>
        <v>0.213827363722644</v>
      </c>
      <c r="F26" s="10">
        <f>[6]OECD!CG19</f>
        <v>0.983254143207088</v>
      </c>
      <c r="G26" s="10">
        <f>[6]OECD!CH19</f>
        <v>0.222237179734504</v>
      </c>
      <c r="H26" s="12">
        <f t="shared" si="0"/>
        <v>3.75956814784645</v>
      </c>
      <c r="I26" s="12">
        <f t="shared" si="1"/>
        <v>2.67442636112284</v>
      </c>
      <c r="J26" s="11">
        <f>[6]OECD!Y19</f>
        <v>12.9810690739548</v>
      </c>
      <c r="K26" s="11">
        <f>[6]OECD!Z19</f>
        <v>2.3999150713309</v>
      </c>
      <c r="L26" s="11">
        <f>[6]OECD!AA19</f>
        <v>0.927790102356873</v>
      </c>
      <c r="M26" s="11">
        <f>[6]OECD!AV19</f>
        <v>13.2681280143266</v>
      </c>
      <c r="N26" s="11">
        <f>[6]OECD!AW19</f>
        <v>2.61368861656239</v>
      </c>
      <c r="O26" s="11">
        <f>[6]OECD!AX19</f>
        <v>0.968068107656512</v>
      </c>
      <c r="P26" s="14">
        <f>[6]OECD!BX19</f>
        <v>0.72195623335956</v>
      </c>
      <c r="Q26" s="14">
        <f>[6]OECD!BY19</f>
        <v>0.214639042650721</v>
      </c>
      <c r="R26" s="14">
        <f>[6]OECD!BZ19</f>
        <v>0.0634047239897197</v>
      </c>
      <c r="S26" s="14">
        <f>[6]OECD!BR19</f>
        <v>0.199713249522361</v>
      </c>
      <c r="T26" s="10">
        <f>[6]OECD!DR$7</f>
        <v>0.05</v>
      </c>
      <c r="U26" s="10">
        <f>[6]OECD!DS$7</f>
        <v>0.125</v>
      </c>
      <c r="V26" s="10">
        <f>[6]OECD!DT$7</f>
        <v>0.08</v>
      </c>
      <c r="W26" s="16">
        <f>[6]OECD!BM19</f>
        <v>0.0933490116954072</v>
      </c>
      <c r="X26" s="16">
        <f>[6]OECD!BN19</f>
        <v>0.0933490116954072</v>
      </c>
      <c r="Y26" s="16">
        <f>[6]OECD!BO19</f>
        <v>0.0933490116954072</v>
      </c>
      <c r="Z26" s="11">
        <f>[6]Final!AL23/10</f>
        <v>19.8788916993376</v>
      </c>
      <c r="AA26" s="11">
        <f>[6]Final!AP23/10</f>
        <v>14.1411539570225</v>
      </c>
      <c r="AB26" s="10">
        <f>[6]Final!AS23</f>
        <v>1.02152728046638</v>
      </c>
      <c r="AC26" s="10">
        <f>[6]Final!AT23</f>
        <v>0.20854537791707</v>
      </c>
      <c r="AD26" s="10">
        <f>[6]Final!AD23</f>
        <v>1.03042189828413</v>
      </c>
      <c r="AE26" s="10">
        <f>[6]Final!AF23</f>
        <v>0.197100571772934</v>
      </c>
      <c r="AF26" s="12">
        <f t="shared" si="2"/>
        <v>3.33433421196713</v>
      </c>
      <c r="AG26" s="12">
        <f t="shared" si="3"/>
        <v>2.37192969048499</v>
      </c>
      <c r="AH26" s="11">
        <f>[6]Final!AI23/10</f>
        <v>15.679545527109</v>
      </c>
      <c r="AI26" s="11">
        <f>[6]Final!AJ23/10</f>
        <v>3.06133981654288</v>
      </c>
      <c r="AJ26" s="11">
        <f>[6]Final!AK23/10</f>
        <v>1.13800635568577</v>
      </c>
      <c r="AK26" s="11">
        <f>[6]Final!M23/10</f>
        <v>16.7020345499951</v>
      </c>
      <c r="AL26" s="11">
        <f>[6]Final!N23/10</f>
        <v>4.1146242189231</v>
      </c>
      <c r="AM26" s="11">
        <f>[6]Final!O23/10</f>
        <v>1.30801538624743</v>
      </c>
      <c r="AN26" s="14">
        <f>[6]Final!X23</f>
        <v>0.656212777109669</v>
      </c>
      <c r="AO26" s="14">
        <f>[6]Final!Y23</f>
        <v>0.279101222875715</v>
      </c>
      <c r="AP26" s="14">
        <f>[6]Final!Z23</f>
        <v>0.0646860000146161</v>
      </c>
      <c r="AQ26" s="14">
        <f>[6]Final!Q23</f>
        <v>0.0544613778034138</v>
      </c>
      <c r="AR26" s="10">
        <f>[6]Final!D23</f>
        <v>0.0188119665891879</v>
      </c>
      <c r="AS26" s="10">
        <f>[6]Final!E23</f>
        <v>0.0938202935080275</v>
      </c>
      <c r="AT26" s="10">
        <f>[6]Final!F23</f>
        <v>0.0455232266936607</v>
      </c>
      <c r="AU26" s="11">
        <f>[6]Final!AL123/10</f>
        <v>16.2394431893957</v>
      </c>
      <c r="AV26" s="11">
        <f>[6]Final!AP123/10</f>
        <v>11.55217653936</v>
      </c>
      <c r="AW26" s="10">
        <f>[6]Final!AS123</f>
        <v>0.99904713695284</v>
      </c>
      <c r="AX26" s="10">
        <f>[6]Final!AT123</f>
        <v>0.213536620920093</v>
      </c>
      <c r="AY26" s="10">
        <f>[6]Final!AD123</f>
        <v>0.983960777112074</v>
      </c>
      <c r="AZ26" s="10">
        <f>[6]Final!AF123</f>
        <v>0.221565852763679</v>
      </c>
      <c r="BA26" s="12">
        <f t="shared" si="4"/>
        <v>3.7482113645246</v>
      </c>
      <c r="BB26" s="12">
        <f t="shared" si="5"/>
        <v>2.666347539434</v>
      </c>
      <c r="BC26" s="11">
        <f>[6]Final!AI123/10</f>
        <v>12.9376338845482</v>
      </c>
      <c r="BD26" s="11">
        <f>[6]Final!AJ123/10</f>
        <v>2.37811325823573</v>
      </c>
      <c r="BE26" s="11">
        <f>[6]Final!AK123/10</f>
        <v>0.92369604661174</v>
      </c>
      <c r="BF26" s="11">
        <f>[6]Final!M123/10</f>
        <v>12.9001794248676</v>
      </c>
      <c r="BG26" s="11">
        <f>[6]Final!N123/10</f>
        <v>2.44012700577047</v>
      </c>
      <c r="BH26" s="11">
        <f>[6]Final!O123/10</f>
        <v>0.927086723354966</v>
      </c>
      <c r="BI26" s="14">
        <f>[6]Final!X123</f>
        <v>0.719933592780174</v>
      </c>
      <c r="BJ26" s="14">
        <f>[6]Final!Y123</f>
        <v>0.216759681220551</v>
      </c>
      <c r="BK26" s="14">
        <f>[6]Final!Z123</f>
        <v>0.0633067259992753</v>
      </c>
      <c r="BL26" s="14">
        <f>[6]Final!Q123</f>
        <v>0.0654680114711409</v>
      </c>
      <c r="BM26" s="10">
        <f>[6]Final!D123</f>
        <v>0.0512160864115831</v>
      </c>
      <c r="BN26" s="10">
        <f>[6]Final!E123</f>
        <v>0.138000817925025</v>
      </c>
      <c r="BO26" s="10">
        <f>[6]Final!F123</f>
        <v>0.0840071206152044</v>
      </c>
      <c r="BP26" s="11">
        <f>[6]Data!$BB27/10</f>
        <v>4.483</v>
      </c>
      <c r="BQ26" s="11">
        <f>[6]Data!$BD27/10</f>
        <v>0.749</v>
      </c>
      <c r="BR26" s="21">
        <f>[6]Data!$CR27/10</f>
        <v>1.8694582806612</v>
      </c>
      <c r="BS26" s="22">
        <f>[6]Data!BP27</f>
        <v>0.711365310043603</v>
      </c>
      <c r="BT26" s="22">
        <f>[6]Data!BQ27</f>
        <v>0.711365310043603</v>
      </c>
      <c r="BU26" s="22">
        <f>[6]Data!BR27</f>
        <v>0.711365310043603</v>
      </c>
      <c r="BV26" s="22">
        <f>[6]Data!BS27</f>
        <v>0.711365310043603</v>
      </c>
      <c r="BW26" s="21">
        <f>[6]Data!$AZ27</f>
        <v>88.8</v>
      </c>
      <c r="BX26" s="10"/>
    </row>
    <row r="27" spans="1:76">
      <c r="A27" s="1">
        <v>1964</v>
      </c>
      <c r="B27" s="11">
        <f>[6]OECD!AB20</f>
        <v>16.5668371882011</v>
      </c>
      <c r="C27" s="11">
        <f>[6]OECD!EA20</f>
        <v>11.7133942928257</v>
      </c>
      <c r="D27" s="10">
        <f>[6]OECD!EH20</f>
        <v>1.01571845967705</v>
      </c>
      <c r="E27" s="10">
        <f>[6]OECD!EI20</f>
        <v>0.217188400517168</v>
      </c>
      <c r="F27" s="10">
        <f>[6]OECD!CG20</f>
        <v>1.0050081839293</v>
      </c>
      <c r="G27" s="10">
        <f>[6]OECD!CH20</f>
        <v>0.223350184406543</v>
      </c>
      <c r="H27" s="12">
        <f t="shared" si="0"/>
        <v>3.7783967566256</v>
      </c>
      <c r="I27" s="12">
        <f t="shared" si="1"/>
        <v>2.67147256306773</v>
      </c>
      <c r="J27" s="11">
        <f>[6]OECD!Y20</f>
        <v>13.2532063675972</v>
      </c>
      <c r="K27" s="11">
        <f>[6]OECD!Z20</f>
        <v>2.36813030970658</v>
      </c>
      <c r="L27" s="11">
        <f>[6]OECD!AA20</f>
        <v>0.945500510897379</v>
      </c>
      <c r="M27" s="11">
        <f>[6]OECD!AV20</f>
        <v>13.4534745854113</v>
      </c>
      <c r="N27" s="11">
        <f>[6]OECD!AW20</f>
        <v>2.54295753655332</v>
      </c>
      <c r="O27" s="11">
        <f>[6]OECD!AX20</f>
        <v>0.975672194403257</v>
      </c>
      <c r="P27" s="14">
        <f>[6]OECD!BX20</f>
        <v>0.740834737213865</v>
      </c>
      <c r="Q27" s="14">
        <f>[6]OECD!BY20</f>
        <v>0.196736025930832</v>
      </c>
      <c r="R27" s="14">
        <f>[6]OECD!BZ20</f>
        <v>0.0624292368553028</v>
      </c>
      <c r="S27" s="14">
        <f>[6]OECD!BR20</f>
        <v>0.19905191936638</v>
      </c>
      <c r="T27" s="10">
        <f>[6]OECD!DR$7</f>
        <v>0.05</v>
      </c>
      <c r="U27" s="10">
        <f>[6]OECD!DS$7</f>
        <v>0.125</v>
      </c>
      <c r="V27" s="10">
        <f>[6]OECD!DT$7</f>
        <v>0.08</v>
      </c>
      <c r="W27" s="16">
        <f>[6]OECD!BM20</f>
        <v>0.0562357240677183</v>
      </c>
      <c r="X27" s="16">
        <f>[6]OECD!BN20</f>
        <v>0.0562357240677183</v>
      </c>
      <c r="Y27" s="16">
        <f>[6]OECD!BO20</f>
        <v>0.0562357240677183</v>
      </c>
      <c r="Z27" s="11">
        <f>[6]Final!AL24/10</f>
        <v>20.5326936988317</v>
      </c>
      <c r="AA27" s="11">
        <f>[6]Final!AP24/10</f>
        <v>14.5174081483412</v>
      </c>
      <c r="AB27" s="10">
        <f>[6]Final!AS24</f>
        <v>1.03288925808252</v>
      </c>
      <c r="AC27" s="10">
        <f>[6]Final!AT24</f>
        <v>0.215404280673303</v>
      </c>
      <c r="AD27" s="10">
        <f>[6]Final!AD24</f>
        <v>1.04296048828271</v>
      </c>
      <c r="AE27" s="10">
        <f>[6]Final!AF24</f>
        <v>0.205568108577101</v>
      </c>
      <c r="AF27" s="12">
        <f t="shared" si="2"/>
        <v>3.47757883781099</v>
      </c>
      <c r="AG27" s="12">
        <f t="shared" si="3"/>
        <v>2.45878266617346</v>
      </c>
      <c r="AH27" s="11">
        <f>[6]Final!AI24/10</f>
        <v>16.3084282592151</v>
      </c>
      <c r="AI27" s="11">
        <f>[6]Final!AJ24/10</f>
        <v>3.046018867832</v>
      </c>
      <c r="AJ27" s="11">
        <f>[6]Final!AK24/10</f>
        <v>1.17824657178458</v>
      </c>
      <c r="AK27" s="11">
        <f>[6]Final!M24/10</f>
        <v>17.4859301036115</v>
      </c>
      <c r="AL27" s="11">
        <f>[6]Final!N24/10</f>
        <v>4.24333407292785</v>
      </c>
      <c r="AM27" s="11">
        <f>[6]Final!O24/10</f>
        <v>1.37553915942896</v>
      </c>
      <c r="AN27" s="14">
        <f>[6]Final!X24</f>
        <v>0.67172081086642</v>
      </c>
      <c r="AO27" s="14">
        <f>[6]Final!Y24</f>
        <v>0.264018742161508</v>
      </c>
      <c r="AP27" s="14">
        <f>[6]Final!Z24</f>
        <v>0.0642604469720728</v>
      </c>
      <c r="AQ27" s="14">
        <f>[6]Final!Q24</f>
        <v>0.102928841801523</v>
      </c>
      <c r="AR27" s="10">
        <f>[6]Final!D24</f>
        <v>0.0193720869838134</v>
      </c>
      <c r="AS27" s="10">
        <f>[6]Final!E24</f>
        <v>0.0989507590838563</v>
      </c>
      <c r="AT27" s="10">
        <f>[6]Final!F24</f>
        <v>0.0471242347090893</v>
      </c>
      <c r="AU27" s="11">
        <f>[6]Final!AL124/10</f>
        <v>16.4963315250535</v>
      </c>
      <c r="AV27" s="11">
        <f>[6]Final!AP124/10</f>
        <v>11.6635440635427</v>
      </c>
      <c r="AW27" s="10">
        <f>[6]Final!AS124</f>
        <v>1.0158187896384</v>
      </c>
      <c r="AX27" s="10">
        <f>[6]Final!AT124</f>
        <v>0.216914511806522</v>
      </c>
      <c r="AY27" s="10">
        <f>[6]Final!AD124</f>
        <v>1.00554855374024</v>
      </c>
      <c r="AZ27" s="10">
        <f>[6]Final!AF124</f>
        <v>0.222795222804741</v>
      </c>
      <c r="BA27" s="12">
        <f t="shared" si="4"/>
        <v>3.76900851671045</v>
      </c>
      <c r="BB27" s="12">
        <f t="shared" si="5"/>
        <v>2.66483471453983</v>
      </c>
      <c r="BC27" s="11">
        <f>[6]Final!AI124/10</f>
        <v>13.2104089348846</v>
      </c>
      <c r="BD27" s="11">
        <f>[6]Final!AJ124/10</f>
        <v>2.3446979380094</v>
      </c>
      <c r="BE27" s="11">
        <f>[6]Final!AK124/10</f>
        <v>0.94122465215949</v>
      </c>
      <c r="BF27" s="11">
        <f>[6]Final!M124/10</f>
        <v>13.085106052408</v>
      </c>
      <c r="BG27" s="11">
        <f>[6]Final!N124/10</f>
        <v>2.37697393563054</v>
      </c>
      <c r="BH27" s="11">
        <f>[6]Final!O124/10</f>
        <v>0.934995925380804</v>
      </c>
      <c r="BI27" s="14">
        <f>[6]Final!X124</f>
        <v>0.742363156224509</v>
      </c>
      <c r="BJ27" s="14">
        <f>[6]Final!Y124</f>
        <v>0.195571503013208</v>
      </c>
      <c r="BK27" s="14">
        <f>[6]Final!Z124</f>
        <v>0.0620653407622831</v>
      </c>
      <c r="BL27" s="14">
        <f>[6]Final!Q124</f>
        <v>0.132667646443941</v>
      </c>
      <c r="BM27" s="10">
        <f>[6]Final!D124</f>
        <v>0.0508717009359162</v>
      </c>
      <c r="BN27" s="10">
        <f>[6]Final!E124</f>
        <v>0.136264994092339</v>
      </c>
      <c r="BO27" s="10">
        <f>[6]Final!F124</f>
        <v>0.0831210469950159</v>
      </c>
      <c r="BP27" s="11">
        <f>[6]Data!$BB28/10</f>
        <v>5.668</v>
      </c>
      <c r="BQ27" s="11">
        <f>[6]Data!$BD28/10</f>
        <v>0.938</v>
      </c>
      <c r="BR27" s="21">
        <f>[6]Data!$CR28/10</f>
        <v>2.36361577844918</v>
      </c>
      <c r="BS27" s="22">
        <f>[6]Data!BP28</f>
        <v>0.707038655584059</v>
      </c>
      <c r="BT27" s="22">
        <f>[6]Data!BQ28</f>
        <v>0.707038655584059</v>
      </c>
      <c r="BU27" s="22">
        <f>[6]Data!BR28</f>
        <v>0.707038655584059</v>
      </c>
      <c r="BV27" s="22">
        <f>[6]Data!BS28</f>
        <v>0.707038655584059</v>
      </c>
      <c r="BW27" s="21">
        <f>[6]Data!$AZ28</f>
        <v>94.1</v>
      </c>
      <c r="BX27" s="10"/>
    </row>
    <row r="28" spans="1:76">
      <c r="A28" s="1">
        <v>1965</v>
      </c>
      <c r="B28" s="11">
        <f>[6]OECD!AB21</f>
        <v>17.1635414341573</v>
      </c>
      <c r="C28" s="11">
        <f>[6]OECD!EA21</f>
        <v>12.114209349434</v>
      </c>
      <c r="D28" s="10">
        <f>[6]OECD!EH21</f>
        <v>1.03597904773073</v>
      </c>
      <c r="E28" s="10">
        <f>[6]OECD!EI21</f>
        <v>0.225002632345935</v>
      </c>
      <c r="F28" s="10">
        <f>[6]OECD!CG21</f>
        <v>1.02477261919517</v>
      </c>
      <c r="G28" s="10">
        <f>[6]OECD!CH21</f>
        <v>0.228883153472018</v>
      </c>
      <c r="H28" s="12">
        <f t="shared" si="0"/>
        <v>3.87199754064576</v>
      </c>
      <c r="I28" s="12">
        <f t="shared" si="1"/>
        <v>2.73289687841042</v>
      </c>
      <c r="J28" s="11">
        <f>[6]OECD!Y21</f>
        <v>13.7587727830305</v>
      </c>
      <c r="K28" s="11">
        <f>[6]OECD!Z21</f>
        <v>2.41530759750104</v>
      </c>
      <c r="L28" s="11">
        <f>[6]OECD!AA21</f>
        <v>0.98946105362577</v>
      </c>
      <c r="M28" s="11">
        <f>[6]OECD!AV21</f>
        <v>13.8522970003219</v>
      </c>
      <c r="N28" s="11">
        <f>[6]OECD!AW21</f>
        <v>2.55116688384406</v>
      </c>
      <c r="O28" s="11">
        <f>[6]OECD!AX21</f>
        <v>1.00779248152247</v>
      </c>
      <c r="P28" s="14">
        <f>[6]OECD!BX21</f>
        <v>0.754636461058552</v>
      </c>
      <c r="Q28" s="14">
        <f>[6]OECD!BY21</f>
        <v>0.183437023823812</v>
      </c>
      <c r="R28" s="14">
        <f>[6]OECD!BZ21</f>
        <v>0.0619265151176361</v>
      </c>
      <c r="S28" s="14">
        <f>[6]OECD!BR21</f>
        <v>0.225296121955669</v>
      </c>
      <c r="T28" s="10">
        <f>[6]OECD!DR$7</f>
        <v>0.05</v>
      </c>
      <c r="U28" s="10">
        <f>[6]OECD!DS$7</f>
        <v>0.125</v>
      </c>
      <c r="V28" s="10">
        <f>[6]OECD!DT$7</f>
        <v>0.08</v>
      </c>
      <c r="W28" s="16">
        <f>[6]OECD!BM21</f>
        <v>0.0344695225101306</v>
      </c>
      <c r="X28" s="16">
        <f>[6]OECD!BN21</f>
        <v>0.0344695225101306</v>
      </c>
      <c r="Y28" s="16">
        <f>[6]OECD!BO21</f>
        <v>0.0344695225101306</v>
      </c>
      <c r="Z28" s="11">
        <f>[6]Final!AL25/10</f>
        <v>21.5024681700829</v>
      </c>
      <c r="AA28" s="11">
        <f>[6]Final!AP25/10</f>
        <v>15.1766697998312</v>
      </c>
      <c r="AB28" s="10">
        <f>[6]Final!AS25</f>
        <v>1.04723074748377</v>
      </c>
      <c r="AC28" s="10">
        <f>[6]Final!AT25</f>
        <v>0.225577985860708</v>
      </c>
      <c r="AD28" s="10">
        <f>[6]Final!AD25</f>
        <v>1.05374993071406</v>
      </c>
      <c r="AE28" s="10">
        <f>[6]Final!AF25</f>
        <v>0.216617380170141</v>
      </c>
      <c r="AF28" s="12">
        <f t="shared" si="2"/>
        <v>3.66449845939602</v>
      </c>
      <c r="AG28" s="12">
        <f t="shared" si="3"/>
        <v>2.58644182892559</v>
      </c>
      <c r="AH28" s="11">
        <f>[6]Final!AI25/10</f>
        <v>17.1658359022316</v>
      </c>
      <c r="AI28" s="11">
        <f>[6]Final!AJ25/10</f>
        <v>3.09391771115993</v>
      </c>
      <c r="AJ28" s="11">
        <f>[6]Final!AK25/10</f>
        <v>1.24271455669143</v>
      </c>
      <c r="AK28" s="11">
        <f>[6]Final!M25/10</f>
        <v>18.4871113986677</v>
      </c>
      <c r="AL28" s="11">
        <f>[6]Final!N25/10</f>
        <v>4.41959561563384</v>
      </c>
      <c r="AM28" s="11">
        <f>[6]Final!O25/10</f>
        <v>1.46619948764276</v>
      </c>
      <c r="AN28" s="14">
        <f>[6]Final!X25</f>
        <v>0.686377592980244</v>
      </c>
      <c r="AO28" s="14">
        <f>[6]Final!Y25</f>
        <v>0.249452697214665</v>
      </c>
      <c r="AP28" s="14">
        <f>[6]Final!Z25</f>
        <v>0.0641697098050913</v>
      </c>
      <c r="AQ28" s="14">
        <f>[6]Final!Q25</f>
        <v>0.137925143477783</v>
      </c>
      <c r="AR28" s="10">
        <f>[6]Final!D25</f>
        <v>0.019851851338545</v>
      </c>
      <c r="AS28" s="10">
        <f>[6]Final!E25</f>
        <v>0.102838644932073</v>
      </c>
      <c r="AT28" s="10">
        <f>[6]Final!F25</f>
        <v>0.0483747100407332</v>
      </c>
      <c r="AU28" s="11">
        <f>[6]Final!AL125/10</f>
        <v>17.0914550770018</v>
      </c>
      <c r="AV28" s="11">
        <f>[6]Final!AP125/10</f>
        <v>12.0633300349773</v>
      </c>
      <c r="AW28" s="10">
        <f>[6]Final!AS125</f>
        <v>1.03607611492558</v>
      </c>
      <c r="AX28" s="10">
        <f>[6]Final!AT125</f>
        <v>0.224739944663482</v>
      </c>
      <c r="AY28" s="10">
        <f>[6]Final!AD125</f>
        <v>1.02547335776156</v>
      </c>
      <c r="AZ28" s="10">
        <f>[6]Final!AF125</f>
        <v>0.228470565222812</v>
      </c>
      <c r="BA28" s="12">
        <f t="shared" si="4"/>
        <v>3.86501781906297</v>
      </c>
      <c r="BB28" s="12">
        <f t="shared" si="5"/>
        <v>2.72797051698443</v>
      </c>
      <c r="BC28" s="11">
        <f>[6]Final!AI125/10</f>
        <v>13.716447519547</v>
      </c>
      <c r="BD28" s="11">
        <f>[6]Final!AJ125/10</f>
        <v>2.39004063657683</v>
      </c>
      <c r="BE28" s="11">
        <f>[6]Final!AK125/10</f>
        <v>0.984966920877954</v>
      </c>
      <c r="BF28" s="11">
        <f>[6]Final!M125/10</f>
        <v>13.478726618396</v>
      </c>
      <c r="BG28" s="11">
        <f>[6]Final!N125/10</f>
        <v>2.38805092488383</v>
      </c>
      <c r="BH28" s="11">
        <f>[6]Final!O125/10</f>
        <v>0.966539746658107</v>
      </c>
      <c r="BI28" s="14">
        <f>[6]Final!X125</f>
        <v>0.757756612326609</v>
      </c>
      <c r="BJ28" s="14">
        <f>[6]Final!Y125</f>
        <v>0.180793691918483</v>
      </c>
      <c r="BK28" s="14">
        <f>[6]Final!Z125</f>
        <v>0.0614496957549081</v>
      </c>
      <c r="BL28" s="14">
        <f>[6]Final!Q125</f>
        <v>0.189341812147359</v>
      </c>
      <c r="BM28" s="10">
        <f>[6]Final!D125</f>
        <v>0.0504607829250658</v>
      </c>
      <c r="BN28" s="10">
        <f>[6]Final!E125</f>
        <v>0.134194559205029</v>
      </c>
      <c r="BO28" s="10">
        <f>[6]Final!F125</f>
        <v>0.08207552032272</v>
      </c>
      <c r="BP28" s="11">
        <f>[6]Data!$BB29/10</f>
        <v>7.272</v>
      </c>
      <c r="BQ28" s="11">
        <f>[6]Data!$BD29/10</f>
        <v>1.192</v>
      </c>
      <c r="BR28" s="21">
        <f>[6]Data!$CR29/10</f>
        <v>3.03250069528624</v>
      </c>
      <c r="BS28" s="22">
        <f>[6]Data!BP29</f>
        <v>0.705810592522907</v>
      </c>
      <c r="BT28" s="22">
        <f>[6]Data!BQ29</f>
        <v>0.705810592522907</v>
      </c>
      <c r="BU28" s="22">
        <f>[6]Data!BR29</f>
        <v>0.705810592522907</v>
      </c>
      <c r="BV28" s="22">
        <f>[6]Data!BS29</f>
        <v>0.705810592522907</v>
      </c>
      <c r="BW28" s="21">
        <f>[6]Data!$AZ29</f>
        <v>96.5</v>
      </c>
      <c r="BX28" s="10"/>
    </row>
    <row r="29" spans="1:76">
      <c r="A29" s="1">
        <v>1966</v>
      </c>
      <c r="B29" s="11">
        <f>[6]OECD!AB22</f>
        <v>17.8151424985837</v>
      </c>
      <c r="C29" s="11">
        <f>[6]OECD!EA22</f>
        <v>12.3885381806005</v>
      </c>
      <c r="D29" s="10">
        <f>[6]OECD!EH22</f>
        <v>1.03794632529937</v>
      </c>
      <c r="E29" s="10">
        <f>[6]OECD!EI22</f>
        <v>0.233540655426149</v>
      </c>
      <c r="F29" s="10">
        <f>[6]OECD!CG22</f>
        <v>1.03641547551547</v>
      </c>
      <c r="G29" s="10">
        <f>[6]OECD!CH22</f>
        <v>0.237218042343182</v>
      </c>
      <c r="H29" s="12">
        <f t="shared" si="0"/>
        <v>4.01299817228311</v>
      </c>
      <c r="I29" s="12">
        <f t="shared" si="1"/>
        <v>2.79061371975898</v>
      </c>
      <c r="J29" s="11">
        <f>[6]OECD!Y22</f>
        <v>14.2986195606857</v>
      </c>
      <c r="K29" s="11">
        <f>[6]OECD!Z22</f>
        <v>2.47732976343726</v>
      </c>
      <c r="L29" s="11">
        <f>[6]OECD!AA22</f>
        <v>1.03919317446072</v>
      </c>
      <c r="M29" s="11">
        <f>[6]OECD!AV22</f>
        <v>14.3884063301109</v>
      </c>
      <c r="N29" s="11">
        <f>[6]OECD!AW22</f>
        <v>2.60940659250043</v>
      </c>
      <c r="O29" s="11">
        <f>[6]OECD!AX22</f>
        <v>1.05659074379505</v>
      </c>
      <c r="P29" s="14">
        <f>[6]OECD!BX22</f>
        <v>0.759839706309848</v>
      </c>
      <c r="Q29" s="14">
        <f>[6]OECD!BY22</f>
        <v>0.177872339780711</v>
      </c>
      <c r="R29" s="14">
        <f>[6]OECD!BZ22</f>
        <v>0.0622879539094402</v>
      </c>
      <c r="S29" s="14">
        <f>[6]OECD!BR22</f>
        <v>0.188897217156648</v>
      </c>
      <c r="T29" s="10">
        <f>[6]OECD!DR$7</f>
        <v>0.05</v>
      </c>
      <c r="U29" s="10">
        <f>[6]OECD!DS$7</f>
        <v>0.125</v>
      </c>
      <c r="V29" s="10">
        <f>[6]OECD!DT$7</f>
        <v>0.08</v>
      </c>
      <c r="W29" s="16">
        <f>[6]OECD!BM22</f>
        <v>-0.0157429961494974</v>
      </c>
      <c r="X29" s="16">
        <f>[6]OECD!BN22</f>
        <v>-0.0157429961494974</v>
      </c>
      <c r="Y29" s="16">
        <f>[6]OECD!BO22</f>
        <v>-0.0157429961494974</v>
      </c>
      <c r="Z29" s="11">
        <f>[6]Final!AL26/10</f>
        <v>22.5141635458391</v>
      </c>
      <c r="AA29" s="11">
        <f>[6]Final!AP26/10</f>
        <v>15.6562078980892</v>
      </c>
      <c r="AB29" s="10">
        <f>[6]Final!AS26</f>
        <v>1.04705019757517</v>
      </c>
      <c r="AC29" s="10">
        <f>[6]Final!AT26</f>
        <v>0.236191474664063</v>
      </c>
      <c r="AD29" s="10">
        <f>[6]Final!AD26</f>
        <v>1.05877319429067</v>
      </c>
      <c r="AE29" s="10">
        <f>[6]Final!AF26</f>
        <v>0.229348675541616</v>
      </c>
      <c r="AF29" s="12">
        <f t="shared" si="2"/>
        <v>3.87987273932796</v>
      </c>
      <c r="AG29" s="12">
        <f t="shared" si="3"/>
        <v>2.69803912996241</v>
      </c>
      <c r="AH29" s="11">
        <f>[6]Final!AI26/10</f>
        <v>18.0564915890425</v>
      </c>
      <c r="AI29" s="11">
        <f>[6]Final!AJ26/10</f>
        <v>3.14607286696372</v>
      </c>
      <c r="AJ29" s="11">
        <f>[6]Final!AK26/10</f>
        <v>1.31159908983289</v>
      </c>
      <c r="AK29" s="11">
        <f>[6]Final!M26/10</f>
        <v>19.6388020181895</v>
      </c>
      <c r="AL29" s="11">
        <f>[6]Final!N26/10</f>
        <v>4.61992397461484</v>
      </c>
      <c r="AM29" s="11">
        <f>[6]Final!O26/10</f>
        <v>1.57356243967062</v>
      </c>
      <c r="AN29" s="14">
        <f>[6]Final!X26</f>
        <v>0.689860782404211</v>
      </c>
      <c r="AO29" s="14">
        <f>[6]Final!Y26</f>
        <v>0.245239984837879</v>
      </c>
      <c r="AP29" s="14">
        <f>[6]Final!Z26</f>
        <v>0.0648992327579098</v>
      </c>
      <c r="AQ29" s="14">
        <f>[6]Final!Q26</f>
        <v>0.133631891849921</v>
      </c>
      <c r="AR29" s="10">
        <f>[6]Final!D26</f>
        <v>0.0204143427050665</v>
      </c>
      <c r="AS29" s="10">
        <f>[6]Final!E26</f>
        <v>0.106813430077766</v>
      </c>
      <c r="AT29" s="10">
        <f>[6]Final!F26</f>
        <v>0.049843620435431</v>
      </c>
      <c r="AU29" s="11">
        <f>[6]Final!AL126/10</f>
        <v>17.7410298090616</v>
      </c>
      <c r="AV29" s="11">
        <f>[6]Final!AP126/10</f>
        <v>12.3370006818751</v>
      </c>
      <c r="AW29" s="10">
        <f>[6]Final!AS126</f>
        <v>1.03800581806132</v>
      </c>
      <c r="AX29" s="10">
        <f>[6]Final!AT126</f>
        <v>0.233281370111473</v>
      </c>
      <c r="AY29" s="10">
        <f>[6]Final!AD126</f>
        <v>1.03674307488182</v>
      </c>
      <c r="AZ29" s="10">
        <f>[6]Final!AF126</f>
        <v>0.236865276309085</v>
      </c>
      <c r="BA29" s="12">
        <f t="shared" si="4"/>
        <v>4.00703045820836</v>
      </c>
      <c r="BB29" s="12">
        <f t="shared" si="5"/>
        <v>2.78646380887998</v>
      </c>
      <c r="BC29" s="11">
        <f>[6]Final!AI126/10</f>
        <v>14.2565931954771</v>
      </c>
      <c r="BD29" s="11">
        <f>[6]Final!AJ126/10</f>
        <v>2.44999679306531</v>
      </c>
      <c r="BE29" s="11">
        <f>[6]Final!AK126/10</f>
        <v>1.03443982051915</v>
      </c>
      <c r="BF29" s="11">
        <f>[6]Final!M126/10</f>
        <v>14.0035599356451</v>
      </c>
      <c r="BG29" s="11">
        <f>[6]Final!N126/10</f>
        <v>2.44380055664303</v>
      </c>
      <c r="BH29" s="11">
        <f>[6]Final!O126/10</f>
        <v>1.01365487006982</v>
      </c>
      <c r="BI29" s="14">
        <f>[6]Final!X126</f>
        <v>0.762639512208182</v>
      </c>
      <c r="BJ29" s="14">
        <f>[6]Final!Y126</f>
        <v>0.175515925684124</v>
      </c>
      <c r="BK29" s="14">
        <f>[6]Final!Z126</f>
        <v>0.0618445621076937</v>
      </c>
      <c r="BL29" s="14">
        <f>[6]Final!Q126</f>
        <v>0.196631195687511</v>
      </c>
      <c r="BM29" s="10">
        <f>[6]Final!D126</f>
        <v>0.050441322717893</v>
      </c>
      <c r="BN29" s="10">
        <f>[6]Final!E126</f>
        <v>0.133976433944478</v>
      </c>
      <c r="BO29" s="10">
        <f>[6]Final!F126</f>
        <v>0.0819636667262094</v>
      </c>
      <c r="BP29" s="11">
        <f>[6]Data!$BB30/10</f>
        <v>8.024</v>
      </c>
      <c r="BQ29" s="11">
        <f>[6]Data!$BD30/10</f>
        <v>1.239</v>
      </c>
      <c r="BR29" s="21">
        <f>[6]Data!$CR30/10</f>
        <v>3.34609262637195</v>
      </c>
      <c r="BS29" s="22">
        <f>[6]Data!BP30</f>
        <v>0.695393718101627</v>
      </c>
      <c r="BT29" s="22">
        <f>[6]Data!BQ30</f>
        <v>0.695393718101627</v>
      </c>
      <c r="BU29" s="22">
        <f>[6]Data!BR30</f>
        <v>0.695393718101627</v>
      </c>
      <c r="BV29" s="22">
        <f>[6]Data!BS30</f>
        <v>0.695393718101627</v>
      </c>
      <c r="BW29" s="21">
        <f>[6]Data!$AZ30</f>
        <v>100.1</v>
      </c>
      <c r="BX29" s="10"/>
    </row>
    <row r="30" spans="1:76">
      <c r="A30" s="1">
        <v>1967</v>
      </c>
      <c r="B30" s="11">
        <f>[6]OECD!AB23</f>
        <v>18.4451078085077</v>
      </c>
      <c r="C30" s="11">
        <f>[6]OECD!EA23</f>
        <v>12.8328645337416</v>
      </c>
      <c r="D30" s="10">
        <f>[6]OECD!EH23</f>
        <v>1.03534724725345</v>
      </c>
      <c r="E30" s="10">
        <f>[6]OECD!EI23</f>
        <v>0.24179567471723</v>
      </c>
      <c r="F30" s="10">
        <f>[6]OECD!CG23</f>
        <v>1.03618134713587</v>
      </c>
      <c r="G30" s="10">
        <f>[6]OECD!CH23</f>
        <v>0.245800910680091</v>
      </c>
      <c r="H30" s="12">
        <f t="shared" si="0"/>
        <v>4.15819385221008</v>
      </c>
      <c r="I30" s="12">
        <f t="shared" si="1"/>
        <v>2.89299140804351</v>
      </c>
      <c r="J30" s="11">
        <f>[6]OECD!Y23</f>
        <v>14.8190111283866</v>
      </c>
      <c r="K30" s="11">
        <f>[6]OECD!Z23</f>
        <v>2.53712357111993</v>
      </c>
      <c r="L30" s="11">
        <f>[6]OECD!AA23</f>
        <v>1.08897310900121</v>
      </c>
      <c r="M30" s="11">
        <f>[6]OECD!AV23</f>
        <v>14.9321183020884</v>
      </c>
      <c r="N30" s="11">
        <f>[6]OECD!AW23</f>
        <v>2.67437511176384</v>
      </c>
      <c r="O30" s="11">
        <f>[6]OECD!AX23</f>
        <v>1.10841993930309</v>
      </c>
      <c r="P30" s="14">
        <f>[6]OECD!BX23</f>
        <v>0.758003671052674</v>
      </c>
      <c r="Q30" s="14">
        <f>[6]OECD!BY23</f>
        <v>0.178623257324053</v>
      </c>
      <c r="R30" s="14">
        <f>[6]OECD!BZ23</f>
        <v>0.0633730716232731</v>
      </c>
      <c r="S30" s="14">
        <f>[6]OECD!BR23</f>
        <v>0.184572137095059</v>
      </c>
      <c r="T30" s="10">
        <f>[6]OECD!DR$7</f>
        <v>0.05</v>
      </c>
      <c r="U30" s="10">
        <f>[6]OECD!DS$7</f>
        <v>0.125</v>
      </c>
      <c r="V30" s="10">
        <f>[6]OECD!DT$7</f>
        <v>0.08</v>
      </c>
      <c r="W30" s="16">
        <f>[6]OECD!BM23</f>
        <v>-0.00250502697232002</v>
      </c>
      <c r="X30" s="16">
        <f>[6]OECD!BN23</f>
        <v>-0.00250502697232002</v>
      </c>
      <c r="Y30" s="16">
        <f>[6]OECD!BO23</f>
        <v>-0.00250502697232002</v>
      </c>
      <c r="Z30" s="11">
        <f>[6]Final!AL27/10</f>
        <v>23.4927229019961</v>
      </c>
      <c r="AA30" s="11">
        <f>[6]Final!AP27/10</f>
        <v>16.344655377454</v>
      </c>
      <c r="AB30" s="10">
        <f>[6]Final!AS27</f>
        <v>1.0434641666418</v>
      </c>
      <c r="AC30" s="10">
        <f>[6]Final!AT27</f>
        <v>0.246457340278233</v>
      </c>
      <c r="AD30" s="10">
        <f>[6]Final!AD27</f>
        <v>1.05568893318381</v>
      </c>
      <c r="AE30" s="10">
        <f>[6]Final!AF27</f>
        <v>0.242120858609649</v>
      </c>
      <c r="AF30" s="12">
        <f t="shared" si="2"/>
        <v>4.09593871307009</v>
      </c>
      <c r="AG30" s="12">
        <f t="shared" si="3"/>
        <v>2.84967847241815</v>
      </c>
      <c r="AH30" s="11">
        <f>[6]Final!AI27/10</f>
        <v>18.9258206768661</v>
      </c>
      <c r="AI30" s="11">
        <f>[6]Final!AJ27/10</f>
        <v>3.18771323925641</v>
      </c>
      <c r="AJ30" s="11">
        <f>[6]Final!AK27/10</f>
        <v>1.37918898587359</v>
      </c>
      <c r="AK30" s="11">
        <f>[6]Final!M27/10</f>
        <v>20.8174155476666</v>
      </c>
      <c r="AL30" s="11">
        <f>[6]Final!N27/10</f>
        <v>4.80409187554375</v>
      </c>
      <c r="AM30" s="11">
        <f>[6]Final!O27/10</f>
        <v>1.68489149254387</v>
      </c>
      <c r="AN30" s="14">
        <f>[6]Final!X27</f>
        <v>0.683976210234325</v>
      </c>
      <c r="AO30" s="14">
        <f>[6]Final!Y27</f>
        <v>0.24973589506728</v>
      </c>
      <c r="AP30" s="14">
        <f>[6]Final!Z27</f>
        <v>0.0662878946983954</v>
      </c>
      <c r="AQ30" s="14">
        <f>[6]Final!Q27</f>
        <v>0.133299748567324</v>
      </c>
      <c r="AR30" s="10">
        <f>[6]Final!D27</f>
        <v>0.0210119498526018</v>
      </c>
      <c r="AS30" s="10">
        <f>[6]Final!E27</f>
        <v>0.110565254120123</v>
      </c>
      <c r="AT30" s="10">
        <f>[6]Final!F27</f>
        <v>0.051380655131284</v>
      </c>
      <c r="AU30" s="11">
        <f>[6]Final!AL127/10</f>
        <v>18.3685229741958</v>
      </c>
      <c r="AV30" s="11">
        <f>[6]Final!AP127/10</f>
        <v>12.7795819607002</v>
      </c>
      <c r="AW30" s="10">
        <f>[6]Final!AS127</f>
        <v>1.03536960209682</v>
      </c>
      <c r="AX30" s="10">
        <f>[6]Final!AT127</f>
        <v>0.241532439348915</v>
      </c>
      <c r="AY30" s="10">
        <f>[6]Final!AD127</f>
        <v>1.03638469133143</v>
      </c>
      <c r="AZ30" s="10">
        <f>[6]Final!AF127</f>
        <v>0.245483546274724</v>
      </c>
      <c r="BA30" s="12">
        <f t="shared" si="4"/>
        <v>4.1528250245859</v>
      </c>
      <c r="BB30" s="12">
        <f t="shared" si="5"/>
        <v>2.8892561391407</v>
      </c>
      <c r="BC30" s="11">
        <f>[6]Final!AI127/10</f>
        <v>14.7771107445645</v>
      </c>
      <c r="BD30" s="11">
        <f>[6]Final!AJ127/10</f>
        <v>2.50749363227821</v>
      </c>
      <c r="BE30" s="11">
        <f>[6]Final!AK127/10</f>
        <v>1.08391859735312</v>
      </c>
      <c r="BF30" s="11">
        <f>[6]Final!M127/10</f>
        <v>14.5350325499918</v>
      </c>
      <c r="BG30" s="11">
        <f>[6]Final!N127/10</f>
        <v>2.5052074560137</v>
      </c>
      <c r="BH30" s="11">
        <f>[6]Final!O127/10</f>
        <v>1.06354856026234</v>
      </c>
      <c r="BI30" s="14">
        <f>[6]Final!X127</f>
        <v>0.761147443404403</v>
      </c>
      <c r="BJ30" s="14">
        <f>[6]Final!Y127</f>
        <v>0.175986609886763</v>
      </c>
      <c r="BK30" s="14">
        <f>[6]Final!Z127</f>
        <v>0.0628659467088339</v>
      </c>
      <c r="BL30" s="14">
        <f>[6]Final!Q127</f>
        <v>0.195139410110262</v>
      </c>
      <c r="BM30" s="10">
        <f>[6]Final!D127</f>
        <v>0.0505159598937444</v>
      </c>
      <c r="BN30" s="10">
        <f>[6]Final!E127</f>
        <v>0.134235179346971</v>
      </c>
      <c r="BO30" s="10">
        <f>[6]Final!F127</f>
        <v>0.0820861945426893</v>
      </c>
      <c r="BP30" s="11">
        <f>[6]Data!$BB31/10</f>
        <v>7.811</v>
      </c>
      <c r="BQ30" s="11">
        <f>[6]Data!$BD31/10</f>
        <v>1.252</v>
      </c>
      <c r="BR30" s="21">
        <f>[6]Data!$CR31/10</f>
        <v>3.25726937993411</v>
      </c>
      <c r="BS30" s="22">
        <f>[6]Data!BP31</f>
        <v>0.695732693295645</v>
      </c>
      <c r="BT30" s="22">
        <f>[6]Data!BQ31</f>
        <v>0.695732693295645</v>
      </c>
      <c r="BU30" s="22">
        <f>[6]Data!BR31</f>
        <v>0.695732693295645</v>
      </c>
      <c r="BV30" s="22">
        <f>[6]Data!BS31</f>
        <v>0.695732693295645</v>
      </c>
      <c r="BW30" s="21">
        <f>[6]Data!$AZ31</f>
        <v>100.3</v>
      </c>
      <c r="BX30" s="10"/>
    </row>
    <row r="31" spans="1:76">
      <c r="A31" s="1">
        <v>1968</v>
      </c>
      <c r="B31" s="11">
        <f>[6]OECD!AB24</f>
        <v>19.049641802244</v>
      </c>
      <c r="C31" s="11">
        <f>[6]OECD!EA24</f>
        <v>12.3623987602228</v>
      </c>
      <c r="D31" s="10">
        <f>[6]OECD!EH24</f>
        <v>1.0327623404548</v>
      </c>
      <c r="E31" s="10">
        <f>[6]OECD!EI24</f>
        <v>0.249717466932813</v>
      </c>
      <c r="F31" s="10">
        <f>[6]OECD!CG24</f>
        <v>1.03364833967032</v>
      </c>
      <c r="G31" s="10">
        <f>[6]OECD!CH24</f>
        <v>0.254071703213928</v>
      </c>
      <c r="H31" s="12">
        <f t="shared" si="0"/>
        <v>4.29811017136427</v>
      </c>
      <c r="I31" s="12">
        <f t="shared" si="1"/>
        <v>2.78928876486883</v>
      </c>
      <c r="J31" s="11">
        <f>[6]OECD!Y24</f>
        <v>15.3172564652061</v>
      </c>
      <c r="K31" s="11">
        <f>[6]OECD!Z24</f>
        <v>2.59392762476562</v>
      </c>
      <c r="L31" s="11">
        <f>[6]OECD!AA24</f>
        <v>1.13845771227228</v>
      </c>
      <c r="M31" s="11">
        <f>[6]OECD!AV24</f>
        <v>15.4544962018424</v>
      </c>
      <c r="N31" s="11">
        <f>[6]OECD!AW24</f>
        <v>2.73656063780563</v>
      </c>
      <c r="O31" s="11">
        <f>[6]OECD!AX24</f>
        <v>1.16012021941327</v>
      </c>
      <c r="P31" s="14">
        <f>[6]OECD!BX24</f>
        <v>0.763598631669195</v>
      </c>
      <c r="Q31" s="14">
        <f>[6]OECD!BY24</f>
        <v>0.172720064773547</v>
      </c>
      <c r="R31" s="14">
        <f>[6]OECD!BZ24</f>
        <v>0.0636813035572586</v>
      </c>
      <c r="S31" s="14">
        <f>[6]OECD!BR24</f>
        <v>0.137181075532444</v>
      </c>
      <c r="T31" s="10">
        <f>[6]OECD!DR$7</f>
        <v>0.05</v>
      </c>
      <c r="U31" s="10">
        <f>[6]OECD!DS$7</f>
        <v>0.125</v>
      </c>
      <c r="V31" s="10">
        <f>[6]OECD!DT$7</f>
        <v>0.08</v>
      </c>
      <c r="W31" s="16">
        <f>[6]OECD!BM24</f>
        <v>-0.068164085566232</v>
      </c>
      <c r="X31" s="16">
        <f>[6]OECD!BN24</f>
        <v>-0.068164085566232</v>
      </c>
      <c r="Y31" s="16">
        <f>[6]OECD!BO24</f>
        <v>-0.068164085566232</v>
      </c>
      <c r="Z31" s="11">
        <f>[6]Final!AL28/10</f>
        <v>24.4343049263277</v>
      </c>
      <c r="AA31" s="11">
        <f>[6]Final!AP28/10</f>
        <v>15.8568136904578</v>
      </c>
      <c r="AB31" s="10">
        <f>[6]Final!AS28</f>
        <v>1.04007973142405</v>
      </c>
      <c r="AC31" s="10">
        <f>[6]Final!AT28</f>
        <v>0.25633528428407</v>
      </c>
      <c r="AD31" s="10">
        <f>[6]Final!AD28</f>
        <v>1.05122221353117</v>
      </c>
      <c r="AE31" s="10">
        <f>[6]Final!AF28</f>
        <v>0.254522824929703</v>
      </c>
      <c r="AF31" s="12">
        <f t="shared" si="2"/>
        <v>4.30574176044156</v>
      </c>
      <c r="AG31" s="12">
        <f t="shared" si="3"/>
        <v>2.79424133816795</v>
      </c>
      <c r="AH31" s="11">
        <f>[6]Final!AI28/10</f>
        <v>19.7692679306148</v>
      </c>
      <c r="AI31" s="11">
        <f>[6]Final!AJ28/10</f>
        <v>3.22001079504885</v>
      </c>
      <c r="AJ31" s="11">
        <f>[6]Final!AK28/10</f>
        <v>1.44502620066401</v>
      </c>
      <c r="AK31" s="11">
        <f>[6]Final!M28/10</f>
        <v>21.9936823499399</v>
      </c>
      <c r="AL31" s="11">
        <f>[6]Final!N28/10</f>
        <v>4.961148381606</v>
      </c>
      <c r="AM31" s="11">
        <f>[6]Final!O28/10</f>
        <v>1.7968436549018</v>
      </c>
      <c r="AN31" s="14">
        <f>[6]Final!X28</f>
        <v>0.687961188257658</v>
      </c>
      <c r="AO31" s="14">
        <f>[6]Final!Y28</f>
        <v>0.244820061256944</v>
      </c>
      <c r="AP31" s="14">
        <f>[6]Final!Z28</f>
        <v>0.067218750485398</v>
      </c>
      <c r="AQ31" s="14">
        <f>[6]Final!Q28</f>
        <v>0.065950818911946</v>
      </c>
      <c r="AR31" s="10">
        <f>[6]Final!D28</f>
        <v>0.0216256309876216</v>
      </c>
      <c r="AS31" s="10">
        <f>[6]Final!E28</f>
        <v>0.113843275973671</v>
      </c>
      <c r="AT31" s="10">
        <f>[6]Final!F28</f>
        <v>0.0529104634909587</v>
      </c>
      <c r="AU31" s="11">
        <f>[6]Final!AL128/10</f>
        <v>18.9701461502535</v>
      </c>
      <c r="AV31" s="11">
        <f>[6]Final!AP128/10</f>
        <v>12.3108094988702</v>
      </c>
      <c r="AW31" s="10">
        <f>[6]Final!AS128</f>
        <v>1.03275294246047</v>
      </c>
      <c r="AX31" s="10">
        <f>[6]Final!AT128</f>
        <v>0.249443337437248</v>
      </c>
      <c r="AY31" s="10">
        <f>[6]Final!AD128</f>
        <v>1.03381007927764</v>
      </c>
      <c r="AZ31" s="10">
        <f>[6]Final!AF128</f>
        <v>0.25378336443563</v>
      </c>
      <c r="BA31" s="12">
        <f t="shared" si="4"/>
        <v>4.29323236789334</v>
      </c>
      <c r="BB31" s="12">
        <f t="shared" si="5"/>
        <v>2.78612328006825</v>
      </c>
      <c r="BC31" s="11">
        <f>[6]Final!AI128/10</f>
        <v>15.2753110777959</v>
      </c>
      <c r="BD31" s="11">
        <f>[6]Final!AJ128/10</f>
        <v>2.56177523544496</v>
      </c>
      <c r="BE31" s="11">
        <f>[6]Final!AK128/10</f>
        <v>1.13305983701268</v>
      </c>
      <c r="BF31" s="11">
        <f>[6]Final!M128/10</f>
        <v>15.0455898002805</v>
      </c>
      <c r="BG31" s="11">
        <f>[6]Final!N128/10</f>
        <v>2.56390827048343</v>
      </c>
      <c r="BH31" s="11">
        <f>[6]Final!O128/10</f>
        <v>1.11330040950839</v>
      </c>
      <c r="BI31" s="14">
        <f>[6]Final!X128</f>
        <v>0.764176759085481</v>
      </c>
      <c r="BJ31" s="14">
        <f>[6]Final!Y128</f>
        <v>0.172379994640775</v>
      </c>
      <c r="BK31" s="14">
        <f>[6]Final!Z128</f>
        <v>0.0634432462737441</v>
      </c>
      <c r="BL31" s="14">
        <f>[6]Final!Q128</f>
        <v>0.136571266788967</v>
      </c>
      <c r="BM31" s="10">
        <f>[6]Final!D128</f>
        <v>0.0505894649048104</v>
      </c>
      <c r="BN31" s="10">
        <f>[6]Final!E128</f>
        <v>0.134513178766357</v>
      </c>
      <c r="BO31" s="10">
        <f>[6]Final!F128</f>
        <v>0.0822136467304048</v>
      </c>
      <c r="BP31" s="11">
        <f>[6]Data!$BB32/10</f>
        <v>7.943</v>
      </c>
      <c r="BQ31" s="11">
        <f>[6]Data!$BD32/10</f>
        <v>1.176</v>
      </c>
      <c r="BR31" s="21">
        <f>[6]Data!$CR32/10</f>
        <v>3.31231477209277</v>
      </c>
      <c r="BS31" s="22">
        <f>[6]Data!BP32</f>
        <v>0.648957019169074</v>
      </c>
      <c r="BT31" s="22">
        <f>[6]Data!BQ32</f>
        <v>0.648957019169074</v>
      </c>
      <c r="BU31" s="22">
        <f>[6]Data!BR32</f>
        <v>0.648957019169074</v>
      </c>
      <c r="BV31" s="22">
        <f>[6]Data!BS32</f>
        <v>0.648957019169074</v>
      </c>
      <c r="BW31" s="21">
        <f>[6]Data!$AZ32</f>
        <v>100.1</v>
      </c>
      <c r="BX31" s="10"/>
    </row>
    <row r="32" spans="1:76">
      <c r="A32" s="1">
        <v>1969</v>
      </c>
      <c r="B32" s="11">
        <f>[6]OECD!AB25</f>
        <v>19.9855062582708</v>
      </c>
      <c r="C32" s="11">
        <f>[6]OECD!EA25</f>
        <v>13.3620276582744</v>
      </c>
      <c r="D32" s="10">
        <f>[6]OECD!EH25</f>
        <v>1.04912204585212</v>
      </c>
      <c r="E32" s="10">
        <f>[6]OECD!EI25</f>
        <v>0.261984099793562</v>
      </c>
      <c r="F32" s="10">
        <f>[6]OECD!CG25</f>
        <v>1.0410025163327</v>
      </c>
      <c r="G32" s="10">
        <f>[6]OECD!CH25</f>
        <v>0.264489282374635</v>
      </c>
      <c r="H32" s="12">
        <f t="shared" si="0"/>
        <v>4.47434350386539</v>
      </c>
      <c r="I32" s="12">
        <f t="shared" si="1"/>
        <v>2.99148297164239</v>
      </c>
      <c r="J32" s="11">
        <f>[6]OECD!Y25</f>
        <v>16.0450442412819</v>
      </c>
      <c r="K32" s="11">
        <f>[6]OECD!Z25</f>
        <v>2.72445640130223</v>
      </c>
      <c r="L32" s="11">
        <f>[6]OECD!AA25</f>
        <v>1.21600561568674</v>
      </c>
      <c r="M32" s="11">
        <f>[6]OECD!AV25</f>
        <v>16.0832311315323</v>
      </c>
      <c r="N32" s="11">
        <f>[6]OECD!AW25</f>
        <v>2.83647148056952</v>
      </c>
      <c r="O32" s="11">
        <f>[6]OECD!AX25</f>
        <v>1.22628298331199</v>
      </c>
      <c r="P32" s="14">
        <f>[6]OECD!BX25</f>
        <v>0.762631198869411</v>
      </c>
      <c r="Q32" s="14">
        <f>[6]OECD!BY25</f>
        <v>0.172627603179501</v>
      </c>
      <c r="R32" s="14">
        <f>[6]OECD!BZ25</f>
        <v>0.0647411979510873</v>
      </c>
      <c r="S32" s="14">
        <f>[6]OECD!BR25</f>
        <v>0.252554200983996</v>
      </c>
      <c r="T32" s="10">
        <f>[6]OECD!DR$7</f>
        <v>0.05</v>
      </c>
      <c r="U32" s="10">
        <f>[6]OECD!DS$7</f>
        <v>0.125</v>
      </c>
      <c r="V32" s="10">
        <f>[6]OECD!DT$7</f>
        <v>0.08</v>
      </c>
      <c r="W32" s="16">
        <f>[6]OECD!BM25</f>
        <v>0.0312780875551439</v>
      </c>
      <c r="X32" s="16">
        <f>[6]OECD!BN25</f>
        <v>0.0312780875551439</v>
      </c>
      <c r="Y32" s="16">
        <f>[6]OECD!BO25</f>
        <v>0.0312780875551439</v>
      </c>
      <c r="Z32" s="11">
        <f>[6]Final!AL29/10</f>
        <v>25.703678440997</v>
      </c>
      <c r="AA32" s="11">
        <f>[6]Final!AP29/10</f>
        <v>17.1851169447287</v>
      </c>
      <c r="AB32" s="10">
        <f>[6]Final!AS29</f>
        <v>1.05195046548271</v>
      </c>
      <c r="AC32" s="10">
        <f>[6]Final!AT29</f>
        <v>0.269652021622271</v>
      </c>
      <c r="AD32" s="10">
        <f>[6]Final!AD29</f>
        <v>1.05377764686638</v>
      </c>
      <c r="AE32" s="10">
        <f>[6]Final!AF29</f>
        <v>0.268210463528207</v>
      </c>
      <c r="AF32" s="12">
        <f t="shared" si="2"/>
        <v>4.53729442033242</v>
      </c>
      <c r="AG32" s="12">
        <f t="shared" si="3"/>
        <v>3.03357106668868</v>
      </c>
      <c r="AH32" s="11">
        <f>[6]Final!AI29/10</f>
        <v>20.8411659369528</v>
      </c>
      <c r="AI32" s="11">
        <f>[6]Final!AJ29/10</f>
        <v>3.32446234484479</v>
      </c>
      <c r="AJ32" s="11">
        <f>[6]Final!AK29/10</f>
        <v>1.5380501591994</v>
      </c>
      <c r="AK32" s="11">
        <f>[6]Final!M29/10</f>
        <v>23.2933901285002</v>
      </c>
      <c r="AL32" s="11">
        <f>[6]Final!N29/10</f>
        <v>5.1299300882427</v>
      </c>
      <c r="AM32" s="11">
        <f>[6]Final!O29/10</f>
        <v>1.92352403454491</v>
      </c>
      <c r="AN32" s="14">
        <f>[6]Final!X29</f>
        <v>0.696133543095829</v>
      </c>
      <c r="AO32" s="14">
        <f>[6]Final!Y29</f>
        <v>0.235790860382967</v>
      </c>
      <c r="AP32" s="14">
        <f>[6]Final!Z29</f>
        <v>0.0680755965212032</v>
      </c>
      <c r="AQ32" s="14">
        <f>[6]Final!Q29</f>
        <v>0.179072369563271</v>
      </c>
      <c r="AR32" s="10">
        <f>[6]Final!D29</f>
        <v>0.0220741645503993</v>
      </c>
      <c r="AS32" s="10">
        <f>[6]Final!E29</f>
        <v>0.114495555169125</v>
      </c>
      <c r="AT32" s="10">
        <f>[6]Final!F29</f>
        <v>0.0537216442843734</v>
      </c>
      <c r="AU32" s="11">
        <f>[6]Final!AL129/10</f>
        <v>19.9026247693132</v>
      </c>
      <c r="AV32" s="11">
        <f>[6]Final!AP129/10</f>
        <v>13.3066142635122</v>
      </c>
      <c r="AW32" s="10">
        <f>[6]Final!AS129</f>
        <v>1.04915505719745</v>
      </c>
      <c r="AX32" s="10">
        <f>[6]Final!AT129</f>
        <v>0.261704738956498</v>
      </c>
      <c r="AY32" s="10">
        <f>[6]Final!AD129</f>
        <v>1.04151260359698</v>
      </c>
      <c r="AZ32" s="10">
        <f>[6]Final!AF129</f>
        <v>0.264318572642955</v>
      </c>
      <c r="BA32" s="12">
        <f t="shared" si="4"/>
        <v>4.47145562133143</v>
      </c>
      <c r="BB32" s="12">
        <f t="shared" si="5"/>
        <v>2.98955217410372</v>
      </c>
      <c r="BC32" s="11">
        <f>[6]Final!AI129/10</f>
        <v>16.0028758833238</v>
      </c>
      <c r="BD32" s="11">
        <f>[6]Final!AJ129/10</f>
        <v>2.68953116325628</v>
      </c>
      <c r="BE32" s="11">
        <f>[6]Final!AK129/10</f>
        <v>1.21021772273311</v>
      </c>
      <c r="BF32" s="11">
        <f>[6]Final!M129/10</f>
        <v>15.6629957963757</v>
      </c>
      <c r="BG32" s="11">
        <f>[6]Final!N129/10</f>
        <v>2.66047102582688</v>
      </c>
      <c r="BH32" s="11">
        <f>[6]Final!O129/10</f>
        <v>1.17751698936654</v>
      </c>
      <c r="BI32" s="14">
        <f>[6]Final!X129</f>
        <v>0.767365555281642</v>
      </c>
      <c r="BJ32" s="14">
        <f>[6]Final!Y129</f>
        <v>0.168570464764749</v>
      </c>
      <c r="BK32" s="14">
        <f>[6]Final!Z129</f>
        <v>0.0640639799536094</v>
      </c>
      <c r="BL32" s="14">
        <f>[6]Final!Q129</f>
        <v>0.260711381372147</v>
      </c>
      <c r="BM32" s="10">
        <f>[6]Final!D129</f>
        <v>0.0502649981784051</v>
      </c>
      <c r="BN32" s="10">
        <f>[6]Final!E129</f>
        <v>0.132860250395407</v>
      </c>
      <c r="BO32" s="10">
        <f>[6]Final!F129</f>
        <v>0.0813842455856365</v>
      </c>
      <c r="BP32" s="11">
        <f>[6]Data!$BB33/10</f>
        <v>9.216</v>
      </c>
      <c r="BQ32" s="11">
        <f>[6]Data!$BD33/10</f>
        <v>1.466</v>
      </c>
      <c r="BR32" s="21">
        <f>[6]Data!$CR33/10</f>
        <v>3.84316919798652</v>
      </c>
      <c r="BS32" s="22">
        <f>[6]Data!BP33</f>
        <v>0.668585898480536</v>
      </c>
      <c r="BT32" s="22">
        <f>[6]Data!BQ33</f>
        <v>0.668585898480536</v>
      </c>
      <c r="BU32" s="22">
        <f>[6]Data!BR33</f>
        <v>0.668585898480536</v>
      </c>
      <c r="BV32" s="22">
        <f>[6]Data!BS33</f>
        <v>0.668585898480536</v>
      </c>
      <c r="BW32" s="21">
        <f>[6]Data!$AZ33</f>
        <v>99.9</v>
      </c>
      <c r="BX32" s="10"/>
    </row>
    <row r="33" spans="1:76">
      <c r="A33" s="1">
        <v>1970</v>
      </c>
      <c r="B33" s="11">
        <f>[6]OECD!AB26</f>
        <v>21.4550496424151</v>
      </c>
      <c r="C33" s="11">
        <f>[6]OECD!EA26</f>
        <v>14.0503875416812</v>
      </c>
      <c r="D33" s="10">
        <f>[6]OECD!EH26</f>
        <v>1.07351209192645</v>
      </c>
      <c r="E33" s="10">
        <f>[6]OECD!EI26</f>
        <v>0.281243099020856</v>
      </c>
      <c r="F33" s="10">
        <f>[6]OECD!CG26</f>
        <v>1.06215158965998</v>
      </c>
      <c r="G33" s="10">
        <f>[6]OECD!CH26</f>
        <v>0.280927711722246</v>
      </c>
      <c r="H33" s="12">
        <f t="shared" si="0"/>
        <v>4.75243106531543</v>
      </c>
      <c r="I33" s="12">
        <f t="shared" si="1"/>
        <v>3.11225093139847</v>
      </c>
      <c r="J33" s="11">
        <f>[6]OECD!Y26</f>
        <v>17.1472709640699</v>
      </c>
      <c r="K33" s="11">
        <f>[6]OECD!Z26</f>
        <v>2.9689446173429</v>
      </c>
      <c r="L33" s="11">
        <f>[6]OECD!AA26</f>
        <v>1.3388340610023</v>
      </c>
      <c r="M33" s="11">
        <f>[6]OECD!AV26</f>
        <v>17.0217001053086</v>
      </c>
      <c r="N33" s="11">
        <f>[6]OECD!AW26</f>
        <v>3.0364805432774</v>
      </c>
      <c r="O33" s="11">
        <f>[6]OECD!AX26</f>
        <v>1.33064566494221</v>
      </c>
      <c r="P33" s="14">
        <f>[6]OECD!BX26</f>
        <v>0.764393168309881</v>
      </c>
      <c r="Q33" s="14">
        <f>[6]OECD!BY26</f>
        <v>0.169961475377843</v>
      </c>
      <c r="R33" s="14">
        <f>[6]OECD!BZ26</f>
        <v>0.0656453563122759</v>
      </c>
      <c r="S33" s="14">
        <f>[6]OECD!BR26</f>
        <v>0.232326950899889</v>
      </c>
      <c r="T33" s="10">
        <f>[6]OECD!DR$7</f>
        <v>0.05</v>
      </c>
      <c r="U33" s="10">
        <f>[6]OECD!DS$7</f>
        <v>0.125</v>
      </c>
      <c r="V33" s="10">
        <f>[6]OECD!DT$7</f>
        <v>0.08</v>
      </c>
      <c r="W33" s="16">
        <f>[6]OECD!BM26</f>
        <v>-0.0175591576913552</v>
      </c>
      <c r="X33" s="16">
        <f>[6]OECD!BN26</f>
        <v>-0.0175591576913552</v>
      </c>
      <c r="Y33" s="16">
        <f>[6]OECD!BO26</f>
        <v>-0.0175591576913552</v>
      </c>
      <c r="Z33" s="11">
        <f>[6]Final!AL30/10</f>
        <v>27.5230871359529</v>
      </c>
      <c r="AA33" s="11">
        <f>[6]Final!AP30/10</f>
        <v>18.0241969628959</v>
      </c>
      <c r="AB33" s="10">
        <f>[6]Final!AS30</f>
        <v>1.07078398133296</v>
      </c>
      <c r="AC33" s="10">
        <f>[6]Final!AT30</f>
        <v>0.288739065287176</v>
      </c>
      <c r="AD33" s="10">
        <f>[6]Final!AD30</f>
        <v>1.065962180707</v>
      </c>
      <c r="AE33" s="10">
        <f>[6]Final!AF30</f>
        <v>0.285902210590962</v>
      </c>
      <c r="AF33" s="12">
        <f t="shared" si="2"/>
        <v>4.83658425480724</v>
      </c>
      <c r="AG33" s="12">
        <f t="shared" si="3"/>
        <v>3.16736079807018</v>
      </c>
      <c r="AH33" s="11">
        <f>[6]Final!AI30/10</f>
        <v>22.2960773080237</v>
      </c>
      <c r="AI33" s="11">
        <f>[6]Final!AJ30/10</f>
        <v>3.54988376298895</v>
      </c>
      <c r="AJ33" s="11">
        <f>[6]Final!AK30/10</f>
        <v>1.67712606494022</v>
      </c>
      <c r="AK33" s="11">
        <f>[6]Final!M30/10</f>
        <v>24.9234414261825</v>
      </c>
      <c r="AL33" s="11">
        <f>[6]Final!N30/10</f>
        <v>5.37618259727057</v>
      </c>
      <c r="AM33" s="11">
        <f>[6]Final!O30/10</f>
        <v>2.08900772696466</v>
      </c>
      <c r="AN33" s="14">
        <f>[6]Final!X30</f>
        <v>0.705851011014271</v>
      </c>
      <c r="AO33" s="14">
        <f>[6]Final!Y30</f>
        <v>0.225095747349831</v>
      </c>
      <c r="AP33" s="14">
        <f>[6]Final!Z30</f>
        <v>0.0690532416358975</v>
      </c>
      <c r="AQ33" s="14">
        <f>[6]Final!Q30</f>
        <v>0.144715456883198</v>
      </c>
      <c r="AR33" s="10">
        <f>[6]Final!D30</f>
        <v>0.0223537239352474</v>
      </c>
      <c r="AS33" s="10">
        <f>[6]Final!E30</f>
        <v>0.112292934760926</v>
      </c>
      <c r="AT33" s="10">
        <f>[6]Final!F30</f>
        <v>0.0537849805424918</v>
      </c>
      <c r="AU33" s="11">
        <f>[6]Final!AL130/10</f>
        <v>21.3682026331425</v>
      </c>
      <c r="AV33" s="11">
        <f>[6]Final!AP130/10</f>
        <v>13.9935135582856</v>
      </c>
      <c r="AW33" s="10">
        <f>[6]Final!AS130</f>
        <v>1.073637416211</v>
      </c>
      <c r="AX33" s="10">
        <f>[6]Final!AT130</f>
        <v>0.28097599974343</v>
      </c>
      <c r="AY33" s="10">
        <f>[6]Final!AD130</f>
        <v>1.06275818910555</v>
      </c>
      <c r="AZ33" s="10">
        <f>[6]Final!AF130</f>
        <v>0.280906727608991</v>
      </c>
      <c r="BA33" s="12">
        <f t="shared" si="4"/>
        <v>4.75207607879203</v>
      </c>
      <c r="BB33" s="12">
        <f t="shared" si="5"/>
        <v>3.11201845940194</v>
      </c>
      <c r="BC33" s="11">
        <f>[6]Final!AI130/10</f>
        <v>17.1046803249304</v>
      </c>
      <c r="BD33" s="11">
        <f>[6]Final!AJ130/10</f>
        <v>2.93092414101286</v>
      </c>
      <c r="BE33" s="11">
        <f>[6]Final!AK130/10</f>
        <v>1.33259816719927</v>
      </c>
      <c r="BF33" s="11">
        <f>[6]Final!M130/10</f>
        <v>16.5841778035936</v>
      </c>
      <c r="BG33" s="11">
        <f>[6]Final!N130/10</f>
        <v>2.85216216340211</v>
      </c>
      <c r="BH33" s="11">
        <f>[6]Final!O130/10</f>
        <v>1.27875492882921</v>
      </c>
      <c r="BI33" s="14">
        <f>[6]Final!X130</f>
        <v>0.768106139867946</v>
      </c>
      <c r="BJ33" s="14">
        <f>[6]Final!Y130</f>
        <v>0.166804521071553</v>
      </c>
      <c r="BK33" s="14">
        <f>[6]Final!Z130</f>
        <v>0.0650893390605008</v>
      </c>
      <c r="BL33" s="14">
        <f>[6]Final!Q130</f>
        <v>0.236744195888315</v>
      </c>
      <c r="BM33" s="10">
        <f>[6]Final!D130</f>
        <v>0.0497821222186652</v>
      </c>
      <c r="BN33" s="10">
        <f>[6]Final!E130</f>
        <v>0.130557901802783</v>
      </c>
      <c r="BO33" s="10">
        <f>[6]Final!F130</f>
        <v>0.0802189712367941</v>
      </c>
      <c r="BP33" s="11">
        <f>[6]Data!$BB34/10</f>
        <v>10.425</v>
      </c>
      <c r="BQ33" s="11">
        <f>[6]Data!$BD34/10</f>
        <v>1.838</v>
      </c>
      <c r="BR33" s="21">
        <f>[6]Data!$CR34/10</f>
        <v>4.34733494889426</v>
      </c>
      <c r="BS33" s="22">
        <f>[6]Data!BP34</f>
        <v>0.654875554979123</v>
      </c>
      <c r="BT33" s="22">
        <f>[6]Data!BQ34</f>
        <v>0.654875554979123</v>
      </c>
      <c r="BU33" s="22">
        <f>[6]Data!BR34</f>
        <v>0.654875554979123</v>
      </c>
      <c r="BV33" s="22">
        <f>[6]Data!BS34</f>
        <v>0.654875554979123</v>
      </c>
      <c r="BW33" s="21">
        <f>[6]Data!$AZ34</f>
        <v>99.7</v>
      </c>
      <c r="BX33" s="10"/>
    </row>
    <row r="34" spans="1:76">
      <c r="A34" s="1">
        <v>1971</v>
      </c>
      <c r="B34" s="11">
        <f>[6]OECD!AB27</f>
        <v>23.5523329015743</v>
      </c>
      <c r="C34" s="11">
        <f>[6]OECD!EA27</f>
        <v>15.2665715880282</v>
      </c>
      <c r="D34" s="10">
        <f>[6]OECD!EH27</f>
        <v>1.09768455595821</v>
      </c>
      <c r="E34" s="10">
        <f>[6]OECD!EI27</f>
        <v>0.308716206265019</v>
      </c>
      <c r="F34" s="10">
        <f>[6]OECD!CG27</f>
        <v>1.08718539552245</v>
      </c>
      <c r="G34" s="10">
        <f>[6]OECD!CH27</f>
        <v>0.305420505381966</v>
      </c>
      <c r="H34" s="12">
        <f t="shared" si="0"/>
        <v>5.16677364743812</v>
      </c>
      <c r="I34" s="12">
        <f t="shared" si="1"/>
        <v>3.34909157820537</v>
      </c>
      <c r="J34" s="11">
        <f>[6]OECD!Y27</f>
        <v>18.6935142408023</v>
      </c>
      <c r="K34" s="11">
        <f>[6]OECD!Z27</f>
        <v>3.34280388800609</v>
      </c>
      <c r="L34" s="11">
        <f>[6]OECD!AA27</f>
        <v>1.51601477276591</v>
      </c>
      <c r="M34" s="11">
        <f>[6]OECD!AV27</f>
        <v>18.3798898486524</v>
      </c>
      <c r="N34" s="11">
        <f>[6]OECD!AW27</f>
        <v>3.36626586951946</v>
      </c>
      <c r="O34" s="11">
        <f>[6]OECD!AX27</f>
        <v>1.48690043425428</v>
      </c>
      <c r="P34" s="14">
        <f>[6]OECD!BX27</f>
        <v>0.757504531594818</v>
      </c>
      <c r="Q34" s="14">
        <f>[6]OECD!BY27</f>
        <v>0.174836466851275</v>
      </c>
      <c r="R34" s="14">
        <f>[6]OECD!BZ27</f>
        <v>0.067659001553907</v>
      </c>
      <c r="S34" s="14">
        <f>[6]OECD!BR27</f>
        <v>0.221942044838393</v>
      </c>
      <c r="T34" s="10">
        <f>[6]OECD!DR$7</f>
        <v>0.05</v>
      </c>
      <c r="U34" s="10">
        <f>[6]OECD!DS$7</f>
        <v>0.125</v>
      </c>
      <c r="V34" s="10">
        <f>[6]OECD!DT$7</f>
        <v>0.08</v>
      </c>
      <c r="W34" s="16">
        <f>[6]OECD!BM27</f>
        <v>-0.0131574319607435</v>
      </c>
      <c r="X34" s="16">
        <f>[6]OECD!BN27</f>
        <v>-0.0131574319607435</v>
      </c>
      <c r="Y34" s="16">
        <f>[6]OECD!BO27</f>
        <v>-0.0131574319607435</v>
      </c>
      <c r="Z34" s="11">
        <f>[6]Final!AL31/10</f>
        <v>30.011545247515</v>
      </c>
      <c r="AA34" s="11">
        <f>[6]Final!AP31/10</f>
        <v>19.4534191539858</v>
      </c>
      <c r="AB34" s="10">
        <f>[6]Final!AS31</f>
        <v>1.09041348084502</v>
      </c>
      <c r="AC34" s="10">
        <f>[6]Final!AT31</f>
        <v>0.314844969235726</v>
      </c>
      <c r="AD34" s="10">
        <f>[6]Final!AD31</f>
        <v>1.08157932149245</v>
      </c>
      <c r="AE34" s="10">
        <f>[6]Final!AF31</f>
        <v>0.309225918944164</v>
      </c>
      <c r="AF34" s="12">
        <f t="shared" si="2"/>
        <v>5.23114951665548</v>
      </c>
      <c r="AG34" s="12">
        <f t="shared" si="3"/>
        <v>3.39081987832984</v>
      </c>
      <c r="AH34" s="11">
        <f>[6]Final!AI31/10</f>
        <v>24.2167612429127</v>
      </c>
      <c r="AI34" s="11">
        <f>[6]Final!AJ31/10</f>
        <v>3.92127757727655</v>
      </c>
      <c r="AJ34" s="11">
        <f>[6]Final!AK31/10</f>
        <v>1.87350642732575</v>
      </c>
      <c r="AK34" s="11">
        <f>[6]Final!M31/10</f>
        <v>27.0068336230687</v>
      </c>
      <c r="AL34" s="11">
        <f>[6]Final!N31/10</f>
        <v>5.74149666762349</v>
      </c>
      <c r="AM34" s="11">
        <f>[6]Final!O31/10</f>
        <v>2.30898108049633</v>
      </c>
      <c r="AN34" s="14">
        <f>[6]Final!X31</f>
        <v>0.707860745901669</v>
      </c>
      <c r="AO34" s="14">
        <f>[6]Final!Y31</f>
        <v>0.221360674367653</v>
      </c>
      <c r="AP34" s="14">
        <f>[6]Final!Z31</f>
        <v>0.0707785797306776</v>
      </c>
      <c r="AQ34" s="14">
        <f>[6]Final!Q31</f>
        <v>0.148648409008144</v>
      </c>
      <c r="AR34" s="10">
        <f>[6]Final!D31</f>
        <v>0.0224866500030187</v>
      </c>
      <c r="AS34" s="10">
        <f>[6]Final!E31</f>
        <v>0.107936426770247</v>
      </c>
      <c r="AT34" s="10">
        <f>[6]Final!F31</f>
        <v>0.0532436839625976</v>
      </c>
      <c r="AU34" s="11">
        <f>[6]Final!AL131/10</f>
        <v>23.4607976968815</v>
      </c>
      <c r="AV34" s="11">
        <f>[6]Final!AP131/10</f>
        <v>15.2072386649965</v>
      </c>
      <c r="AW34" s="10">
        <f>[6]Final!AS131</f>
        <v>1.09793032664775</v>
      </c>
      <c r="AX34" s="10">
        <f>[6]Final!AT131</f>
        <v>0.308492071178483</v>
      </c>
      <c r="AY34" s="10">
        <f>[6]Final!AD131</f>
        <v>1.0877199597073</v>
      </c>
      <c r="AZ34" s="10">
        <f>[6]Final!AF131</f>
        <v>0.305547854436362</v>
      </c>
      <c r="BA34" s="12">
        <f t="shared" si="4"/>
        <v>5.1689280009497</v>
      </c>
      <c r="BB34" s="12">
        <f t="shared" si="5"/>
        <v>3.35048802552326</v>
      </c>
      <c r="BC34" s="11">
        <f>[6]Final!AI131/10</f>
        <v>18.6502720526362</v>
      </c>
      <c r="BD34" s="11">
        <f>[6]Final!AJ131/10</f>
        <v>3.30126843257265</v>
      </c>
      <c r="BE34" s="11">
        <f>[6]Final!AK131/10</f>
        <v>1.50925721167267</v>
      </c>
      <c r="BF34" s="11">
        <f>[6]Final!M131/10</f>
        <v>17.9154108688218</v>
      </c>
      <c r="BG34" s="11">
        <f>[6]Final!N131/10</f>
        <v>3.16598426938168</v>
      </c>
      <c r="BH34" s="11">
        <f>[6]Final!O131/10</f>
        <v>1.42998975308988</v>
      </c>
      <c r="BI34" s="14">
        <f>[6]Final!X131</f>
        <v>0.762097100013048</v>
      </c>
      <c r="BJ34" s="14">
        <f>[6]Final!Y131</f>
        <v>0.17090666625345</v>
      </c>
      <c r="BK34" s="14">
        <f>[6]Final!Z131</f>
        <v>0.0669962337335013</v>
      </c>
      <c r="BL34" s="14">
        <f>[6]Final!Q131</f>
        <v>0.234854056708873</v>
      </c>
      <c r="BM34" s="10">
        <f>[6]Final!D131</f>
        <v>0.0493100604036091</v>
      </c>
      <c r="BN34" s="10">
        <f>[6]Final!E131</f>
        <v>0.128525814080099</v>
      </c>
      <c r="BO34" s="10">
        <f>[6]Final!F131</f>
        <v>0.0791605970848123</v>
      </c>
      <c r="BP34" s="11">
        <f>[6]Data!$BB35/10</f>
        <v>10.76</v>
      </c>
      <c r="BQ34" s="11">
        <f>[6]Data!$BD35/10</f>
        <v>2.305</v>
      </c>
      <c r="BR34" s="21">
        <f>[6]Data!$CR35/10</f>
        <v>4.4870334820242</v>
      </c>
      <c r="BS34" s="22">
        <f>[6]Data!BP35</f>
        <v>0.648197851644996</v>
      </c>
      <c r="BT34" s="22">
        <f>[6]Data!BQ35</f>
        <v>0.648197851644996</v>
      </c>
      <c r="BU34" s="22">
        <f>[6]Data!BR35</f>
        <v>0.648197851644996</v>
      </c>
      <c r="BV34" s="22">
        <f>[6]Data!BS35</f>
        <v>0.648197851644996</v>
      </c>
      <c r="BW34" s="21">
        <f>[6]Data!$AZ35</f>
        <v>100.3</v>
      </c>
      <c r="BX34" s="10"/>
    </row>
    <row r="35" spans="1:76">
      <c r="A35" s="1">
        <v>1972</v>
      </c>
      <c r="B35" s="11">
        <f>[6]OECD!AB28</f>
        <v>25.6004121986288</v>
      </c>
      <c r="C35" s="11">
        <f>[6]OECD!EA28</f>
        <v>16.5805898530342</v>
      </c>
      <c r="D35" s="10">
        <f>[6]OECD!EH28</f>
        <v>1.08688620278938</v>
      </c>
      <c r="E35" s="10">
        <f>[6]OECD!EI28</f>
        <v>0.33553938516693</v>
      </c>
      <c r="F35" s="10">
        <f>[6]OECD!CG28</f>
        <v>1.09335076072023</v>
      </c>
      <c r="G35" s="10">
        <f>[6]OECD!CH28</f>
        <v>0.333931741898928</v>
      </c>
      <c r="H35" s="12">
        <f t="shared" si="0"/>
        <v>5.64909589789568</v>
      </c>
      <c r="I35" s="12">
        <f t="shared" si="1"/>
        <v>3.65874351540648</v>
      </c>
      <c r="J35" s="11">
        <f>[6]OECD!Y28</f>
        <v>20.2153275780013</v>
      </c>
      <c r="K35" s="11">
        <f>[6]OECD!Z28</f>
        <v>3.6931220063156</v>
      </c>
      <c r="L35" s="11">
        <f>[6]OECD!AA28</f>
        <v>1.69196261431197</v>
      </c>
      <c r="M35" s="11">
        <f>[6]OECD!AV28</f>
        <v>19.9532522147711</v>
      </c>
      <c r="N35" s="11">
        <f>[6]OECD!AW28</f>
        <v>3.7524938103049</v>
      </c>
      <c r="O35" s="11">
        <f>[6]OECD!AX28</f>
        <v>1.67082155576973</v>
      </c>
      <c r="P35" s="14">
        <f>[6]OECD!BX28</f>
        <v>0.747007587054966</v>
      </c>
      <c r="Q35" s="14">
        <f>[6]OECD!BY28</f>
        <v>0.182888324203201</v>
      </c>
      <c r="R35" s="14">
        <f>[6]OECD!BZ28</f>
        <v>0.0701040887418328</v>
      </c>
      <c r="S35" s="14">
        <f>[6]OECD!BR28</f>
        <v>0.196308877868514</v>
      </c>
      <c r="T35" s="10">
        <f>[6]OECD!DR$7</f>
        <v>0.05</v>
      </c>
      <c r="U35" s="10">
        <f>[6]OECD!DS$7</f>
        <v>0.125</v>
      </c>
      <c r="V35" s="10">
        <f>[6]OECD!DT$7</f>
        <v>0.08</v>
      </c>
      <c r="W35" s="16">
        <f>[6]OECD!BM28</f>
        <v>-0.00181427753068353</v>
      </c>
      <c r="X35" s="16">
        <f>[6]OECD!BN28</f>
        <v>-0.00181427753068353</v>
      </c>
      <c r="Y35" s="16">
        <f>[6]OECD!BO28</f>
        <v>-0.00181427753068353</v>
      </c>
      <c r="Z35" s="11">
        <f>[6]Final!AL32/10</f>
        <v>32.5021104852003</v>
      </c>
      <c r="AA35" s="11">
        <f>[6]Final!AP32/10</f>
        <v>21.0506049329148</v>
      </c>
      <c r="AB35" s="10">
        <f>[6]Final!AS32</f>
        <v>1.08298690444443</v>
      </c>
      <c r="AC35" s="10">
        <f>[6]Final!AT32</f>
        <v>0.340972978612501</v>
      </c>
      <c r="AD35" s="10">
        <f>[6]Final!AD32</f>
        <v>1.08583713214761</v>
      </c>
      <c r="AE35" s="10">
        <f>[6]Final!AF32</f>
        <v>0.335768985012041</v>
      </c>
      <c r="AF35" s="12">
        <f t="shared" si="2"/>
        <v>5.68017638900055</v>
      </c>
      <c r="AG35" s="12">
        <f t="shared" si="3"/>
        <v>3.67887338173216</v>
      </c>
      <c r="AH35" s="11">
        <f>[6]Final!AI32/10</f>
        <v>26.1403095757154</v>
      </c>
      <c r="AI35" s="11">
        <f>[6]Final!AJ32/10</f>
        <v>4.28925263571598</v>
      </c>
      <c r="AJ35" s="11">
        <f>[6]Final!AK32/10</f>
        <v>2.07254827376892</v>
      </c>
      <c r="AK35" s="11">
        <f>[6]Final!M32/10</f>
        <v>29.3570544645767</v>
      </c>
      <c r="AL35" s="11">
        <f>[6]Final!N32/10</f>
        <v>6.16947355915411</v>
      </c>
      <c r="AM35" s="11">
        <f>[6]Final!O32/10</f>
        <v>2.56215350949637</v>
      </c>
      <c r="AN35" s="14">
        <f>[6]Final!X32</f>
        <v>0.70254324523057</v>
      </c>
      <c r="AO35" s="14">
        <f>[6]Final!Y32</f>
        <v>0.22433780190476</v>
      </c>
      <c r="AP35" s="14">
        <f>[6]Final!Z32</f>
        <v>0.0731189528646701</v>
      </c>
      <c r="AQ35" s="14">
        <f>[6]Final!Q32</f>
        <v>0.135091420429646</v>
      </c>
      <c r="AR35" s="10">
        <f>[6]Final!D32</f>
        <v>0.0227972669339931</v>
      </c>
      <c r="AS35" s="10">
        <f>[6]Final!E32</f>
        <v>0.105240894975367</v>
      </c>
      <c r="AT35" s="10">
        <f>[6]Final!F32</f>
        <v>0.0533506123663837</v>
      </c>
      <c r="AU35" s="11">
        <f>[6]Final!AL132/10</f>
        <v>25.5033890308088</v>
      </c>
      <c r="AV35" s="11">
        <f>[6]Final!AP132/10</f>
        <v>16.5177509682777</v>
      </c>
      <c r="AW35" s="10">
        <f>[6]Final!AS132</f>
        <v>1.08706401889305</v>
      </c>
      <c r="AX35" s="10">
        <f>[6]Final!AT132</f>
        <v>0.335350630691921</v>
      </c>
      <c r="AY35" s="10">
        <f>[6]Final!AD132</f>
        <v>1.0931677726572</v>
      </c>
      <c r="AZ35" s="10">
        <f>[6]Final!AF132</f>
        <v>0.334015067474385</v>
      </c>
      <c r="BA35" s="12">
        <f t="shared" si="4"/>
        <v>5.65050550982363</v>
      </c>
      <c r="BB35" s="12">
        <f t="shared" si="5"/>
        <v>3.65965647716069</v>
      </c>
      <c r="BC35" s="11">
        <f>[6]Final!AI132/10</f>
        <v>20.1711869094627</v>
      </c>
      <c r="BD35" s="11">
        <f>[6]Final!AJ132/10</f>
        <v>3.64760206017533</v>
      </c>
      <c r="BE35" s="11">
        <f>[6]Final!AK132/10</f>
        <v>1.68460006117073</v>
      </c>
      <c r="BF35" s="11">
        <f>[6]Final!M132/10</f>
        <v>19.4503662397029</v>
      </c>
      <c r="BG35" s="11">
        <f>[6]Final!N132/10</f>
        <v>3.52758225366228</v>
      </c>
      <c r="BH35" s="11">
        <f>[6]Final!O132/10</f>
        <v>1.60661841923833</v>
      </c>
      <c r="BI35" s="14">
        <f>[6]Final!X132</f>
        <v>0.751629635745518</v>
      </c>
      <c r="BJ35" s="14">
        <f>[6]Final!Y132</f>
        <v>0.178968691232405</v>
      </c>
      <c r="BK35" s="14">
        <f>[6]Final!Z132</f>
        <v>0.0694016730220765</v>
      </c>
      <c r="BL35" s="14">
        <f>[6]Final!Q132</f>
        <v>0.205954569785831</v>
      </c>
      <c r="BM35" s="10">
        <f>[6]Final!D132</f>
        <v>0.0495043298935748</v>
      </c>
      <c r="BN35" s="10">
        <f>[6]Final!E132</f>
        <v>0.129686903667394</v>
      </c>
      <c r="BO35" s="10">
        <f>[6]Final!F132</f>
        <v>0.0797048032969073</v>
      </c>
      <c r="BP35" s="11">
        <f>[6]Data!$BB36/10</f>
        <v>10.3</v>
      </c>
      <c r="BQ35" s="11">
        <f>[6]Data!$BD36/10</f>
        <v>2.363</v>
      </c>
      <c r="BR35" s="21">
        <f>[6]Data!$CR36/10</f>
        <v>4.2952086305622</v>
      </c>
      <c r="BS35" s="22">
        <f>[6]Data!BP36</f>
        <v>0.647668862688166</v>
      </c>
      <c r="BT35" s="22">
        <f>[6]Data!BQ36</f>
        <v>0.647668862688166</v>
      </c>
      <c r="BU35" s="22">
        <f>[6]Data!BR36</f>
        <v>0.647668862688166</v>
      </c>
      <c r="BV35" s="22">
        <f>[6]Data!BS36</f>
        <v>0.647668862688166</v>
      </c>
      <c r="BW35" s="21">
        <f>[6]Data!$AZ36</f>
        <v>100.1</v>
      </c>
      <c r="BX35" s="10"/>
    </row>
    <row r="36" spans="1:76">
      <c r="A36" s="1">
        <v>1973</v>
      </c>
      <c r="B36" s="11">
        <f>[6]OECD!AB29</f>
        <v>27.7044645848314</v>
      </c>
      <c r="C36" s="11">
        <f>[6]OECD!EA29</f>
        <v>17.9894128870846</v>
      </c>
      <c r="D36" s="10">
        <f>[6]OECD!EH29</f>
        <v>1.0821427674672</v>
      </c>
      <c r="E36" s="10">
        <f>[6]OECD!EI29</f>
        <v>0.363101518858785</v>
      </c>
      <c r="F36" s="10">
        <f>[6]OECD!CG29</f>
        <v>1.08544311423143</v>
      </c>
      <c r="G36" s="10">
        <f>[6]OECD!CH29</f>
        <v>0.362463909867498</v>
      </c>
      <c r="H36" s="12">
        <f t="shared" si="0"/>
        <v>6.13177224400387</v>
      </c>
      <c r="I36" s="12">
        <f t="shared" si="1"/>
        <v>3.98155980561146</v>
      </c>
      <c r="J36" s="11">
        <f>[6]OECD!Y29</f>
        <v>21.7835700799841</v>
      </c>
      <c r="K36" s="11">
        <f>[6]OECD!Z29</f>
        <v>4.04515968955832</v>
      </c>
      <c r="L36" s="11">
        <f>[6]OECD!AA29</f>
        <v>1.87573481528898</v>
      </c>
      <c r="M36" s="11">
        <f>[6]OECD!AV29</f>
        <v>21.5378962348643</v>
      </c>
      <c r="N36" s="11">
        <f>[6]OECD!AW29</f>
        <v>4.12708357113276</v>
      </c>
      <c r="O36" s="11">
        <f>[6]OECD!AX29</f>
        <v>1.85817574458382</v>
      </c>
      <c r="P36" s="14">
        <f>[6]OECD!BX29</f>
        <v>0.742896865234286</v>
      </c>
      <c r="Q36" s="14">
        <f>[6]OECD!BY29</f>
        <v>0.185279206413442</v>
      </c>
      <c r="R36" s="14">
        <f>[6]OECD!BZ29</f>
        <v>0.0718239283522716</v>
      </c>
      <c r="S36" s="14">
        <f>[6]OECD!BR29</f>
        <v>0.199402145384757</v>
      </c>
      <c r="T36" s="10">
        <f>[6]OECD!DR$7</f>
        <v>0.05</v>
      </c>
      <c r="U36" s="10">
        <f>[6]OECD!DS$7</f>
        <v>0.125</v>
      </c>
      <c r="V36" s="10">
        <f>[6]OECD!DT$7</f>
        <v>0.08</v>
      </c>
      <c r="W36" s="16">
        <f>[6]OECD!BM29</f>
        <v>0.000567721403850197</v>
      </c>
      <c r="X36" s="16">
        <f>[6]OECD!BN29</f>
        <v>0.000567721403850197</v>
      </c>
      <c r="Y36" s="16">
        <f>[6]OECD!BO29</f>
        <v>0.000567721403850197</v>
      </c>
      <c r="Z36" s="11">
        <f>[6]Final!AL33/10</f>
        <v>35.0961005392855</v>
      </c>
      <c r="AA36" s="11">
        <f>[6]Final!AP33/10</f>
        <v>22.7890433108575</v>
      </c>
      <c r="AB36" s="10">
        <f>[6]Final!AS33</f>
        <v>1.07980989589172</v>
      </c>
      <c r="AC36" s="10">
        <f>[6]Final!AT33</f>
        <v>0.368185996537456</v>
      </c>
      <c r="AD36" s="10">
        <f>[6]Final!AD33</f>
        <v>1.08130371739749</v>
      </c>
      <c r="AE36" s="10">
        <f>[6]Final!AF33</f>
        <v>0.363068251680301</v>
      </c>
      <c r="AF36" s="12">
        <f t="shared" si="2"/>
        <v>6.14199584489973</v>
      </c>
      <c r="AG36" s="12">
        <f t="shared" si="3"/>
        <v>3.98819832328233</v>
      </c>
      <c r="AH36" s="11">
        <f>[6]Final!AI33/10</f>
        <v>28.1357354090617</v>
      </c>
      <c r="AI36" s="11">
        <f>[6]Final!AJ33/10</f>
        <v>4.67727372873786</v>
      </c>
      <c r="AJ36" s="11">
        <f>[6]Final!AK33/10</f>
        <v>2.28309140148587</v>
      </c>
      <c r="AK36" s="11">
        <f>[6]Final!M33/10</f>
        <v>31.779230842855</v>
      </c>
      <c r="AL36" s="11">
        <f>[6]Final!N33/10</f>
        <v>6.60390124350521</v>
      </c>
      <c r="AM36" s="11">
        <f>[6]Final!O33/10</f>
        <v>2.82582604324888</v>
      </c>
      <c r="AN36" s="14">
        <f>[6]Final!X33</f>
        <v>0.706030046527301</v>
      </c>
      <c r="AO36" s="14">
        <f>[6]Final!Y33</f>
        <v>0.219348437453624</v>
      </c>
      <c r="AP36" s="14">
        <f>[6]Final!Z33</f>
        <v>0.0746215160190747</v>
      </c>
      <c r="AQ36" s="14">
        <f>[6]Final!Q33</f>
        <v>0.140083822435389</v>
      </c>
      <c r="AR36" s="10">
        <f>[6]Final!D33</f>
        <v>0.0230920383254117</v>
      </c>
      <c r="AS36" s="10">
        <f>[6]Final!E33</f>
        <v>0.102602940183689</v>
      </c>
      <c r="AT36" s="10">
        <f>[6]Final!F33</f>
        <v>0.0533851306817769</v>
      </c>
      <c r="AU36" s="11">
        <f>[6]Final!AL133/10</f>
        <v>27.6011414789067</v>
      </c>
      <c r="AV36" s="11">
        <f>[6]Final!AP133/10</f>
        <v>17.9223218228424</v>
      </c>
      <c r="AW36" s="10">
        <f>[6]Final!AS133</f>
        <v>1.0822538700862</v>
      </c>
      <c r="AX36" s="10">
        <f>[6]Final!AT133</f>
        <v>0.362934517902179</v>
      </c>
      <c r="AY36" s="10">
        <f>[6]Final!AD133</f>
        <v>1.08538725102016</v>
      </c>
      <c r="AZ36" s="10">
        <f>[6]Final!AF133</f>
        <v>0.362535695885336</v>
      </c>
      <c r="BA36" s="12">
        <f t="shared" si="4"/>
        <v>6.13298664218174</v>
      </c>
      <c r="BB36" s="12">
        <f t="shared" si="5"/>
        <v>3.98234835397572</v>
      </c>
      <c r="BC36" s="11">
        <f>[6]Final!AI133/10</f>
        <v>21.7382790931972</v>
      </c>
      <c r="BD36" s="11">
        <f>[6]Final!AJ133/10</f>
        <v>3.99518182377882</v>
      </c>
      <c r="BE36" s="11">
        <f>[6]Final!AK133/10</f>
        <v>1.8676805619306</v>
      </c>
      <c r="BF36" s="11">
        <f>[6]Final!M133/10</f>
        <v>20.997167659851</v>
      </c>
      <c r="BG36" s="11">
        <f>[6]Final!N133/10</f>
        <v>3.87907471878311</v>
      </c>
      <c r="BH36" s="11">
        <f>[6]Final!O133/10</f>
        <v>1.78672431633463</v>
      </c>
      <c r="BI36" s="14">
        <f>[6]Final!X133</f>
        <v>0.747512997156174</v>
      </c>
      <c r="BJ36" s="14">
        <f>[6]Final!Y133</f>
        <v>0.181372292654446</v>
      </c>
      <c r="BK36" s="14">
        <f>[6]Final!Z133</f>
        <v>0.0711147101893794</v>
      </c>
      <c r="BL36" s="14">
        <f>[6]Final!Q133</f>
        <v>0.210341789368049</v>
      </c>
      <c r="BM36" s="10">
        <f>[6]Final!D133</f>
        <v>0.0495920180879837</v>
      </c>
      <c r="BN36" s="10">
        <f>[6]Final!E133</f>
        <v>0.130242724607378</v>
      </c>
      <c r="BO36" s="10">
        <f>[6]Final!F133</f>
        <v>0.0799632243478837</v>
      </c>
      <c r="BP36" s="11">
        <f>[6]Data!$BB37/10</f>
        <v>11.257</v>
      </c>
      <c r="BQ36" s="11">
        <f>[6]Data!$BD37/10</f>
        <v>2.497</v>
      </c>
      <c r="BR36" s="21">
        <f>[6]Data!$CR37/10</f>
        <v>4.69428772371249</v>
      </c>
      <c r="BS36" s="22">
        <f>[6]Data!BP37</f>
        <v>0.64933263128045</v>
      </c>
      <c r="BT36" s="22">
        <f>[6]Data!BQ37</f>
        <v>0.64933263128045</v>
      </c>
      <c r="BU36" s="22">
        <f>[6]Data!BR37</f>
        <v>0.64933263128045</v>
      </c>
      <c r="BV36" s="22">
        <f>[6]Data!BS37</f>
        <v>0.64933263128045</v>
      </c>
      <c r="BW36" s="21">
        <f>[6]Data!$AZ37</f>
        <v>100.2</v>
      </c>
      <c r="BX36" s="10"/>
    </row>
    <row r="37" spans="1:76">
      <c r="A37" s="1">
        <v>1974</v>
      </c>
      <c r="B37" s="11">
        <f>[6]OECD!AB30</f>
        <v>30.2761306763125</v>
      </c>
      <c r="C37" s="11">
        <f>[6]OECD!EA30</f>
        <v>19.5982778417275</v>
      </c>
      <c r="D37" s="10">
        <f>[6]OECD!EH30</f>
        <v>1.09277911656765</v>
      </c>
      <c r="E37" s="10">
        <f>[6]OECD!EI30</f>
        <v>0.396789757002873</v>
      </c>
      <c r="F37" s="10">
        <f>[6]OECD!CG30</f>
        <v>1.08870004080929</v>
      </c>
      <c r="G37" s="10">
        <f>[6]OECD!CH30</f>
        <v>0.394614473464641</v>
      </c>
      <c r="H37" s="12">
        <f t="shared" si="0"/>
        <v>6.67566069228031</v>
      </c>
      <c r="I37" s="12">
        <f t="shared" si="1"/>
        <v>4.32127389140808</v>
      </c>
      <c r="J37" s="11">
        <f>[6]OECD!Y30</f>
        <v>23.6819970433831</v>
      </c>
      <c r="K37" s="11">
        <f>[6]OECD!Z30</f>
        <v>4.4905069914216</v>
      </c>
      <c r="L37" s="11">
        <f>[6]OECD!AA30</f>
        <v>2.10362664150784</v>
      </c>
      <c r="M37" s="11">
        <f>[6]OECD!AV30</f>
        <v>23.3156754478806</v>
      </c>
      <c r="N37" s="11">
        <f>[6]OECD!AW30</f>
        <v>4.55235556318929</v>
      </c>
      <c r="O37" s="11">
        <f>[6]OECD!AX30</f>
        <v>2.07258409208168</v>
      </c>
      <c r="P37" s="14">
        <f>[6]OECD!BX30</f>
        <v>0.738664227699261</v>
      </c>
      <c r="Q37" s="14">
        <f>[6]OECD!BY30</f>
        <v>0.187747893011478</v>
      </c>
      <c r="R37" s="14">
        <f>[6]OECD!BZ30</f>
        <v>0.0735878792892607</v>
      </c>
      <c r="S37" s="14">
        <f>[6]OECD!BR30</f>
        <v>0.194800950725205</v>
      </c>
      <c r="T37" s="10">
        <f>[6]OECD!DR$7</f>
        <v>0.05</v>
      </c>
      <c r="U37" s="10">
        <f>[6]OECD!DS$7</f>
        <v>0.125</v>
      </c>
      <c r="V37" s="10">
        <f>[6]OECD!DT$7</f>
        <v>0.08</v>
      </c>
      <c r="W37" s="16">
        <f>[6]OECD!BM30</f>
        <v>-0.00310294967890956</v>
      </c>
      <c r="X37" s="16">
        <f>[6]OECD!BN30</f>
        <v>-0.00310294967890956</v>
      </c>
      <c r="Y37" s="16">
        <f>[6]OECD!BO30</f>
        <v>-0.00310294967890956</v>
      </c>
      <c r="Z37" s="11">
        <f>[6]Final!AL34/10</f>
        <v>38.2122794544236</v>
      </c>
      <c r="AA37" s="11">
        <f>[6]Final!AP34/10</f>
        <v>24.7354880886233</v>
      </c>
      <c r="AB37" s="10">
        <f>[6]Final!AS34</f>
        <v>1.08878989025148</v>
      </c>
      <c r="AC37" s="10">
        <f>[6]Final!AT34</f>
        <v>0.40087719076215</v>
      </c>
      <c r="AD37" s="10">
        <f>[6]Final!AD34</f>
        <v>1.08413720052368</v>
      </c>
      <c r="AE37" s="10">
        <f>[6]Final!AF34</f>
        <v>0.393615797975709</v>
      </c>
      <c r="AF37" s="12">
        <f t="shared" si="2"/>
        <v>6.65876618091768</v>
      </c>
      <c r="AG37" s="12">
        <f t="shared" si="3"/>
        <v>4.31033777373753</v>
      </c>
      <c r="AH37" s="11">
        <f>[6]Final!AI34/10</f>
        <v>30.4913339547489</v>
      </c>
      <c r="AI37" s="11">
        <f>[6]Final!AJ34/10</f>
        <v>5.17863516051958</v>
      </c>
      <c r="AJ37" s="11">
        <f>[6]Final!AK34/10</f>
        <v>2.5423103391551</v>
      </c>
      <c r="AK37" s="11">
        <f>[6]Final!M34/10</f>
        <v>34.4535999587938</v>
      </c>
      <c r="AL37" s="11">
        <f>[6]Final!N34/10</f>
        <v>7.11150447645263</v>
      </c>
      <c r="AM37" s="11">
        <f>[6]Final!O34/10</f>
        <v>3.12315812450292</v>
      </c>
      <c r="AN37" s="14">
        <f>[6]Final!X34</f>
        <v>0.708681378946198</v>
      </c>
      <c r="AO37" s="14">
        <f>[6]Final!Y34</f>
        <v>0.215233688797517</v>
      </c>
      <c r="AP37" s="14">
        <f>[6]Final!Z34</f>
        <v>0.0760849322562849</v>
      </c>
      <c r="AQ37" s="14">
        <f>[6]Final!Q34</f>
        <v>0.134500476624831</v>
      </c>
      <c r="AR37" s="10">
        <f>[6]Final!D34</f>
        <v>0.0232397897434556</v>
      </c>
      <c r="AS37" s="10">
        <f>[6]Final!E34</f>
        <v>0.0990667037893341</v>
      </c>
      <c r="AT37" s="10">
        <f>[6]Final!F34</f>
        <v>0.0528966168468853</v>
      </c>
      <c r="AU37" s="11">
        <f>[6]Final!AL134/10</f>
        <v>30.1656182907231</v>
      </c>
      <c r="AV37" s="11">
        <f>[6]Final!AP134/10</f>
        <v>19.5267412090947</v>
      </c>
      <c r="AW37" s="10">
        <f>[6]Final!AS134</f>
        <v>1.09291198386763</v>
      </c>
      <c r="AX37" s="10">
        <f>[6]Final!AT134</f>
        <v>0.396655483974513</v>
      </c>
      <c r="AY37" s="10">
        <f>[6]Final!AD134</f>
        <v>1.08892762444047</v>
      </c>
      <c r="AZ37" s="10">
        <f>[6]Final!AF134</f>
        <v>0.394775134095292</v>
      </c>
      <c r="BA37" s="12">
        <f t="shared" si="4"/>
        <v>6.67837857499611</v>
      </c>
      <c r="BB37" s="12">
        <f t="shared" si="5"/>
        <v>4.32303322522702</v>
      </c>
      <c r="BC37" s="11">
        <f>[6]Final!AI134/10</f>
        <v>23.6352862336521</v>
      </c>
      <c r="BD37" s="11">
        <f>[6]Final!AJ134/10</f>
        <v>4.4355482380232</v>
      </c>
      <c r="BE37" s="11">
        <f>[6]Final!AK134/10</f>
        <v>2.09478381904785</v>
      </c>
      <c r="BF37" s="11">
        <f>[6]Final!M134/10</f>
        <v>22.7358548687749</v>
      </c>
      <c r="BG37" s="11">
        <f>[6]Final!N134/10</f>
        <v>4.28110262178121</v>
      </c>
      <c r="BH37" s="11">
        <f>[6]Final!O134/10</f>
        <v>1.99355172767067</v>
      </c>
      <c r="BI37" s="14">
        <f>[6]Final!X134</f>
        <v>0.74335189448676</v>
      </c>
      <c r="BJ37" s="14">
        <f>[6]Final!Y134</f>
        <v>0.183783975194951</v>
      </c>
      <c r="BK37" s="14">
        <f>[6]Final!Z134</f>
        <v>0.0728641303182885</v>
      </c>
      <c r="BL37" s="14">
        <f>[6]Final!Q134</f>
        <v>0.203182754393793</v>
      </c>
      <c r="BM37" s="10">
        <f>[6]Final!D134</f>
        <v>0.0493839416116896</v>
      </c>
      <c r="BN37" s="10">
        <f>[6]Final!E134</f>
        <v>0.129414742488157</v>
      </c>
      <c r="BO37" s="10">
        <f>[6]Final!F134</f>
        <v>0.0795286343885732</v>
      </c>
      <c r="BP37" s="11">
        <f>[6]Data!$BB38/10</f>
        <v>12.139</v>
      </c>
      <c r="BQ37" s="11">
        <f>[6]Data!$BD38/10</f>
        <v>2.895</v>
      </c>
      <c r="BR37" s="21">
        <f>[6]Data!$CR38/10</f>
        <v>5.06209102586354</v>
      </c>
      <c r="BS37" s="22">
        <f>[6]Data!BP38</f>
        <v>0.647317784800713</v>
      </c>
      <c r="BT37" s="22">
        <f>[6]Data!BQ38</f>
        <v>0.647317784800713</v>
      </c>
      <c r="BU37" s="22">
        <f>[6]Data!BR38</f>
        <v>0.647317784800713</v>
      </c>
      <c r="BV37" s="22">
        <f>[6]Data!BS38</f>
        <v>0.647317784800713</v>
      </c>
      <c r="BW37" s="21">
        <f>[6]Data!$AZ38</f>
        <v>100</v>
      </c>
      <c r="BX37" s="10"/>
    </row>
    <row r="38" spans="1:76">
      <c r="A38" s="1">
        <v>1975</v>
      </c>
      <c r="B38" s="11">
        <f>[6]OECD!AB31</f>
        <v>34.0383021792773</v>
      </c>
      <c r="C38" s="11">
        <f>[6]OECD!EA31</f>
        <v>22.0803345909707</v>
      </c>
      <c r="D38" s="10">
        <f>[6]OECD!EH31</f>
        <v>1.12417972670779</v>
      </c>
      <c r="E38" s="10">
        <f>[6]OECD!EI31</f>
        <v>0.446063000587939</v>
      </c>
      <c r="F38" s="10">
        <f>[6]OECD!CG31</f>
        <v>1.11074744587263</v>
      </c>
      <c r="G38" s="10">
        <f>[6]OECD!CH31</f>
        <v>0.438317018505222</v>
      </c>
      <c r="H38" s="12">
        <f t="shared" si="0"/>
        <v>7.41497306346265</v>
      </c>
      <c r="I38" s="12">
        <f t="shared" si="1"/>
        <v>4.81002505242364</v>
      </c>
      <c r="J38" s="11">
        <f>[6]OECD!Y31</f>
        <v>26.4111052335375</v>
      </c>
      <c r="K38" s="11">
        <f>[6]OECD!Z31</f>
        <v>5.18590898931422</v>
      </c>
      <c r="L38" s="11">
        <f>[6]OECD!AA31</f>
        <v>2.44128795642565</v>
      </c>
      <c r="M38" s="11">
        <f>[6]OECD!AV31</f>
        <v>25.6887703984208</v>
      </c>
      <c r="N38" s="11">
        <f>[6]OECD!AW31</f>
        <v>5.16075518972577</v>
      </c>
      <c r="O38" s="11">
        <f>[6]OECD!AX31</f>
        <v>2.36714301975703</v>
      </c>
      <c r="P38" s="14">
        <f>[6]OECD!BX31</f>
        <v>0.731782099703071</v>
      </c>
      <c r="Q38" s="14">
        <f>[6]OECD!BY31</f>
        <v>0.192449732854589</v>
      </c>
      <c r="R38" s="14">
        <f>[6]OECD!BZ31</f>
        <v>0.0757681674423405</v>
      </c>
      <c r="S38" s="14">
        <f>[6]OECD!BR31</f>
        <v>0.195186824264724</v>
      </c>
      <c r="T38" s="10">
        <f>[6]OECD!DR$7</f>
        <v>0.05</v>
      </c>
      <c r="U38" s="10">
        <f>[6]OECD!DS$7</f>
        <v>0.125</v>
      </c>
      <c r="V38" s="10">
        <f>[6]OECD!DT$7</f>
        <v>0.08</v>
      </c>
      <c r="W38" s="16">
        <f>[6]OECD!BM31</f>
        <v>0.00212113451144957</v>
      </c>
      <c r="X38" s="16">
        <f>[6]OECD!BN31</f>
        <v>0.00212113451144957</v>
      </c>
      <c r="Y38" s="16">
        <f>[6]OECD!BO31</f>
        <v>0.00212113451144957</v>
      </c>
      <c r="Z38" s="11">
        <f>[6]Final!AL35/10</f>
        <v>42.6043613392048</v>
      </c>
      <c r="AA38" s="11">
        <f>[6]Final!AP35/10</f>
        <v>27.6370586420427</v>
      </c>
      <c r="AB38" s="10">
        <f>[6]Final!AS35</f>
        <v>1.11493901822894</v>
      </c>
      <c r="AC38" s="10">
        <f>[6]Final!AT35</f>
        <v>0.446953621498725</v>
      </c>
      <c r="AD38" s="10">
        <f>[6]Final!AD35</f>
        <v>1.09989671960728</v>
      </c>
      <c r="AE38" s="10">
        <f>[6]Final!AF35</f>
        <v>0.432936724979084</v>
      </c>
      <c r="AF38" s="12">
        <f t="shared" si="2"/>
        <v>7.32395507902324</v>
      </c>
      <c r="AG38" s="12">
        <f t="shared" si="3"/>
        <v>4.75098252028931</v>
      </c>
      <c r="AH38" s="11">
        <f>[6]Final!AI35/10</f>
        <v>33.726054253523</v>
      </c>
      <c r="AI38" s="11">
        <f>[6]Final!AJ35/10</f>
        <v>5.95921844112805</v>
      </c>
      <c r="AJ38" s="11">
        <f>[6]Final!AK35/10</f>
        <v>2.91908864455374</v>
      </c>
      <c r="AK38" s="11">
        <f>[6]Final!M35/10</f>
        <v>37.7886639323071</v>
      </c>
      <c r="AL38" s="11">
        <f>[6]Final!N35/10</f>
        <v>7.83586781367194</v>
      </c>
      <c r="AM38" s="11">
        <f>[6]Final!O35/10</f>
        <v>3.50834905137538</v>
      </c>
      <c r="AN38" s="14">
        <f>[6]Final!X35</f>
        <v>0.71011044737543</v>
      </c>
      <c r="AO38" s="14">
        <f>[6]Final!Y35</f>
        <v>0.212298013547356</v>
      </c>
      <c r="AP38" s="14">
        <f>[6]Final!Z35</f>
        <v>0.0775915390772143</v>
      </c>
      <c r="AQ38" s="14">
        <f>[6]Final!Q35</f>
        <v>0.13943672038528</v>
      </c>
      <c r="AR38" s="10">
        <f>[6]Final!D35</f>
        <v>0.0230927224823511</v>
      </c>
      <c r="AS38" s="10">
        <f>[6]Final!E35</f>
        <v>0.0939574747143992</v>
      </c>
      <c r="AT38" s="10">
        <f>[6]Final!F35</f>
        <v>0.0514730689594075</v>
      </c>
      <c r="AU38" s="11">
        <f>[6]Final!AL135/10</f>
        <v>33.9194928485979</v>
      </c>
      <c r="AV38" s="11">
        <f>[6]Final!AP135/10</f>
        <v>22.0032640672967</v>
      </c>
      <c r="AW38" s="10">
        <f>[6]Final!AS135</f>
        <v>1.12444215536034</v>
      </c>
      <c r="AX38" s="10">
        <f>[6]Final!AT135</f>
        <v>0.4460161473358</v>
      </c>
      <c r="AY38" s="10">
        <f>[6]Final!AD135</f>
        <v>1.11130207616661</v>
      </c>
      <c r="AZ38" s="10">
        <f>[6]Final!AF135</f>
        <v>0.438714426139048</v>
      </c>
      <c r="BA38" s="12">
        <f t="shared" si="4"/>
        <v>7.42169597581975</v>
      </c>
      <c r="BB38" s="12">
        <f t="shared" si="5"/>
        <v>4.81438614404003</v>
      </c>
      <c r="BC38" s="11">
        <f>[6]Final!AI135/10</f>
        <v>26.3626592981205</v>
      </c>
      <c r="BD38" s="11">
        <f>[6]Final!AJ135/10</f>
        <v>5.12529925564674</v>
      </c>
      <c r="BE38" s="11">
        <f>[6]Final!AK135/10</f>
        <v>2.43153429483076</v>
      </c>
      <c r="BF38" s="11">
        <f>[6]Final!M135/10</f>
        <v>25.0613355798755</v>
      </c>
      <c r="BG38" s="11">
        <f>[6]Final!N135/10</f>
        <v>4.86000938178983</v>
      </c>
      <c r="BH38" s="11">
        <f>[6]Final!O135/10</f>
        <v>2.27868530235549</v>
      </c>
      <c r="BI38" s="14">
        <f>[6]Final!X135</f>
        <v>0.737537266808384</v>
      </c>
      <c r="BJ38" s="14">
        <f>[6]Final!Y135</f>
        <v>0.187536437136968</v>
      </c>
      <c r="BK38" s="14">
        <f>[6]Final!Z135</f>
        <v>0.0749262960546475</v>
      </c>
      <c r="BL38" s="14">
        <f>[6]Final!Q135</f>
        <v>0.204549052899503</v>
      </c>
      <c r="BM38" s="10">
        <f>[6]Final!D135</f>
        <v>0.0487877050286318</v>
      </c>
      <c r="BN38" s="10">
        <f>[6]Final!E135</f>
        <v>0.12696729430342</v>
      </c>
      <c r="BO38" s="10">
        <f>[6]Final!F135</f>
        <v>0.0782560546729638</v>
      </c>
      <c r="BP38" s="11">
        <f>[6]Data!$BB39/10</f>
        <v>13.279</v>
      </c>
      <c r="BQ38" s="11">
        <f>[6]Data!$BD39/10</f>
        <v>3.815</v>
      </c>
      <c r="BR38" s="21">
        <f>[6]Data!$CR39/10</f>
        <v>5.53748304905198</v>
      </c>
      <c r="BS38" s="22">
        <f>[6]Data!BP39</f>
        <v>0.648690832893929</v>
      </c>
      <c r="BT38" s="22">
        <f>[6]Data!BQ39</f>
        <v>0.648690832893929</v>
      </c>
      <c r="BU38" s="22">
        <f>[6]Data!BR39</f>
        <v>0.648690832893929</v>
      </c>
      <c r="BV38" s="22">
        <f>[6]Data!BS39</f>
        <v>0.648690832893929</v>
      </c>
      <c r="BW38" s="21">
        <f>[6]Data!$AZ39</f>
        <v>100</v>
      </c>
      <c r="BX38" s="10"/>
    </row>
    <row r="39" spans="1:76">
      <c r="A39" s="1">
        <v>1976</v>
      </c>
      <c r="B39" s="11">
        <f>[6]OECD!AB32</f>
        <v>37.5042899993811</v>
      </c>
      <c r="C39" s="11">
        <f>[6]OECD!EA32</f>
        <v>24.2420323688935</v>
      </c>
      <c r="D39" s="10">
        <f>[6]OECD!EH32</f>
        <v>1.10175322978149</v>
      </c>
      <c r="E39" s="10">
        <f>[6]OECD!EI32</f>
        <v>0.491451351583786</v>
      </c>
      <c r="F39" s="10">
        <f>[6]OECD!CG32</f>
        <v>1.11386238988308</v>
      </c>
      <c r="G39" s="10">
        <f>[6]OECD!CH32</f>
        <v>0.488224841758653</v>
      </c>
      <c r="H39" s="12">
        <f t="shared" si="0"/>
        <v>8.25925961738718</v>
      </c>
      <c r="I39" s="12">
        <f t="shared" si="1"/>
        <v>5.33862230137136</v>
      </c>
      <c r="J39" s="11">
        <f>[6]OECD!Y32</f>
        <v>28.9570831477189</v>
      </c>
      <c r="K39" s="11">
        <f>[6]OECD!Z32</f>
        <v>5.79044327602745</v>
      </c>
      <c r="L39" s="11">
        <f>[6]OECD!AA32</f>
        <v>2.75676357563482</v>
      </c>
      <c r="M39" s="11">
        <f>[6]OECD!AV32</f>
        <v>28.3939427596186</v>
      </c>
      <c r="N39" s="11">
        <f>[6]OECD!AW32</f>
        <v>5.85405454151556</v>
      </c>
      <c r="O39" s="11">
        <f>[6]OECD!AX32</f>
        <v>2.70731850628149</v>
      </c>
      <c r="P39" s="14">
        <f>[6]OECD!BX32</f>
        <v>0.722239365412506</v>
      </c>
      <c r="Q39" s="14">
        <f>[6]OECD!BY32</f>
        <v>0.199531197080332</v>
      </c>
      <c r="R39" s="14">
        <f>[6]OECD!BZ32</f>
        <v>0.0782294375071623</v>
      </c>
      <c r="S39" s="14">
        <f>[6]OECD!BR32</f>
        <v>0.164102876096879</v>
      </c>
      <c r="T39" s="10">
        <f>[6]OECD!DR$7</f>
        <v>0.05</v>
      </c>
      <c r="U39" s="10">
        <f>[6]OECD!DS$7</f>
        <v>0.125</v>
      </c>
      <c r="V39" s="10">
        <f>[6]OECD!DT$7</f>
        <v>0.08</v>
      </c>
      <c r="W39" s="16">
        <f>[6]OECD!BM32</f>
        <v>-0.00555081440720628</v>
      </c>
      <c r="X39" s="16">
        <f>[6]OECD!BN32</f>
        <v>-0.00555081440720628</v>
      </c>
      <c r="Y39" s="16">
        <f>[6]OECD!BO32</f>
        <v>-0.00555081440720628</v>
      </c>
      <c r="Z39" s="11">
        <f>[6]Final!AL36/10</f>
        <v>46.7962811749149</v>
      </c>
      <c r="AA39" s="11">
        <f>[6]Final!AP36/10</f>
        <v>30.2481919536365</v>
      </c>
      <c r="AB39" s="10">
        <f>[6]Final!AS36</f>
        <v>1.09839180083783</v>
      </c>
      <c r="AC39" s="10">
        <f>[6]Final!AT36</f>
        <v>0.490930193208975</v>
      </c>
      <c r="AD39" s="10">
        <f>[6]Final!AD36</f>
        <v>1.10391824002398</v>
      </c>
      <c r="AE39" s="10">
        <f>[6]Final!AF36</f>
        <v>0.477926747480655</v>
      </c>
      <c r="AF39" s="12">
        <f t="shared" si="2"/>
        <v>8.08504760085001</v>
      </c>
      <c r="AG39" s="12">
        <f t="shared" si="3"/>
        <v>5.22601509446213</v>
      </c>
      <c r="AH39" s="11">
        <f>[6]Final!AI36/10</f>
        <v>36.8346510110331</v>
      </c>
      <c r="AI39" s="11">
        <f>[6]Final!AJ36/10</f>
        <v>6.67874484398321</v>
      </c>
      <c r="AJ39" s="11">
        <f>[6]Final!AK36/10</f>
        <v>3.28288531989855</v>
      </c>
      <c r="AK39" s="11">
        <f>[6]Final!M36/10</f>
        <v>41.545744445696</v>
      </c>
      <c r="AL39" s="11">
        <f>[6]Final!N36/10</f>
        <v>8.70281749698817</v>
      </c>
      <c r="AM39" s="11">
        <f>[6]Final!O36/10</f>
        <v>3.95157580404053</v>
      </c>
      <c r="AN39" s="14">
        <f>[6]Final!X36</f>
        <v>0.703390135814372</v>
      </c>
      <c r="AO39" s="14">
        <f>[6]Final!Y36</f>
        <v>0.216910323583098</v>
      </c>
      <c r="AP39" s="14">
        <f>[6]Final!Z36</f>
        <v>0.0796995406025303</v>
      </c>
      <c r="AQ39" s="14">
        <f>[6]Final!Q36</f>
        <v>0.119466212573888</v>
      </c>
      <c r="AR39" s="10">
        <f>[6]Final!D36</f>
        <v>0.0232682615723845</v>
      </c>
      <c r="AS39" s="10">
        <f>[6]Final!E36</f>
        <v>0.0923473969967805</v>
      </c>
      <c r="AT39" s="10">
        <f>[6]Final!F36</f>
        <v>0.0512550418215878</v>
      </c>
      <c r="AU39" s="11">
        <f>[6]Final!AL136/10</f>
        <v>37.3759458089782</v>
      </c>
      <c r="AV39" s="11">
        <f>[6]Final!AP136/10</f>
        <v>24.159073218936</v>
      </c>
      <c r="AW39" s="10">
        <f>[6]Final!AS136</f>
        <v>1.10190166980999</v>
      </c>
      <c r="AX39" s="10">
        <f>[6]Final!AT136</f>
        <v>0.491465937511538</v>
      </c>
      <c r="AY39" s="10">
        <f>[6]Final!AD136</f>
        <v>1.11335004797364</v>
      </c>
      <c r="AZ39" s="10">
        <f>[6]Final!AF136</f>
        <v>0.488442727388636</v>
      </c>
      <c r="BA39" s="12">
        <f t="shared" si="4"/>
        <v>8.26294557072467</v>
      </c>
      <c r="BB39" s="12">
        <f t="shared" si="5"/>
        <v>5.3410048288134</v>
      </c>
      <c r="BC39" s="11">
        <f>[6]Final!AI136/10</f>
        <v>28.9065566671437</v>
      </c>
      <c r="BD39" s="11">
        <f>[6]Final!AJ136/10</f>
        <v>5.72342921062236</v>
      </c>
      <c r="BE39" s="11">
        <f>[6]Final!AK136/10</f>
        <v>2.74595993121207</v>
      </c>
      <c r="BF39" s="11">
        <f>[6]Final!M136/10</f>
        <v>27.6975410142487</v>
      </c>
      <c r="BG39" s="11">
        <f>[6]Final!N136/10</f>
        <v>5.50712093478359</v>
      </c>
      <c r="BH39" s="11">
        <f>[6]Final!O136/10</f>
        <v>2.60485609601214</v>
      </c>
      <c r="BI39" s="14">
        <f>[6]Final!X136</f>
        <v>0.727130334906076</v>
      </c>
      <c r="BJ39" s="14">
        <f>[6]Final!Y136</f>
        <v>0.195421319032237</v>
      </c>
      <c r="BK39" s="14">
        <f>[6]Final!Z136</f>
        <v>0.0774483460616877</v>
      </c>
      <c r="BL39" s="14">
        <f>[6]Final!Q136</f>
        <v>0.1741077815118</v>
      </c>
      <c r="BM39" s="10">
        <f>[6]Final!D136</f>
        <v>0.0491853007437259</v>
      </c>
      <c r="BN39" s="10">
        <f>[6]Final!E136</f>
        <v>0.128971831792219</v>
      </c>
      <c r="BO39" s="10">
        <f>[6]Final!F136</f>
        <v>0.079256605625091</v>
      </c>
      <c r="BP39" s="11">
        <f>[6]Data!$BB40/10</f>
        <v>13.395</v>
      </c>
      <c r="BQ39" s="11">
        <f>[6]Data!$BD40/10</f>
        <v>3.771</v>
      </c>
      <c r="BR39" s="21">
        <f>[6]Data!$CR40/10</f>
        <v>5.58585627246414</v>
      </c>
      <c r="BS39" s="22">
        <f>[6]Data!BP40</f>
        <v>0.646380250613824</v>
      </c>
      <c r="BT39" s="22">
        <f>[6]Data!BQ40</f>
        <v>0.646380250613824</v>
      </c>
      <c r="BU39" s="22">
        <f>[6]Data!BR40</f>
        <v>0.646380250613824</v>
      </c>
      <c r="BV39" s="22">
        <f>[6]Data!BS40</f>
        <v>0.646380250613824</v>
      </c>
      <c r="BW39" s="21">
        <f>[6]Data!$AZ40</f>
        <v>100.2</v>
      </c>
      <c r="BX39" s="10"/>
    </row>
    <row r="40" spans="1:76">
      <c r="A40" s="1">
        <v>1977</v>
      </c>
      <c r="B40" s="11">
        <f>[6]OECD!AB33</f>
        <v>41.1246106791842</v>
      </c>
      <c r="C40" s="11">
        <f>[6]OECD!EA33</f>
        <v>26.7509184137271</v>
      </c>
      <c r="D40" s="10">
        <f>[6]OECD!EH33</f>
        <v>1.09649122303711</v>
      </c>
      <c r="E40" s="10">
        <f>[6]OECD!EI33</f>
        <v>0.538872093561345</v>
      </c>
      <c r="F40" s="10">
        <f>[6]OECD!CG33</f>
        <v>1.10000632412606</v>
      </c>
      <c r="G40" s="10">
        <f>[6]OECD!CH33</f>
        <v>0.537050413529962</v>
      </c>
      <c r="H40" s="12">
        <f t="shared" si="0"/>
        <v>9.08523781172486</v>
      </c>
      <c r="I40" s="12">
        <f t="shared" si="1"/>
        <v>5.9098056238567</v>
      </c>
      <c r="J40" s="11">
        <f>[6]OECD!Y33</f>
        <v>31.6222721142782</v>
      </c>
      <c r="K40" s="11">
        <f>[6]OECD!Z33</f>
        <v>6.41112616212311</v>
      </c>
      <c r="L40" s="11">
        <f>[6]OECD!AA33</f>
        <v>3.09121240278284</v>
      </c>
      <c r="M40" s="11">
        <f>[6]OECD!AV33</f>
        <v>31.0663360317934</v>
      </c>
      <c r="N40" s="11">
        <f>[6]OECD!AW33</f>
        <v>6.50750370034697</v>
      </c>
      <c r="O40" s="11">
        <f>[6]OECD!AX33</f>
        <v>3.04582082209253</v>
      </c>
      <c r="P40" s="14">
        <f>[6]OECD!BX33</f>
        <v>0.720831125739828</v>
      </c>
      <c r="Q40" s="14">
        <f>[6]OECD!BY33</f>
        <v>0.199428773489164</v>
      </c>
      <c r="R40" s="14">
        <f>[6]OECD!BZ33</f>
        <v>0.0797401007710079</v>
      </c>
      <c r="S40" s="14">
        <f>[6]OECD!BR33</f>
        <v>0.185395951025981</v>
      </c>
      <c r="T40" s="10">
        <f>[6]OECD!DR$7</f>
        <v>0.05</v>
      </c>
      <c r="U40" s="10">
        <f>[6]OECD!DS$7</f>
        <v>0.125</v>
      </c>
      <c r="V40" s="10">
        <f>[6]OECD!DT$7</f>
        <v>0.08</v>
      </c>
      <c r="W40" s="16">
        <f>[6]OECD!BM33</f>
        <v>0.001342748000839</v>
      </c>
      <c r="X40" s="16">
        <f>[6]OECD!BN33</f>
        <v>0.001342748000839</v>
      </c>
      <c r="Y40" s="16">
        <f>[6]OECD!BO33</f>
        <v>0.001342748000839</v>
      </c>
      <c r="Z40" s="11">
        <f>[6]Final!AL37/10</f>
        <v>51.2245128401047</v>
      </c>
      <c r="AA40" s="11">
        <f>[6]Final!AP37/10</f>
        <v>33.3207473855103</v>
      </c>
      <c r="AB40" s="10">
        <f>[6]Final!AS37</f>
        <v>1.09462785405186</v>
      </c>
      <c r="AC40" s="10">
        <f>[6]Final!AT37</f>
        <v>0.537385863881608</v>
      </c>
      <c r="AD40" s="10">
        <f>[6]Final!AD37</f>
        <v>1.09643076794522</v>
      </c>
      <c r="AE40" s="10">
        <f>[6]Final!AF37</f>
        <v>0.524013590761773</v>
      </c>
      <c r="AF40" s="12">
        <f t="shared" si="2"/>
        <v>8.86469494987359</v>
      </c>
      <c r="AG40" s="12">
        <f t="shared" si="3"/>
        <v>5.76634592887898</v>
      </c>
      <c r="AH40" s="11">
        <f>[6]Final!AI37/10</f>
        <v>40.1148822429245</v>
      </c>
      <c r="AI40" s="11">
        <f>[6]Final!AJ37/10</f>
        <v>7.43565265406679</v>
      </c>
      <c r="AJ40" s="11">
        <f>[6]Final!AK37/10</f>
        <v>3.67397794311343</v>
      </c>
      <c r="AK40" s="11">
        <f>[6]Final!M37/10</f>
        <v>45.3742345663378</v>
      </c>
      <c r="AL40" s="11">
        <f>[6]Final!N37/10</f>
        <v>9.60243685828131</v>
      </c>
      <c r="AM40" s="11">
        <f>[6]Final!O37/10</f>
        <v>4.40887969402994</v>
      </c>
      <c r="AN40" s="14">
        <f>[6]Final!X37</f>
        <v>0.70594905753865</v>
      </c>
      <c r="AO40" s="14">
        <f>[6]Final!Y37</f>
        <v>0.213493177379162</v>
      </c>
      <c r="AP40" s="14">
        <f>[6]Final!Z37</f>
        <v>0.0805577650821887</v>
      </c>
      <c r="AQ40" s="14">
        <f>[6]Final!Q37</f>
        <v>0.140690199685103</v>
      </c>
      <c r="AR40" s="10">
        <f>[6]Final!D37</f>
        <v>0.0233896869140916</v>
      </c>
      <c r="AS40" s="10">
        <f>[6]Final!E37</f>
        <v>0.0910764757394978</v>
      </c>
      <c r="AT40" s="10">
        <f>[6]Final!F37</f>
        <v>0.0509044617567985</v>
      </c>
      <c r="AU40" s="11">
        <f>[6]Final!AL137/10</f>
        <v>40.9854845686097</v>
      </c>
      <c r="AV40" s="11">
        <f>[6]Final!AP137/10</f>
        <v>26.6604190467609</v>
      </c>
      <c r="AW40" s="10">
        <f>[6]Final!AS137</f>
        <v>1.09657384399258</v>
      </c>
      <c r="AX40" s="10">
        <f>[6]Final!AT137</f>
        <v>0.538928692288447</v>
      </c>
      <c r="AY40" s="10">
        <f>[6]Final!AD137</f>
        <v>1.09988203433736</v>
      </c>
      <c r="AZ40" s="10">
        <f>[6]Final!AF137</f>
        <v>0.537229380657502</v>
      </c>
      <c r="BA40" s="12">
        <f t="shared" si="4"/>
        <v>9.08826538394754</v>
      </c>
      <c r="BB40" s="12">
        <f t="shared" si="5"/>
        <v>5.91177501240976</v>
      </c>
      <c r="BC40" s="11">
        <f>[6]Final!AI137/10</f>
        <v>31.5693127343541</v>
      </c>
      <c r="BD40" s="11">
        <f>[6]Final!AJ137/10</f>
        <v>6.33695665490723</v>
      </c>
      <c r="BE40" s="11">
        <f>[6]Final!AK137/10</f>
        <v>3.07921517934841</v>
      </c>
      <c r="BF40" s="11">
        <f>[6]Final!M137/10</f>
        <v>30.3056124973879</v>
      </c>
      <c r="BG40" s="11">
        <f>[6]Final!N137/10</f>
        <v>6.12041860043133</v>
      </c>
      <c r="BH40" s="11">
        <f>[6]Final!O137/10</f>
        <v>2.93027296065626</v>
      </c>
      <c r="BI40" s="14">
        <f>[6]Final!X137</f>
        <v>0.726023602596763</v>
      </c>
      <c r="BJ40" s="14">
        <f>[6]Final!Y137</f>
        <v>0.195038416019145</v>
      </c>
      <c r="BK40" s="14">
        <f>[6]Final!Z137</f>
        <v>0.0789379813840922</v>
      </c>
      <c r="BL40" s="14">
        <f>[6]Final!Q137</f>
        <v>0.199963565179691</v>
      </c>
      <c r="BM40" s="10">
        <f>[6]Final!D137</f>
        <v>0.0492804424990126</v>
      </c>
      <c r="BN40" s="10">
        <f>[6]Final!E137</f>
        <v>0.129493296079074</v>
      </c>
      <c r="BO40" s="10">
        <f>[6]Final!F137</f>
        <v>0.0795200174451253</v>
      </c>
      <c r="BP40" s="11">
        <f>[6]Data!$BB41/10</f>
        <v>15.818</v>
      </c>
      <c r="BQ40" s="11">
        <f>[6]Data!$BD41/10</f>
        <v>4.053</v>
      </c>
      <c r="BR40" s="21">
        <f>[6]Data!$CR41/10</f>
        <v>6.5962728270129</v>
      </c>
      <c r="BS40" s="22">
        <f>[6]Data!BP41</f>
        <v>0.650484417285133</v>
      </c>
      <c r="BT40" s="22">
        <f>[6]Data!BQ41</f>
        <v>0.650484417285133</v>
      </c>
      <c r="BU40" s="22">
        <f>[6]Data!BR41</f>
        <v>0.650484417285133</v>
      </c>
      <c r="BV40" s="22">
        <f>[6]Data!BS41</f>
        <v>0.650484417285133</v>
      </c>
      <c r="BW40" s="21">
        <f>[6]Data!$AZ41</f>
        <v>100.5</v>
      </c>
      <c r="BX40" s="10"/>
    </row>
    <row r="41" spans="1:76">
      <c r="A41" s="1">
        <v>1978</v>
      </c>
      <c r="B41" s="11">
        <f>[6]OECD!AB34</f>
        <v>45.3305808381236</v>
      </c>
      <c r="C41" s="11">
        <f>[6]OECD!EA34</f>
        <v>32.8828711257004</v>
      </c>
      <c r="D41" s="10">
        <f>[6]OECD!EH34</f>
        <v>1.10223749755631</v>
      </c>
      <c r="E41" s="10">
        <f>[6]OECD!EI34</f>
        <v>0.593965027909987</v>
      </c>
      <c r="F41" s="10">
        <f>[6]OECD!CG34</f>
        <v>1.10046871221729</v>
      </c>
      <c r="G41" s="10">
        <f>[6]OECD!CH34</f>
        <v>0.59100717697308</v>
      </c>
      <c r="H41" s="12">
        <f t="shared" si="0"/>
        <v>9.99801995485668</v>
      </c>
      <c r="I41" s="12">
        <f t="shared" si="1"/>
        <v>7.25257862593366</v>
      </c>
      <c r="J41" s="11">
        <f>[6]OECD!Y34</f>
        <v>34.6990254724404</v>
      </c>
      <c r="K41" s="11">
        <f>[6]OECD!Z34</f>
        <v>7.14583958661209</v>
      </c>
      <c r="L41" s="11">
        <f>[6]OECD!AA34</f>
        <v>3.4857157790711</v>
      </c>
      <c r="M41" s="11">
        <f>[6]OECD!AV34</f>
        <v>34.0109218393429</v>
      </c>
      <c r="N41" s="11">
        <f>[6]OECD!AW34</f>
        <v>7.23038173265877</v>
      </c>
      <c r="O41" s="11">
        <f>[6]OECD!AX34</f>
        <v>3.42548342804892</v>
      </c>
      <c r="P41" s="14">
        <f>[6]OECD!BX34</f>
        <v>0.711205309092902</v>
      </c>
      <c r="Q41" s="14">
        <f>[6]OECD!BY34</f>
        <v>0.206654320345484</v>
      </c>
      <c r="R41" s="14">
        <f>[6]OECD!BZ34</f>
        <v>0.0821403705616138</v>
      </c>
      <c r="S41" s="14">
        <f>[6]OECD!BR34</f>
        <v>0.2848598796164</v>
      </c>
      <c r="T41" s="10">
        <f>[6]OECD!DR$7</f>
        <v>0.05</v>
      </c>
      <c r="U41" s="10">
        <f>[6]OECD!DS$7</f>
        <v>0.125</v>
      </c>
      <c r="V41" s="10">
        <f>[6]OECD!DT$7</f>
        <v>0.08</v>
      </c>
      <c r="W41" s="16">
        <f>[6]OECD!BM34</f>
        <v>0.112945320364897</v>
      </c>
      <c r="X41" s="16">
        <f>[6]OECD!BN34</f>
        <v>0.112945320364897</v>
      </c>
      <c r="Y41" s="16">
        <f>[6]OECD!BO34</f>
        <v>0.112945320364897</v>
      </c>
      <c r="Z41" s="11">
        <f>[6]Final!AL38/10</f>
        <v>56.3262188363914</v>
      </c>
      <c r="AA41" s="11">
        <f>[6]Final!AP38/10</f>
        <v>40.8591233721268</v>
      </c>
      <c r="AB41" s="10">
        <f>[6]Final!AS38</f>
        <v>1.09959501249356</v>
      </c>
      <c r="AC41" s="10">
        <f>[6]Final!AT38</f>
        <v>0.590906815708758</v>
      </c>
      <c r="AD41" s="10">
        <f>[6]Final!AD38</f>
        <v>1.09776139989231</v>
      </c>
      <c r="AE41" s="10">
        <f>[6]Final!AF38</f>
        <v>0.575241892957238</v>
      </c>
      <c r="AF41" s="12">
        <f t="shared" si="2"/>
        <v>9.73131993779149</v>
      </c>
      <c r="AG41" s="12">
        <f t="shared" si="3"/>
        <v>7.05911403474092</v>
      </c>
      <c r="AH41" s="11">
        <f>[6]Final!AI38/10</f>
        <v>43.8652855137532</v>
      </c>
      <c r="AI41" s="11">
        <f>[6]Final!AJ38/10</f>
        <v>8.32641298601167</v>
      </c>
      <c r="AJ41" s="11">
        <f>[6]Final!AK38/10</f>
        <v>4.13452033662656</v>
      </c>
      <c r="AK41" s="11">
        <f>[6]Final!M38/10</f>
        <v>49.573965770583</v>
      </c>
      <c r="AL41" s="11">
        <f>[6]Final!N38/10</f>
        <v>10.6386373967931</v>
      </c>
      <c r="AM41" s="11">
        <f>[6]Final!O38/10</f>
        <v>4.92235356806282</v>
      </c>
      <c r="AN41" s="14">
        <f>[6]Final!X38</f>
        <v>0.702552485130713</v>
      </c>
      <c r="AO41" s="14">
        <f>[6]Final!Y38</f>
        <v>0.215546631465102</v>
      </c>
      <c r="AP41" s="14">
        <f>[6]Final!Z38</f>
        <v>0.0819008834041846</v>
      </c>
      <c r="AQ41" s="14">
        <f>[6]Final!Q38</f>
        <v>0.234397497397343</v>
      </c>
      <c r="AR41" s="10">
        <f>[6]Final!D38</f>
        <v>0.0234102244468173</v>
      </c>
      <c r="AS41" s="10">
        <f>[6]Final!E38</f>
        <v>0.0898046746399273</v>
      </c>
      <c r="AT41" s="10">
        <f>[6]Final!F38</f>
        <v>0.0503080502897606</v>
      </c>
      <c r="AU41" s="11">
        <f>[6]Final!AL138/10</f>
        <v>45.1793046765136</v>
      </c>
      <c r="AV41" s="11">
        <f>[6]Final!AP138/10</f>
        <v>32.7731351718555</v>
      </c>
      <c r="AW41" s="10">
        <f>[6]Final!AS138</f>
        <v>1.10232452176778</v>
      </c>
      <c r="AX41" s="10">
        <f>[6]Final!AT138</f>
        <v>0.594074312993799</v>
      </c>
      <c r="AY41" s="10">
        <f>[6]Final!AD138</f>
        <v>1.10051034894105</v>
      </c>
      <c r="AZ41" s="10">
        <f>[6]Final!AF138</f>
        <v>0.591226493168772</v>
      </c>
      <c r="BA41" s="12">
        <f t="shared" si="4"/>
        <v>10.001730108957</v>
      </c>
      <c r="BB41" s="12">
        <f t="shared" si="5"/>
        <v>7.25526997726604</v>
      </c>
      <c r="BC41" s="11">
        <f>[6]Final!AI138/10</f>
        <v>34.6432528039805</v>
      </c>
      <c r="BD41" s="11">
        <f>[6]Final!AJ138/10</f>
        <v>7.06368708757015</v>
      </c>
      <c r="BE41" s="11">
        <f>[6]Final!AK138/10</f>
        <v>3.47236478496292</v>
      </c>
      <c r="BF41" s="11">
        <f>[6]Final!M138/10</f>
        <v>33.182771837454</v>
      </c>
      <c r="BG41" s="11">
        <f>[6]Final!N138/10</f>
        <v>6.80204971719265</v>
      </c>
      <c r="BH41" s="11">
        <f>[6]Final!O138/10</f>
        <v>3.29605481581094</v>
      </c>
      <c r="BI41" s="14">
        <f>[6]Final!X138</f>
        <v>0.721480549579108</v>
      </c>
      <c r="BJ41" s="14">
        <f>[6]Final!Y138</f>
        <v>0.197743604396238</v>
      </c>
      <c r="BK41" s="14">
        <f>[6]Final!Z138</f>
        <v>0.0807758460246536</v>
      </c>
      <c r="BL41" s="14">
        <f>[6]Final!Q138</f>
        <v>0.291192276519245</v>
      </c>
      <c r="BM41" s="10">
        <f>[6]Final!D138</f>
        <v>0.0491685751953181</v>
      </c>
      <c r="BN41" s="10">
        <f>[6]Final!E138</f>
        <v>0.129079997047554</v>
      </c>
      <c r="BO41" s="10">
        <f>[6]Final!F138</f>
        <v>0.0793097678303433</v>
      </c>
      <c r="BP41" s="11">
        <f>[6]Data!$BB42/10</f>
        <v>18.306</v>
      </c>
      <c r="BQ41" s="11">
        <f>[6]Data!$BD42/10</f>
        <v>5.139</v>
      </c>
      <c r="BR41" s="21">
        <f>[6]Data!$CR42/10</f>
        <v>7.9098635183284</v>
      </c>
      <c r="BS41" s="22">
        <f>[6]Data!BP42</f>
        <v>0.725401495364151</v>
      </c>
      <c r="BT41" s="22">
        <f>[6]Data!BQ42</f>
        <v>0.725401495364151</v>
      </c>
      <c r="BU41" s="22">
        <f>[6]Data!BR42</f>
        <v>0.725401495364151</v>
      </c>
      <c r="BV41" s="22">
        <f>[6]Data!BS42</f>
        <v>0.725401495364151</v>
      </c>
      <c r="BW41" s="21">
        <f>[6]Data!$AZ42</f>
        <v>100.2</v>
      </c>
      <c r="BX41" s="10"/>
    </row>
    <row r="42" spans="1:76">
      <c r="A42" s="1">
        <v>1979</v>
      </c>
      <c r="B42" s="11">
        <f>[6]OECD!AB35</f>
        <v>50.2431327598525</v>
      </c>
      <c r="C42" s="11">
        <f>[6]OECD!EA35</f>
        <v>36.1859691319139</v>
      </c>
      <c r="D42" s="10">
        <f>[6]OECD!EH35</f>
        <v>1.10833250584173</v>
      </c>
      <c r="E42" s="10">
        <f>[6]OECD!EI35</f>
        <v>0.658310747765827</v>
      </c>
      <c r="F42" s="10">
        <f>[6]OECD!CG35</f>
        <v>1.10652065008253</v>
      </c>
      <c r="G42" s="10">
        <f>[6]OECD!CH35</f>
        <v>0.653961645667694</v>
      </c>
      <c r="H42" s="12">
        <f t="shared" si="0"/>
        <v>11.0630155399861</v>
      </c>
      <c r="I42" s="12">
        <f t="shared" si="1"/>
        <v>7.96777423790954</v>
      </c>
      <c r="J42" s="11">
        <f>[6]OECD!Y35</f>
        <v>38.2713234556439</v>
      </c>
      <c r="K42" s="11">
        <f>[6]OECD!Z35</f>
        <v>8.01840246412555</v>
      </c>
      <c r="L42" s="11">
        <f>[6]OECD!AA35</f>
        <v>3.95340684008307</v>
      </c>
      <c r="M42" s="11">
        <f>[6]OECD!AV35</f>
        <v>37.420691757992</v>
      </c>
      <c r="N42" s="11">
        <f>[6]OECD!AW35</f>
        <v>8.0875957603934</v>
      </c>
      <c r="O42" s="11">
        <f>[6]OECD!AX35</f>
        <v>3.87454303080946</v>
      </c>
      <c r="P42" s="14">
        <f>[6]OECD!BX35</f>
        <v>0.712238362032583</v>
      </c>
      <c r="Q42" s="14">
        <f>[6]OECD!BY35</f>
        <v>0.204354296877585</v>
      </c>
      <c r="R42" s="14">
        <f>[6]OECD!BZ35</f>
        <v>0.0834073410898322</v>
      </c>
      <c r="S42" s="14">
        <f>[6]OECD!BR35</f>
        <v>0.150980368395494</v>
      </c>
      <c r="T42" s="10">
        <f>[6]OECD!DR$7</f>
        <v>0.05</v>
      </c>
      <c r="U42" s="10">
        <f>[6]OECD!DS$7</f>
        <v>0.125</v>
      </c>
      <c r="V42" s="10">
        <f>[6]OECD!DT$7</f>
        <v>0.08</v>
      </c>
      <c r="W42" s="16">
        <f>[6]OECD!BM35</f>
        <v>-0.0237431408280047</v>
      </c>
      <c r="X42" s="16">
        <f>[6]OECD!BN35</f>
        <v>-0.0237431408280047</v>
      </c>
      <c r="Y42" s="16">
        <f>[6]OECD!BO35</f>
        <v>-0.0237431408280047</v>
      </c>
      <c r="Z42" s="11">
        <f>[6]Final!AL39/10</f>
        <v>62.2395307538655</v>
      </c>
      <c r="AA42" s="11">
        <f>[6]Final!AP39/10</f>
        <v>44.8259814810718</v>
      </c>
      <c r="AB42" s="10">
        <f>[6]Final!AS39</f>
        <v>1.10498329267672</v>
      </c>
      <c r="AC42" s="10">
        <f>[6]Final!AT39</f>
        <v>0.652942158886981</v>
      </c>
      <c r="AD42" s="10">
        <f>[6]Final!AD39</f>
        <v>1.10276287099887</v>
      </c>
      <c r="AE42" s="10">
        <f>[6]Final!AF39</f>
        <v>0.634355401396351</v>
      </c>
      <c r="AF42" s="12">
        <f t="shared" si="2"/>
        <v>10.7313383132075</v>
      </c>
      <c r="AG42" s="12">
        <f t="shared" si="3"/>
        <v>7.72889458947409</v>
      </c>
      <c r="AH42" s="11">
        <f>[6]Final!AI39/10</f>
        <v>48.1825223979383</v>
      </c>
      <c r="AI42" s="11">
        <f>[6]Final!AJ39/10</f>
        <v>9.37715374023466</v>
      </c>
      <c r="AJ42" s="11">
        <f>[6]Final!AK39/10</f>
        <v>4.67985461569249</v>
      </c>
      <c r="AK42" s="11">
        <f>[6]Final!M39/10</f>
        <v>54.3468805168839</v>
      </c>
      <c r="AL42" s="11">
        <f>[6]Final!N39/10</f>
        <v>11.8795038313611</v>
      </c>
      <c r="AM42" s="11">
        <f>[6]Final!O39/10</f>
        <v>5.52258748548434</v>
      </c>
      <c r="AN42" s="14">
        <f>[6]Final!X39</f>
        <v>0.698960270985474</v>
      </c>
      <c r="AO42" s="14">
        <f>[6]Final!Y39</f>
        <v>0.217866295757015</v>
      </c>
      <c r="AP42" s="14">
        <f>[6]Final!Z39</f>
        <v>0.0831734332575107</v>
      </c>
      <c r="AQ42" s="14">
        <f>[6]Final!Q39</f>
        <v>0.123045257958942</v>
      </c>
      <c r="AR42" s="10">
        <f>[6]Final!D39</f>
        <v>0.0233714556829865</v>
      </c>
      <c r="AS42" s="10">
        <f>[6]Final!E39</f>
        <v>0.0888085677604345</v>
      </c>
      <c r="AT42" s="10">
        <f>[6]Final!F39</f>
        <v>0.0496426157410489</v>
      </c>
      <c r="AU42" s="11">
        <f>[6]Final!AL139/10</f>
        <v>50.0781444299523</v>
      </c>
      <c r="AV42" s="11">
        <f>[6]Final!AP139/10</f>
        <v>36.0671416965024</v>
      </c>
      <c r="AW42" s="10">
        <f>[6]Final!AS139</f>
        <v>1.10843105684151</v>
      </c>
      <c r="AX42" s="10">
        <f>[6]Final!AT139</f>
        <v>0.658490418594108</v>
      </c>
      <c r="AY42" s="10">
        <f>[6]Final!AD139</f>
        <v>1.10654693943611</v>
      </c>
      <c r="AZ42" s="10">
        <f>[6]Final!AF139</f>
        <v>0.654219866529446</v>
      </c>
      <c r="BA42" s="12">
        <f t="shared" si="4"/>
        <v>11.0673838411323</v>
      </c>
      <c r="BB42" s="12">
        <f t="shared" si="5"/>
        <v>7.97092036359381</v>
      </c>
      <c r="BC42" s="11">
        <f>[6]Final!AI139/10</f>
        <v>38.2123147019173</v>
      </c>
      <c r="BD42" s="11">
        <f>[6]Final!AJ139/10</f>
        <v>7.92731300471262</v>
      </c>
      <c r="BE42" s="11">
        <f>[6]Final!AK139/10</f>
        <v>3.93851672332241</v>
      </c>
      <c r="BF42" s="11">
        <f>[6]Final!M139/10</f>
        <v>36.5145167699443</v>
      </c>
      <c r="BG42" s="11">
        <f>[6]Final!N139/10</f>
        <v>7.61039830054358</v>
      </c>
      <c r="BH42" s="11">
        <f>[6]Final!O139/10</f>
        <v>3.72872702552923</v>
      </c>
      <c r="BI42" s="14">
        <f>[6]Final!X139</f>
        <v>0.717186115843266</v>
      </c>
      <c r="BJ42" s="14">
        <f>[6]Final!Y139</f>
        <v>0.200198839218877</v>
      </c>
      <c r="BK42" s="14">
        <f>[6]Final!Z139</f>
        <v>0.0826150449378573</v>
      </c>
      <c r="BL42" s="14">
        <f>[6]Final!Q139</f>
        <v>0.178349605451985</v>
      </c>
      <c r="BM42" s="10">
        <f>[6]Final!D139</f>
        <v>0.0490488652097337</v>
      </c>
      <c r="BN42" s="10">
        <f>[6]Final!E139</f>
        <v>0.128654744654823</v>
      </c>
      <c r="BO42" s="10">
        <f>[6]Final!F139</f>
        <v>0.0790913399637566</v>
      </c>
      <c r="BP42" s="11">
        <f>[6]Data!$BB43/10</f>
        <v>20.322</v>
      </c>
      <c r="BQ42" s="11">
        <f>[6]Data!$BD43/10</f>
        <v>5.837</v>
      </c>
      <c r="BR42" s="21">
        <f>[6]Data!$CR43/10</f>
        <v>8.60238865694301</v>
      </c>
      <c r="BS42" s="22">
        <f>[6]Data!BP43</f>
        <v>0.720217214656424</v>
      </c>
      <c r="BT42" s="22">
        <f>[6]Data!BQ43</f>
        <v>0.720217214656424</v>
      </c>
      <c r="BU42" s="22">
        <f>[6]Data!BR43</f>
        <v>0.720217214656424</v>
      </c>
      <c r="BV42" s="22">
        <f>[6]Data!BS43</f>
        <v>0.720217214656424</v>
      </c>
      <c r="BW42" s="21">
        <f>[6]Data!$AZ43</f>
        <v>101.7</v>
      </c>
      <c r="BX42" s="10"/>
    </row>
    <row r="43" spans="1:76">
      <c r="A43" s="1">
        <v>1980</v>
      </c>
      <c r="B43" s="11">
        <f>[6]OECD!AB36</f>
        <v>53.6180978981361</v>
      </c>
      <c r="C43" s="11">
        <f>[6]OECD!EA36</f>
        <v>40.6032700112022</v>
      </c>
      <c r="D43" s="10">
        <f>[6]OECD!EH36</f>
        <v>1.06716386034603</v>
      </c>
      <c r="E43" s="10">
        <f>[6]OECD!EI36</f>
        <v>0.70252543889306</v>
      </c>
      <c r="F43" s="10">
        <f>[6]OECD!CG36</f>
        <v>1.08715483977544</v>
      </c>
      <c r="G43" s="10">
        <f>[6]OECD!CH36</f>
        <v>0.710957568115144</v>
      </c>
      <c r="H43" s="12">
        <f t="shared" si="0"/>
        <v>12.0272108868068</v>
      </c>
      <c r="I43" s="12">
        <f t="shared" si="1"/>
        <v>9.10782199037433</v>
      </c>
      <c r="J43" s="11">
        <f>[6]OECD!Y36</f>
        <v>40.8243416902569</v>
      </c>
      <c r="K43" s="11">
        <f>[6]OECD!Z36</f>
        <v>8.51537082879425</v>
      </c>
      <c r="L43" s="11">
        <f>[6]OECD!AA36</f>
        <v>4.27838537908496</v>
      </c>
      <c r="M43" s="11">
        <f>[6]OECD!AV36</f>
        <v>40.5618795620004</v>
      </c>
      <c r="N43" s="11">
        <f>[6]OECD!AW36</f>
        <v>8.81801242289056</v>
      </c>
      <c r="O43" s="11">
        <f>[6]OECD!AX36</f>
        <v>4.28739178081668</v>
      </c>
      <c r="P43" s="14">
        <f>[6]OECD!BX36</f>
        <v>0.70414772186636</v>
      </c>
      <c r="Q43" s="14">
        <f>[6]OECD!BY36</f>
        <v>0.210296121141957</v>
      </c>
      <c r="R43" s="14">
        <f>[6]OECD!BZ36</f>
        <v>0.0855561569916835</v>
      </c>
      <c r="S43" s="14">
        <f>[6]OECD!BR36</f>
        <v>0.128592396728355</v>
      </c>
      <c r="T43" s="10">
        <f>[6]OECD!DR$7</f>
        <v>0.05</v>
      </c>
      <c r="U43" s="10">
        <f>[6]OECD!DS$7</f>
        <v>0.125</v>
      </c>
      <c r="V43" s="10">
        <f>[6]OECD!DT$7</f>
        <v>0.08</v>
      </c>
      <c r="W43" s="16">
        <f>[6]OECD!BM36</f>
        <v>-0.0191754564760452</v>
      </c>
      <c r="X43" s="16">
        <f>[6]OECD!BN36</f>
        <v>-0.0191754564760452</v>
      </c>
      <c r="Y43" s="16">
        <f>[6]OECD!BO36</f>
        <v>-0.0191754564760452</v>
      </c>
      <c r="Z43" s="11">
        <f>[6]Final!AL40/10</f>
        <v>66.6886675651296</v>
      </c>
      <c r="AA43" s="11">
        <f>[6]Final!AP40/10</f>
        <v>50.5011942232362</v>
      </c>
      <c r="AB43" s="10">
        <f>[6]Final!AS40</f>
        <v>1.07148409953248</v>
      </c>
      <c r="AC43" s="10">
        <f>[6]Final!AT40</f>
        <v>0.699617141161811</v>
      </c>
      <c r="AD43" s="10">
        <f>[6]Final!AD40</f>
        <v>1.09028085289877</v>
      </c>
      <c r="AE43" s="10">
        <f>[6]Final!AF40</f>
        <v>0.691625548075356</v>
      </c>
      <c r="AF43" s="12">
        <f t="shared" si="2"/>
        <v>11.7001726888692</v>
      </c>
      <c r="AG43" s="12">
        <f t="shared" si="3"/>
        <v>8.86016642676097</v>
      </c>
      <c r="AH43" s="11">
        <f>[6]Final!AI40/10</f>
        <v>51.5382227431079</v>
      </c>
      <c r="AI43" s="11">
        <f>[6]Final!AJ40/10</f>
        <v>10.0592145137401</v>
      </c>
      <c r="AJ43" s="11">
        <f>[6]Final!AK40/10</f>
        <v>5.09123030828166</v>
      </c>
      <c r="AK43" s="11">
        <f>[6]Final!M40/10</f>
        <v>58.9773364864382</v>
      </c>
      <c r="AL43" s="11">
        <f>[6]Final!N40/10</f>
        <v>13.0713460790477</v>
      </c>
      <c r="AM43" s="11">
        <f>[6]Final!O40/10</f>
        <v>6.10849154604125</v>
      </c>
      <c r="AN43" s="14">
        <f>[6]Final!X40</f>
        <v>0.689800565223345</v>
      </c>
      <c r="AO43" s="14">
        <f>[6]Final!Y40</f>
        <v>0.225373351260395</v>
      </c>
      <c r="AP43" s="14">
        <f>[6]Final!Z40</f>
        <v>0.0848260835162607</v>
      </c>
      <c r="AQ43" s="14">
        <f>[6]Final!Q40</f>
        <v>0.167295491806785</v>
      </c>
      <c r="AR43" s="10">
        <f>[6]Final!D40</f>
        <v>0.0237767583420855</v>
      </c>
      <c r="AS43" s="10">
        <f>[6]Final!E40</f>
        <v>0.0911760200333604</v>
      </c>
      <c r="AT43" s="10">
        <f>[6]Final!F40</f>
        <v>0.0503992499535266</v>
      </c>
      <c r="AU43" s="11">
        <f>[6]Final!AL140/10</f>
        <v>53.4378989156681</v>
      </c>
      <c r="AV43" s="11">
        <f>[6]Final!AP140/10</f>
        <v>40.4668110872995</v>
      </c>
      <c r="AW43" s="10">
        <f>[6]Final!AS140</f>
        <v>1.06709023515069</v>
      </c>
      <c r="AX43" s="10">
        <f>[6]Final!AT140</f>
        <v>0.702668695622064</v>
      </c>
      <c r="AY43" s="10">
        <f>[6]Final!AD140</f>
        <v>1.08633240771282</v>
      </c>
      <c r="AZ43" s="10">
        <f>[6]Final!AF140</f>
        <v>0.71070024278049</v>
      </c>
      <c r="BA43" s="12">
        <f t="shared" si="4"/>
        <v>12.0228577352191</v>
      </c>
      <c r="BB43" s="12">
        <f t="shared" si="5"/>
        <v>9.10452548795738</v>
      </c>
      <c r="BC43" s="11">
        <f>[6]Final!AI140/10</f>
        <v>40.7616792784809</v>
      </c>
      <c r="BD43" s="11">
        <f>[6]Final!AJ140/10</f>
        <v>8.41444568791386</v>
      </c>
      <c r="BE43" s="11">
        <f>[6]Final!AK140/10</f>
        <v>4.26177394927335</v>
      </c>
      <c r="BF43" s="11">
        <f>[6]Final!M140/10</f>
        <v>39.5649300090775</v>
      </c>
      <c r="BG43" s="11">
        <f>[6]Final!N140/10</f>
        <v>8.2827451237993</v>
      </c>
      <c r="BH43" s="11">
        <f>[6]Final!O140/10</f>
        <v>4.1221348758198</v>
      </c>
      <c r="BI43" s="14">
        <f>[6]Final!X140</f>
        <v>0.710579644926949</v>
      </c>
      <c r="BJ43" s="14">
        <f>[6]Final!Y140</f>
        <v>0.204859319051424</v>
      </c>
      <c r="BK43" s="14">
        <f>[6]Final!Z140</f>
        <v>0.0845610360216263</v>
      </c>
      <c r="BL43" s="14">
        <f>[6]Final!Q140</f>
        <v>0.217353634532831</v>
      </c>
      <c r="BM43" s="10">
        <f>[6]Final!D140</f>
        <v>0.0498445518465695</v>
      </c>
      <c r="BN43" s="10">
        <f>[6]Final!E140</f>
        <v>0.132164051629228</v>
      </c>
      <c r="BO43" s="10">
        <f>[6]Final!F140</f>
        <v>0.0808847816940315</v>
      </c>
      <c r="BP43" s="11">
        <f>[6]Data!$BB44/10</f>
        <v>21.924</v>
      </c>
      <c r="BQ43" s="11">
        <f>[6]Data!$BD44/10</f>
        <v>5.186</v>
      </c>
      <c r="BR43" s="21">
        <f>[6]Data!$CR44/10</f>
        <v>9.20330506348171</v>
      </c>
      <c r="BS43" s="22">
        <f>[6]Data!BP44</f>
        <v>0.757268004701332</v>
      </c>
      <c r="BT43" s="22">
        <f>[6]Data!BQ44</f>
        <v>0.757268004701332</v>
      </c>
      <c r="BU43" s="22">
        <f>[6]Data!BR44</f>
        <v>0.757268004701332</v>
      </c>
      <c r="BV43" s="22">
        <f>[6]Data!BS44</f>
        <v>0.757268004701332</v>
      </c>
      <c r="BW43" s="21">
        <f>[6]Data!$AZ44</f>
        <v>107.2</v>
      </c>
      <c r="BX43" s="10"/>
    </row>
    <row r="44" spans="1:76">
      <c r="A44" s="1">
        <v>1981</v>
      </c>
      <c r="B44" s="11">
        <f>[6]OECD!AB37</f>
        <v>55.8320914843519</v>
      </c>
      <c r="C44" s="11">
        <f>[6]OECD!EA37</f>
        <v>43.2273381237096</v>
      </c>
      <c r="D44" s="10">
        <f>[6]OECD!EH37</f>
        <v>1.04128203437954</v>
      </c>
      <c r="E44" s="10">
        <f>[6]OECD!EI37</f>
        <v>0.731527118213943</v>
      </c>
      <c r="F44" s="10">
        <f>[6]OECD!CG37</f>
        <v>1.05331036303059</v>
      </c>
      <c r="G44" s="10">
        <f>[6]OECD!CH37</f>
        <v>0.748858974170706</v>
      </c>
      <c r="H44" s="12">
        <f t="shared" si="0"/>
        <v>12.6683858654279</v>
      </c>
      <c r="I44" s="12">
        <f t="shared" si="1"/>
        <v>9.80834829445639</v>
      </c>
      <c r="J44" s="11">
        <f>[6]OECD!Y37</f>
        <v>42.5955261219505</v>
      </c>
      <c r="K44" s="11">
        <f>[6]OECD!Z37</f>
        <v>8.74197061845162</v>
      </c>
      <c r="L44" s="11">
        <f>[6]OECD!AA37</f>
        <v>4.49459474394978</v>
      </c>
      <c r="M44" s="11">
        <f>[6]OECD!AV37</f>
        <v>42.7794193908756</v>
      </c>
      <c r="N44" s="11">
        <f>[6]OECD!AW37</f>
        <v>9.20391543853113</v>
      </c>
      <c r="O44" s="11">
        <f>[6]OECD!AX37</f>
        <v>4.56926048074726</v>
      </c>
      <c r="P44" s="14">
        <f>[6]OECD!BX37</f>
        <v>0.701809804428569</v>
      </c>
      <c r="Q44" s="14">
        <f>[6]OECD!BY37</f>
        <v>0.211261925204494</v>
      </c>
      <c r="R44" s="14">
        <f>[6]OECD!BZ37</f>
        <v>0.0869282703669371</v>
      </c>
      <c r="S44" s="14">
        <f>[6]OECD!BR37</f>
        <v>0.12732525589817</v>
      </c>
      <c r="T44" s="10">
        <f>[6]OECD!DR$7</f>
        <v>0.05</v>
      </c>
      <c r="U44" s="10">
        <f>[6]OECD!DS$7</f>
        <v>0.125</v>
      </c>
      <c r="V44" s="10">
        <f>[6]OECD!DT$7</f>
        <v>0.08</v>
      </c>
      <c r="W44" s="16">
        <f>[6]OECD!BM37</f>
        <v>-0.00929286432824972</v>
      </c>
      <c r="X44" s="16">
        <f>[6]OECD!BN37</f>
        <v>-0.00929286432824972</v>
      </c>
      <c r="Y44" s="16">
        <f>[6]OECD!BO37</f>
        <v>-0.00929286432824972</v>
      </c>
      <c r="Z44" s="11">
        <f>[6]Final!AL41/10</f>
        <v>69.9794926505283</v>
      </c>
      <c r="AA44" s="11">
        <f>[6]Final!AP41/10</f>
        <v>54.1807965653206</v>
      </c>
      <c r="AB44" s="10">
        <f>[6]Final!AS41</f>
        <v>1.04934609140578</v>
      </c>
      <c r="AC44" s="10">
        <f>[6]Final!AT41</f>
        <v>0.734140512558633</v>
      </c>
      <c r="AD44" s="10">
        <f>[6]Final!AD41</f>
        <v>1.06690794805276</v>
      </c>
      <c r="AE44" s="10">
        <f>[6]Final!AF41</f>
        <v>0.737900794317941</v>
      </c>
      <c r="AF44" s="12">
        <f t="shared" si="2"/>
        <v>12.4830072353443</v>
      </c>
      <c r="AG44" s="12">
        <f t="shared" si="3"/>
        <v>9.66482107721466</v>
      </c>
      <c r="AH44" s="11">
        <f>[6]Final!AI41/10</f>
        <v>54.1336692399771</v>
      </c>
      <c r="AI44" s="11">
        <f>[6]Final!AJ41/10</f>
        <v>10.4503020700421</v>
      </c>
      <c r="AJ44" s="11">
        <f>[6]Final!AK41/10</f>
        <v>5.39552134050909</v>
      </c>
      <c r="AK44" s="11">
        <f>[6]Final!M41/10</f>
        <v>62.7963307792922</v>
      </c>
      <c r="AL44" s="11">
        <f>[6]Final!N41/10</f>
        <v>13.9771733728518</v>
      </c>
      <c r="AM44" s="11">
        <f>[6]Final!O41/10</f>
        <v>6.58362167619826</v>
      </c>
      <c r="AN44" s="14">
        <f>[6]Final!X41</f>
        <v>0.678846236084701</v>
      </c>
      <c r="AO44" s="14">
        <f>[6]Final!Y41</f>
        <v>0.234725887714026</v>
      </c>
      <c r="AP44" s="14">
        <f>[6]Final!Z41</f>
        <v>0.0864278762012729</v>
      </c>
      <c r="AQ44" s="14">
        <f>[6]Final!Q41</f>
        <v>0.124223410819337</v>
      </c>
      <c r="AR44" s="10">
        <f>[6]Final!D41</f>
        <v>0.0242863438378805</v>
      </c>
      <c r="AS44" s="10">
        <f>[6]Final!E41</f>
        <v>0.0943514987952605</v>
      </c>
      <c r="AT44" s="10">
        <f>[6]Final!F41</f>
        <v>0.0514239780712252</v>
      </c>
      <c r="AU44" s="11">
        <f>[6]Final!AL141/10</f>
        <v>55.6354755480607</v>
      </c>
      <c r="AV44" s="11">
        <f>[6]Final!AP141/10</f>
        <v>43.0751105547146</v>
      </c>
      <c r="AW44" s="10">
        <f>[6]Final!AS141</f>
        <v>1.04112393408021</v>
      </c>
      <c r="AX44" s="10">
        <f>[6]Final!AT141</f>
        <v>0.73156519674105</v>
      </c>
      <c r="AY44" s="10">
        <f>[6]Final!AD141</f>
        <v>1.05286969781611</v>
      </c>
      <c r="AZ44" s="10">
        <f>[6]Final!AF141</f>
        <v>0.748274749854132</v>
      </c>
      <c r="BA44" s="12">
        <f t="shared" si="4"/>
        <v>12.6585025905663</v>
      </c>
      <c r="BB44" s="12">
        <f t="shared" si="5"/>
        <v>9.80069628549783</v>
      </c>
      <c r="BC44" s="11">
        <f>[6]Final!AI141/10</f>
        <v>42.5288419373084</v>
      </c>
      <c r="BD44" s="11">
        <f>[6]Final!AJ141/10</f>
        <v>8.6305241947008</v>
      </c>
      <c r="BE44" s="11">
        <f>[6]Final!AK141/10</f>
        <v>4.47610941605155</v>
      </c>
      <c r="BF44" s="11">
        <f>[6]Final!M141/10</f>
        <v>41.7177895102811</v>
      </c>
      <c r="BG44" s="11">
        <f>[6]Final!N141/10</f>
        <v>8.63560530698065</v>
      </c>
      <c r="BH44" s="11">
        <f>[6]Final!O141/10</f>
        <v>4.39050533289144</v>
      </c>
      <c r="BI44" s="14">
        <f>[6]Final!X141</f>
        <v>0.705717088056978</v>
      </c>
      <c r="BJ44" s="14">
        <f>[6]Final!Y141</f>
        <v>0.208128024027384</v>
      </c>
      <c r="BK44" s="14">
        <f>[6]Final!Z141</f>
        <v>0.0861548879156387</v>
      </c>
      <c r="BL44" s="14">
        <f>[6]Final!Q141</f>
        <v>0.169625385227523</v>
      </c>
      <c r="BM44" s="10">
        <f>[6]Final!D141</f>
        <v>0.0503891628549129</v>
      </c>
      <c r="BN44" s="10">
        <f>[6]Final!E141</f>
        <v>0.134523777060922</v>
      </c>
      <c r="BO44" s="10">
        <f>[6]Final!F141</f>
        <v>0.0820835020763415</v>
      </c>
      <c r="BP44" s="11">
        <f>[6]Data!$BB45/10</f>
        <v>22.254</v>
      </c>
      <c r="BQ44" s="11">
        <f>[6]Data!$BD45/10</f>
        <v>4.544</v>
      </c>
      <c r="BR44" s="21">
        <f>[6]Data!$CR45/10</f>
        <v>9.06652578082597</v>
      </c>
      <c r="BS44" s="22">
        <f>[6]Data!BP45</f>
        <v>0.774238201981471</v>
      </c>
      <c r="BT44" s="22">
        <f>[6]Data!BQ45</f>
        <v>0.774238201981471</v>
      </c>
      <c r="BU44" s="22">
        <f>[6]Data!BR45</f>
        <v>0.774238201981471</v>
      </c>
      <c r="BV44" s="22">
        <f>[6]Data!BS45</f>
        <v>0.774238201981471</v>
      </c>
      <c r="BW44" s="21">
        <f>[6]Data!$AZ45</f>
        <v>103.2</v>
      </c>
      <c r="BX44" s="10"/>
    </row>
    <row r="45" spans="1:76">
      <c r="A45" s="1">
        <v>1982</v>
      </c>
      <c r="B45" s="11">
        <f>[6]OECD!AB38</f>
        <v>60.2270793427018</v>
      </c>
      <c r="C45" s="11">
        <f>[6]OECD!EA38</f>
        <v>47.4276356913348</v>
      </c>
      <c r="D45" s="10">
        <f>[6]OECD!EH38</f>
        <v>1.07871950046874</v>
      </c>
      <c r="E45" s="10">
        <f>[6]OECD!EI38</f>
        <v>0.78911256753908</v>
      </c>
      <c r="F45" s="10">
        <f>[6]OECD!CG38</f>
        <v>1.06026639784765</v>
      </c>
      <c r="G45" s="10">
        <f>[6]OECD!CH38</f>
        <v>0.79399000703986</v>
      </c>
      <c r="H45" s="12">
        <f t="shared" si="0"/>
        <v>13.4318638480813</v>
      </c>
      <c r="I45" s="12">
        <f t="shared" si="1"/>
        <v>10.5773275442686</v>
      </c>
      <c r="J45" s="11">
        <f>[6]OECD!Y38</f>
        <v>45.8156385509957</v>
      </c>
      <c r="K45" s="11">
        <f>[6]OECD!Z38</f>
        <v>9.47693546008327</v>
      </c>
      <c r="L45" s="11">
        <f>[6]OECD!AA38</f>
        <v>4.93450533162284</v>
      </c>
      <c r="M45" s="11">
        <f>[6]OECD!AV38</f>
        <v>45.3390588066391</v>
      </c>
      <c r="N45" s="11">
        <f>[6]OECD!AW38</f>
        <v>9.71674990855194</v>
      </c>
      <c r="O45" s="11">
        <f>[6]OECD!AX38</f>
        <v>4.91098962269407</v>
      </c>
      <c r="P45" s="14">
        <f>[6]OECD!BX38</f>
        <v>0.70366942026268</v>
      </c>
      <c r="Q45" s="14">
        <f>[6]OECD!BY38</f>
        <v>0.208456226343339</v>
      </c>
      <c r="R45" s="14">
        <f>[6]OECD!BZ38</f>
        <v>0.0878743533939814</v>
      </c>
      <c r="S45" s="14">
        <f>[6]OECD!BR38</f>
        <v>0.155393685234026</v>
      </c>
      <c r="T45" s="10">
        <f>[6]OECD!DR$7</f>
        <v>0.05</v>
      </c>
      <c r="U45" s="10">
        <f>[6]OECD!DS$7</f>
        <v>0.125</v>
      </c>
      <c r="V45" s="10">
        <f>[6]OECD!DT$7</f>
        <v>0.08</v>
      </c>
      <c r="W45" s="16">
        <f>[6]OECD!BM38</f>
        <v>0.00803105024917383</v>
      </c>
      <c r="X45" s="16">
        <f>[6]OECD!BN38</f>
        <v>0.00803105024917383</v>
      </c>
      <c r="Y45" s="16">
        <f>[6]OECD!BO38</f>
        <v>0.00803105024917383</v>
      </c>
      <c r="Z45" s="11">
        <f>[6]Final!AL42/10</f>
        <v>75.471944156268</v>
      </c>
      <c r="AA45" s="11">
        <f>[6]Final!AP42/10</f>
        <v>59.4326656949868</v>
      </c>
      <c r="AB45" s="10">
        <f>[6]Final!AS42</f>
        <v>1.07848658653712</v>
      </c>
      <c r="AC45" s="10">
        <f>[6]Final!AT42</f>
        <v>0.791760695427975</v>
      </c>
      <c r="AD45" s="10">
        <f>[6]Final!AD42</f>
        <v>1.07034463765483</v>
      </c>
      <c r="AE45" s="10">
        <f>[6]Final!AF42</f>
        <v>0.789808158319445</v>
      </c>
      <c r="AF45" s="12">
        <f t="shared" si="2"/>
        <v>13.3611198561572</v>
      </c>
      <c r="AG45" s="12">
        <f t="shared" si="3"/>
        <v>10.5216180475946</v>
      </c>
      <c r="AH45" s="11">
        <f>[6]Final!AI42/10</f>
        <v>58.2089840104749</v>
      </c>
      <c r="AI45" s="11">
        <f>[6]Final!AJ42/10</f>
        <v>11.3357343644609</v>
      </c>
      <c r="AJ45" s="11">
        <f>[6]Final!AK42/10</f>
        <v>5.92722578133218</v>
      </c>
      <c r="AK45" s="11">
        <f>[6]Final!M42/10</f>
        <v>67.0222254291369</v>
      </c>
      <c r="AL45" s="11">
        <f>[6]Final!N42/10</f>
        <v>15.0197324224284</v>
      </c>
      <c r="AM45" s="11">
        <f>[6]Final!O42/10</f>
        <v>7.12935930579911</v>
      </c>
      <c r="AN45" s="14">
        <f>[6]Final!X42</f>
        <v>0.67941970545683</v>
      </c>
      <c r="AO45" s="14">
        <f>[6]Final!Y42</f>
        <v>0.233589553014715</v>
      </c>
      <c r="AP45" s="14">
        <f>[6]Final!Z42</f>
        <v>0.0869907415284552</v>
      </c>
      <c r="AQ45" s="14">
        <f>[6]Final!Q42</f>
        <v>0.122897848423388</v>
      </c>
      <c r="AR45" s="10">
        <f>[6]Final!D42</f>
        <v>0.0242531393199598</v>
      </c>
      <c r="AS45" s="10">
        <f>[6]Final!E42</f>
        <v>0.0938736081464666</v>
      </c>
      <c r="AT45" s="10">
        <f>[6]Final!F42</f>
        <v>0.0507970048338233</v>
      </c>
      <c r="AU45" s="11">
        <f>[6]Final!AL142/10</f>
        <v>60.012667216262</v>
      </c>
      <c r="AV45" s="11">
        <f>[6]Final!AP142/10</f>
        <v>47.2587903757131</v>
      </c>
      <c r="AW45" s="10">
        <f>[6]Final!AS142</f>
        <v>1.07867626950398</v>
      </c>
      <c r="AX45" s="10">
        <f>[6]Final!AT142</f>
        <v>0.78912201731958</v>
      </c>
      <c r="AY45" s="10">
        <f>[6]Final!AD142</f>
        <v>1.06107318856829</v>
      </c>
      <c r="AZ45" s="10">
        <f>[6]Final!AF142</f>
        <v>0.793974274752864</v>
      </c>
      <c r="BA45" s="12">
        <f t="shared" si="4"/>
        <v>13.4315977062721</v>
      </c>
      <c r="BB45" s="12">
        <f t="shared" si="5"/>
        <v>10.5771179628493</v>
      </c>
      <c r="BC45" s="11">
        <f>[6]Final!AI142/10</f>
        <v>45.7445302708643</v>
      </c>
      <c r="BD45" s="11">
        <f>[6]Final!AJ142/10</f>
        <v>9.35416574985772</v>
      </c>
      <c r="BE45" s="11">
        <f>[6]Final!AK142/10</f>
        <v>4.91397119553998</v>
      </c>
      <c r="BF45" s="11">
        <f>[6]Final!M142/10</f>
        <v>44.2327565350433</v>
      </c>
      <c r="BG45" s="11">
        <f>[6]Final!N142/10</f>
        <v>9.13341046722816</v>
      </c>
      <c r="BH45" s="11">
        <f>[6]Final!O142/10</f>
        <v>4.72326487853373</v>
      </c>
      <c r="BI45" s="14">
        <f>[6]Final!X142</f>
        <v>0.708835091120335</v>
      </c>
      <c r="BJ45" s="14">
        <f>[6]Final!Y142</f>
        <v>0.204190419036653</v>
      </c>
      <c r="BK45" s="14">
        <f>[6]Final!Z142</f>
        <v>0.086974489843012</v>
      </c>
      <c r="BL45" s="14">
        <f>[6]Final!Q142</f>
        <v>0.173198550358354</v>
      </c>
      <c r="BM45" s="10">
        <f>[6]Final!D142</f>
        <v>0.0496535219046263</v>
      </c>
      <c r="BN45" s="10">
        <f>[6]Final!E142</f>
        <v>0.1310557304442</v>
      </c>
      <c r="BO45" s="10">
        <f>[6]Final!F142</f>
        <v>0.0803683949874587</v>
      </c>
      <c r="BP45" s="11">
        <f>[6]Data!$BB46/10</f>
        <v>25.145</v>
      </c>
      <c r="BQ45" s="11">
        <f>[6]Data!$BD46/10</f>
        <v>6.512</v>
      </c>
      <c r="BR45" s="21">
        <f>[6]Data!$CR46/10</f>
        <v>10.1247034137856</v>
      </c>
      <c r="BS45" s="22">
        <f>[6]Data!BP46</f>
        <v>0.787480253217392</v>
      </c>
      <c r="BT45" s="22">
        <f>[6]Data!BQ46</f>
        <v>0.787480253217392</v>
      </c>
      <c r="BU45" s="22">
        <f>[6]Data!BR46</f>
        <v>0.787480253217392</v>
      </c>
      <c r="BV45" s="22">
        <f>[6]Data!BS46</f>
        <v>0.787480253217392</v>
      </c>
      <c r="BW45" s="21">
        <f>[6]Data!$AZ46</f>
        <v>100.9</v>
      </c>
      <c r="BX45" s="10"/>
    </row>
    <row r="46" spans="1:76">
      <c r="A46" s="1">
        <v>1983</v>
      </c>
      <c r="B46" s="11">
        <f>[6]OECD!AB39</f>
        <v>65.1151555084355</v>
      </c>
      <c r="C46" s="11">
        <f>[6]OECD!EA39</f>
        <v>51.1680657121584</v>
      </c>
      <c r="D46" s="10">
        <f>[6]OECD!EH39</f>
        <v>1.0811413557031</v>
      </c>
      <c r="E46" s="10">
        <f>[6]OECD!EI39</f>
        <v>0.853142231071557</v>
      </c>
      <c r="F46" s="10">
        <f>[6]OECD!CG39</f>
        <v>1.08060288797243</v>
      </c>
      <c r="G46" s="10">
        <f>[6]OECD!CH39</f>
        <v>0.857987894628522</v>
      </c>
      <c r="H46" s="12">
        <f t="shared" si="0"/>
        <v>14.5145108650891</v>
      </c>
      <c r="I46" s="12">
        <f t="shared" si="1"/>
        <v>11.4056311457093</v>
      </c>
      <c r="J46" s="11">
        <f>[6]OECD!Y39</f>
        <v>49.3751145233236</v>
      </c>
      <c r="K46" s="11">
        <f>[6]OECD!Z39</f>
        <v>10.3086566822091</v>
      </c>
      <c r="L46" s="11">
        <f>[6]OECD!AA39</f>
        <v>5.43138430290272</v>
      </c>
      <c r="M46" s="11">
        <f>[6]OECD!AV39</f>
        <v>48.8157708073432</v>
      </c>
      <c r="N46" s="11">
        <f>[6]OECD!AW39</f>
        <v>10.5523158092226</v>
      </c>
      <c r="O46" s="11">
        <f>[6]OECD!AX39</f>
        <v>5.39890085131539</v>
      </c>
      <c r="P46" s="14">
        <f>[6]OECD!BX39</f>
        <v>0.70338345158848</v>
      </c>
      <c r="Q46" s="14">
        <f>[6]OECD!BY39</f>
        <v>0.20747978331431</v>
      </c>
      <c r="R46" s="14">
        <f>[6]OECD!BZ39</f>
        <v>0.0891367650972094</v>
      </c>
      <c r="S46" s="14">
        <f>[6]OECD!BR39</f>
        <v>0.130655384056964</v>
      </c>
      <c r="T46" s="10">
        <f>[6]OECD!DR$7</f>
        <v>0.05</v>
      </c>
      <c r="U46" s="10">
        <f>[6]OECD!DS$7</f>
        <v>0.125</v>
      </c>
      <c r="V46" s="10">
        <f>[6]OECD!DT$7</f>
        <v>0.08</v>
      </c>
      <c r="W46" s="16">
        <f>[6]OECD!BM39</f>
        <v>-0.0216886914090387</v>
      </c>
      <c r="X46" s="16">
        <f>[6]OECD!BN39</f>
        <v>-0.0216886914090387</v>
      </c>
      <c r="Y46" s="16">
        <f>[6]OECD!BO39</f>
        <v>-0.0216886914090387</v>
      </c>
      <c r="Z46" s="11">
        <f>[6]Final!AL43/10</f>
        <v>81.5321639569339</v>
      </c>
      <c r="AA46" s="11">
        <f>[6]Final!AP43/10</f>
        <v>64.0686963031582</v>
      </c>
      <c r="AB46" s="10">
        <f>[6]Final!AS43</f>
        <v>1.08029765058282</v>
      </c>
      <c r="AC46" s="10">
        <f>[6]Final!AT43</f>
        <v>0.855337219094659</v>
      </c>
      <c r="AD46" s="10">
        <f>[6]Final!AD43</f>
        <v>1.08282001270776</v>
      </c>
      <c r="AE46" s="10">
        <f>[6]Final!AF43</f>
        <v>0.855220080028158</v>
      </c>
      <c r="AF46" s="12">
        <f t="shared" si="2"/>
        <v>14.4676879724341</v>
      </c>
      <c r="AG46" s="12">
        <f t="shared" si="3"/>
        <v>11.3688373021026</v>
      </c>
      <c r="AH46" s="11">
        <f>[6]Final!AI43/10</f>
        <v>62.6838204347122</v>
      </c>
      <c r="AI46" s="11">
        <f>[6]Final!AJ43/10</f>
        <v>12.3229977097112</v>
      </c>
      <c r="AJ46" s="11">
        <f>[6]Final!AK43/10</f>
        <v>6.52534581251048</v>
      </c>
      <c r="AK46" s="11">
        <f>[6]Final!M43/10</f>
        <v>72.2388839750294</v>
      </c>
      <c r="AL46" s="11">
        <f>[6]Final!N43/10</f>
        <v>16.3921984620752</v>
      </c>
      <c r="AM46" s="11">
        <f>[6]Final!O43/10</f>
        <v>7.83441309468963</v>
      </c>
      <c r="AN46" s="14">
        <f>[6]Final!X43</f>
        <v>0.677627749395834</v>
      </c>
      <c r="AO46" s="14">
        <f>[6]Final!Y43</f>
        <v>0.234398457442727</v>
      </c>
      <c r="AP46" s="14">
        <f>[6]Final!Z43</f>
        <v>0.087973793161439</v>
      </c>
      <c r="AQ46" s="14">
        <f>[6]Final!Q43</f>
        <v>0.107180377359281</v>
      </c>
      <c r="AR46" s="10">
        <f>[6]Final!D43</f>
        <v>0.0243352762782954</v>
      </c>
      <c r="AS46" s="10">
        <f>[6]Final!E43</f>
        <v>0.0944167466745099</v>
      </c>
      <c r="AT46" s="10">
        <f>[6]Final!F43</f>
        <v>0.050674863479702</v>
      </c>
      <c r="AU46" s="11">
        <f>[6]Final!AL143/10</f>
        <v>64.8814593002938</v>
      </c>
      <c r="AV46" s="11">
        <f>[6]Final!AP143/10</f>
        <v>50.9844251627117</v>
      </c>
      <c r="AW46" s="10">
        <f>[6]Final!AS143</f>
        <v>1.08112940667154</v>
      </c>
      <c r="AX46" s="10">
        <f>[6]Final!AT143</f>
        <v>0.853143018376164</v>
      </c>
      <c r="AY46" s="10">
        <f>[6]Final!AD143</f>
        <v>1.08062925977348</v>
      </c>
      <c r="AZ46" s="10">
        <f>[6]Final!AF143</f>
        <v>0.857991832805371</v>
      </c>
      <c r="BA46" s="12">
        <f t="shared" si="4"/>
        <v>14.514577486904</v>
      </c>
      <c r="BB46" s="12">
        <f t="shared" si="5"/>
        <v>11.4056834977213</v>
      </c>
      <c r="BC46" s="11">
        <f>[6]Final!AI143/10</f>
        <v>49.2991052503824</v>
      </c>
      <c r="BD46" s="11">
        <f>[6]Final!AJ143/10</f>
        <v>10.1737748618061</v>
      </c>
      <c r="BE46" s="11">
        <f>[6]Final!AK143/10</f>
        <v>5.40857918810523</v>
      </c>
      <c r="BF46" s="11">
        <f>[6]Final!M143/10</f>
        <v>47.6276070150928</v>
      </c>
      <c r="BG46" s="11">
        <f>[6]Final!N143/10</f>
        <v>9.92004638680176</v>
      </c>
      <c r="BH46" s="11">
        <f>[6]Final!O143/10</f>
        <v>5.19288249638834</v>
      </c>
      <c r="BI46" s="14">
        <f>[6]Final!X143</f>
        <v>0.707698148528987</v>
      </c>
      <c r="BJ46" s="14">
        <f>[6]Final!Y143</f>
        <v>0.203962907284444</v>
      </c>
      <c r="BK46" s="14">
        <f>[6]Final!Z143</f>
        <v>0.0883389441865691</v>
      </c>
      <c r="BL46" s="14">
        <f>[6]Final!Q143</f>
        <v>0.159960551858135</v>
      </c>
      <c r="BM46" s="10">
        <f>[6]Final!D143</f>
        <v>0.0496092073224398</v>
      </c>
      <c r="BN46" s="10">
        <f>[6]Final!E143</f>
        <v>0.130841462919295</v>
      </c>
      <c r="BO46" s="10">
        <f>[6]Final!F143</f>
        <v>0.0802767291962249</v>
      </c>
      <c r="BP46" s="11">
        <f>[6]Data!$BB47/10</f>
        <v>28.321</v>
      </c>
      <c r="BQ46" s="11">
        <f>[6]Data!$BD47/10</f>
        <v>7.135</v>
      </c>
      <c r="BR46" s="21">
        <f>[6]Data!$CR47/10</f>
        <v>11.1954560064747</v>
      </c>
      <c r="BS46" s="22">
        <f>[6]Data!BP47</f>
        <v>0.785808853754941</v>
      </c>
      <c r="BT46" s="22">
        <f>[6]Data!BQ47</f>
        <v>0.785808853754941</v>
      </c>
      <c r="BU46" s="22">
        <f>[6]Data!BR47</f>
        <v>0.785808853754941</v>
      </c>
      <c r="BV46" s="22">
        <f>[6]Data!BS47</f>
        <v>0.785808853754941</v>
      </c>
      <c r="BW46" s="21">
        <f>[6]Data!$AZ47</f>
        <v>102</v>
      </c>
      <c r="BX46" s="10"/>
    </row>
    <row r="47" spans="1:76">
      <c r="A47" s="1">
        <v>1984</v>
      </c>
      <c r="B47" s="11">
        <f>[6]OECD!AB40</f>
        <v>69.5846121041477</v>
      </c>
      <c r="C47" s="11">
        <f>[6]OECD!EA40</f>
        <v>63.6339379309711</v>
      </c>
      <c r="D47" s="10">
        <f>[6]OECD!EH40</f>
        <v>1.06862510259284</v>
      </c>
      <c r="E47" s="10">
        <f>[6]OECD!EI40</f>
        <v>0.91168920420513</v>
      </c>
      <c r="F47" s="10">
        <f>[6]OECD!CG40</f>
        <v>1.07513422323045</v>
      </c>
      <c r="G47" s="10">
        <f>[6]OECD!CH40</f>
        <v>0.922452148632567</v>
      </c>
      <c r="H47" s="12">
        <f t="shared" si="0"/>
        <v>15.6050473645076</v>
      </c>
      <c r="I47" s="12">
        <f t="shared" si="1"/>
        <v>14.2705489816728</v>
      </c>
      <c r="J47" s="11">
        <f>[6]OECD!Y40</f>
        <v>52.6686070480719</v>
      </c>
      <c r="K47" s="11">
        <f>[6]OECD!Z40</f>
        <v>11.023639698808</v>
      </c>
      <c r="L47" s="11">
        <f>[6]OECD!AA40</f>
        <v>5.89236535726784</v>
      </c>
      <c r="M47" s="11">
        <f>[6]OECD!AV40</f>
        <v>52.3301136263567</v>
      </c>
      <c r="N47" s="11">
        <f>[6]OECD!AW40</f>
        <v>11.3772247365424</v>
      </c>
      <c r="O47" s="11">
        <f>[6]OECD!AX40</f>
        <v>5.89778628133883</v>
      </c>
      <c r="P47" s="14">
        <f>[6]OECD!BX40</f>
        <v>0.691066873547704</v>
      </c>
      <c r="Q47" s="14">
        <f>[6]OECD!BY40</f>
        <v>0.217170532291734</v>
      </c>
      <c r="R47" s="14">
        <f>[6]OECD!BZ40</f>
        <v>0.0917625941605621</v>
      </c>
      <c r="S47" s="14">
        <f>[6]OECD!BR40</f>
        <v>0.262375417615519</v>
      </c>
      <c r="T47" s="10">
        <f>[6]OECD!DR$7</f>
        <v>0.05</v>
      </c>
      <c r="U47" s="10">
        <f>[6]OECD!DS$7</f>
        <v>0.125</v>
      </c>
      <c r="V47" s="10">
        <f>[6]OECD!DT$7</f>
        <v>0.08</v>
      </c>
      <c r="W47" s="16">
        <f>[6]OECD!BM40</f>
        <v>0.128755829786928</v>
      </c>
      <c r="X47" s="16">
        <f>[6]OECD!BN40</f>
        <v>0.128755829786928</v>
      </c>
      <c r="Y47" s="16">
        <f>[6]OECD!BO40</f>
        <v>0.128755829786928</v>
      </c>
      <c r="Z47" s="11">
        <f>[6]Final!AL44/10</f>
        <v>87.240776727542</v>
      </c>
      <c r="AA47" s="11">
        <f>[6]Final!AP44/10</f>
        <v>79.7801985735179</v>
      </c>
      <c r="AB47" s="10">
        <f>[6]Final!AS44</f>
        <v>1.0700166964</v>
      </c>
      <c r="AC47" s="10">
        <f>[6]Final!AT44</f>
        <v>0.915225105483633</v>
      </c>
      <c r="AD47" s="10">
        <f>[6]Final!AD44</f>
        <v>1.07866555316512</v>
      </c>
      <c r="AE47" s="10">
        <f>[6]Final!AF44</f>
        <v>0.922496440701488</v>
      </c>
      <c r="AF47" s="12">
        <f t="shared" si="2"/>
        <v>15.6057966498059</v>
      </c>
      <c r="AG47" s="12">
        <f t="shared" si="3"/>
        <v>14.2712341902659</v>
      </c>
      <c r="AH47" s="11">
        <f>[6]Final!AI44/10</f>
        <v>66.9502228469559</v>
      </c>
      <c r="AI47" s="11">
        <f>[6]Final!AJ44/10</f>
        <v>13.1944637859146</v>
      </c>
      <c r="AJ47" s="11">
        <f>[6]Final!AK44/10</f>
        <v>7.09609009467149</v>
      </c>
      <c r="AK47" s="11">
        <f>[6]Final!M44/10</f>
        <v>77.6077714425133</v>
      </c>
      <c r="AL47" s="11">
        <f>[6]Final!N44/10</f>
        <v>17.7890420379471</v>
      </c>
      <c r="AM47" s="11">
        <f>[6]Final!O44/10</f>
        <v>8.57427327261161</v>
      </c>
      <c r="AN47" s="14">
        <f>[6]Final!X44</f>
        <v>0.671144717613639</v>
      </c>
      <c r="AO47" s="14">
        <f>[6]Final!Y44</f>
        <v>0.239408154496002</v>
      </c>
      <c r="AP47" s="14">
        <f>[6]Final!Z44</f>
        <v>0.0894471278903586</v>
      </c>
      <c r="AQ47" s="14">
        <f>[6]Final!Q44</f>
        <v>0.244474896057107</v>
      </c>
      <c r="AR47" s="10">
        <f>[6]Final!D44</f>
        <v>0.0245495193881506</v>
      </c>
      <c r="AS47" s="10">
        <f>[6]Final!E44</f>
        <v>0.095924325004737</v>
      </c>
      <c r="AT47" s="10">
        <f>[6]Final!F44</f>
        <v>0.051022417962688</v>
      </c>
      <c r="AU47" s="11">
        <f>[6]Final!AL144/10</f>
        <v>69.3304483045182</v>
      </c>
      <c r="AV47" s="11">
        <f>[6]Final!AP144/10</f>
        <v>63.4015094821969</v>
      </c>
      <c r="AW47" s="10">
        <f>[6]Final!AS144</f>
        <v>1.06857103789286</v>
      </c>
      <c r="AX47" s="10">
        <f>[6]Final!AT144</f>
        <v>0.911643920617265</v>
      </c>
      <c r="AY47" s="10">
        <f>[6]Final!AD144</f>
        <v>1.07470995994866</v>
      </c>
      <c r="AZ47" s="10">
        <f>[6]Final!AF144</f>
        <v>0.922092368270534</v>
      </c>
      <c r="BA47" s="12">
        <f t="shared" si="4"/>
        <v>15.5989609896223</v>
      </c>
      <c r="BB47" s="12">
        <f t="shared" si="5"/>
        <v>14.264983095912</v>
      </c>
      <c r="BC47" s="11">
        <f>[6]Final!AI144/10</f>
        <v>52.5872015291291</v>
      </c>
      <c r="BD47" s="11">
        <f>[6]Final!AJ144/10</f>
        <v>10.8761912597518</v>
      </c>
      <c r="BE47" s="11">
        <f>[6]Final!AK144/10</f>
        <v>5.86705551563734</v>
      </c>
      <c r="BF47" s="11">
        <f>[6]Final!M144/10</f>
        <v>51.0513514109014</v>
      </c>
      <c r="BG47" s="11">
        <f>[6]Final!N144/10</f>
        <v>10.683348806581</v>
      </c>
      <c r="BH47" s="11">
        <f>[6]Final!O144/10</f>
        <v>5.67109775323053</v>
      </c>
      <c r="BI47" s="14">
        <f>[6]Final!X144</f>
        <v>0.703657655579014</v>
      </c>
      <c r="BJ47" s="14">
        <f>[6]Final!Y144</f>
        <v>0.206332165322634</v>
      </c>
      <c r="BK47" s="14">
        <f>[6]Final!Z144</f>
        <v>0.0900101790983515</v>
      </c>
      <c r="BL47" s="14">
        <f>[6]Final!Q144</f>
        <v>0.295365605868792</v>
      </c>
      <c r="BM47" s="10">
        <f>[6]Final!D144</f>
        <v>0.0498581755841685</v>
      </c>
      <c r="BN47" s="10">
        <f>[6]Final!E144</f>
        <v>0.131913799275515</v>
      </c>
      <c r="BO47" s="10">
        <f>[6]Final!F144</f>
        <v>0.0808459418997992</v>
      </c>
      <c r="BP47" s="11">
        <f>[6]Data!$BB48/10</f>
        <v>33.222</v>
      </c>
      <c r="BQ47" s="11">
        <f>[6]Data!$BD48/10</f>
        <v>8.212</v>
      </c>
      <c r="BR47" s="21">
        <f>[6]Data!$CR48/10</f>
        <v>13.5690859519409</v>
      </c>
      <c r="BS47" s="22">
        <f>[6]Data!BP48</f>
        <v>0.914482900842069</v>
      </c>
      <c r="BT47" s="22">
        <f>[6]Data!BQ48</f>
        <v>0.914482900842069</v>
      </c>
      <c r="BU47" s="22">
        <f>[6]Data!BR48</f>
        <v>0.914482900842069</v>
      </c>
      <c r="BV47" s="22">
        <f>[6]Data!BS48</f>
        <v>0.914482900842069</v>
      </c>
      <c r="BW47" s="21">
        <f>[6]Data!$AZ48</f>
        <v>103.1</v>
      </c>
      <c r="BX47" s="10"/>
    </row>
    <row r="48" spans="1:76">
      <c r="A48" s="1">
        <v>1985</v>
      </c>
      <c r="B48" s="11">
        <f>[6]OECD!AB41</f>
        <v>76.3261247716029</v>
      </c>
      <c r="C48" s="11">
        <f>[6]OECD!EA41</f>
        <v>76.3261247716029</v>
      </c>
      <c r="D48" s="10">
        <f>[6]OECD!EH41</f>
        <v>1.09686502306657</v>
      </c>
      <c r="E48" s="10">
        <f>[6]OECD!EI41</f>
        <v>1</v>
      </c>
      <c r="F48" s="10">
        <f>[6]OECD!CG41</f>
        <v>1.08406707218623</v>
      </c>
      <c r="G48" s="10">
        <f>[6]OECD!CH41</f>
        <v>1</v>
      </c>
      <c r="H48" s="13">
        <f>+$BR$48</f>
        <v>16.9169180077691</v>
      </c>
      <c r="I48" s="12">
        <f t="shared" si="1"/>
        <v>16.9169180077691</v>
      </c>
      <c r="J48" s="11">
        <f>[6]OECD!Y41</f>
        <v>57.4723912004176</v>
      </c>
      <c r="K48" s="11">
        <f>[6]OECD!Z41</f>
        <v>12.2544961488407</v>
      </c>
      <c r="L48" s="11">
        <f>[6]OECD!AA41</f>
        <v>6.5992374223445</v>
      </c>
      <c r="M48" s="11">
        <f>[6]OECD!AV41</f>
        <v>56.4825632043536</v>
      </c>
      <c r="N48" s="11">
        <f>[6]OECD!AW41</f>
        <v>12.4150057854126</v>
      </c>
      <c r="O48" s="11">
        <f>[6]OECD!AX41</f>
        <v>6.50604311438143</v>
      </c>
      <c r="P48" s="14">
        <f>[6]OECD!BX41</f>
        <v>0.694533877407182</v>
      </c>
      <c r="Q48" s="14">
        <f>[6]OECD!BY41</f>
        <v>0.212848448060562</v>
      </c>
      <c r="R48" s="14">
        <f>[6]OECD!BZ41</f>
        <v>0.0926176745322562</v>
      </c>
      <c r="S48" s="14">
        <f>[6]OECD!BR41</f>
        <v>0.153428442860167</v>
      </c>
      <c r="T48" s="10">
        <f>[6]OECD!DR$7</f>
        <v>0.05</v>
      </c>
      <c r="U48" s="10">
        <f>[6]OECD!DS$7</f>
        <v>0.125</v>
      </c>
      <c r="V48" s="10">
        <f>[6]OECD!DT$7</f>
        <v>0.08</v>
      </c>
      <c r="W48" s="16">
        <f>[6]OECD!BM41</f>
        <v>0.0115764650729915</v>
      </c>
      <c r="X48" s="16">
        <f>[6]OECD!BN41</f>
        <v>0.0115764650729915</v>
      </c>
      <c r="Y48" s="16">
        <f>[6]OECD!BO41</f>
        <v>0.0115764650729915</v>
      </c>
      <c r="Z48" s="11">
        <f>[6]Final!AL45/10</f>
        <v>95.3216604361407</v>
      </c>
      <c r="AA48" s="11">
        <f>[6]Final!AP45/10</f>
        <v>95.3216604361407</v>
      </c>
      <c r="AB48" s="10">
        <f>[6]Final!AS45</f>
        <v>1.09262737004091</v>
      </c>
      <c r="AC48" s="10">
        <f>[6]Final!AT45</f>
        <v>1</v>
      </c>
      <c r="AD48" s="10">
        <f>[6]Final!AD45</f>
        <v>1.08401502258326</v>
      </c>
      <c r="AE48" s="10">
        <f>[6]Final!AF45</f>
        <v>1</v>
      </c>
      <c r="AF48" s="13">
        <f>+$BR$48</f>
        <v>16.9169180077691</v>
      </c>
      <c r="AG48" s="12">
        <f t="shared" si="3"/>
        <v>16.9169180077691</v>
      </c>
      <c r="AH48" s="11">
        <f>[6]Final!AI45/10</f>
        <v>72.8029261015155</v>
      </c>
      <c r="AI48" s="11">
        <f>[6]Final!AJ45/10</f>
        <v>14.5939812177337</v>
      </c>
      <c r="AJ48" s="11">
        <f>[6]Final!AK45/10</f>
        <v>7.92475311689158</v>
      </c>
      <c r="AK48" s="11">
        <f>[6]Final!M45/10</f>
        <v>83.7281576365222</v>
      </c>
      <c r="AL48" s="11">
        <f>[6]Final!N45/10</f>
        <v>19.4241911538177</v>
      </c>
      <c r="AM48" s="11">
        <f>[6]Final!O45/10</f>
        <v>9.44794007445236</v>
      </c>
      <c r="AN48" s="14">
        <f>[6]Final!X45</f>
        <v>0.672716879225393</v>
      </c>
      <c r="AO48" s="14">
        <f>[6]Final!Y45</f>
        <v>0.236893875506335</v>
      </c>
      <c r="AP48" s="14">
        <f>[6]Final!Z45</f>
        <v>0.0903892452682717</v>
      </c>
      <c r="AQ48" s="14">
        <f>[6]Final!Q45</f>
        <v>0.197052922626607</v>
      </c>
      <c r="AR48" s="10">
        <f>[6]Final!D45</f>
        <v>0.0243837597341705</v>
      </c>
      <c r="AS48" s="10">
        <f>[6]Final!E45</f>
        <v>0.0947798082478966</v>
      </c>
      <c r="AT48" s="10">
        <f>[6]Final!F45</f>
        <v>0.0503097681563454</v>
      </c>
      <c r="AU48" s="11">
        <f>[6]Final!AL145/10</f>
        <v>76.0499211770921</v>
      </c>
      <c r="AV48" s="11">
        <f>[6]Final!AP145/10</f>
        <v>76.0499211770921</v>
      </c>
      <c r="AW48" s="10">
        <f>[6]Final!AS145</f>
        <v>1.09691950704055</v>
      </c>
      <c r="AX48" s="10">
        <f>[6]Final!AT145</f>
        <v>1</v>
      </c>
      <c r="AY48" s="10">
        <f>[6]Final!AD145</f>
        <v>1.08449005155046</v>
      </c>
      <c r="AZ48" s="10">
        <f>[6]Final!AF145</f>
        <v>1</v>
      </c>
      <c r="BA48" s="13">
        <f>+$BR$48</f>
        <v>16.9169180077691</v>
      </c>
      <c r="BB48" s="12">
        <f t="shared" si="5"/>
        <v>16.9169180077691</v>
      </c>
      <c r="BC48" s="11">
        <f>[6]Final!AI145/10</f>
        <v>57.3850343894389</v>
      </c>
      <c r="BD48" s="11">
        <f>[6]Final!AJ145/10</f>
        <v>12.0937371182164</v>
      </c>
      <c r="BE48" s="11">
        <f>[6]Final!AK145/10</f>
        <v>6.57114966943683</v>
      </c>
      <c r="BF48" s="11">
        <f>[6]Final!M145/10</f>
        <v>55.1199891445194</v>
      </c>
      <c r="BG48" s="11">
        <f>[6]Final!N145/10</f>
        <v>11.6716613051494</v>
      </c>
      <c r="BH48" s="11">
        <f>[6]Final!O145/10</f>
        <v>6.26017751024691</v>
      </c>
      <c r="BI48" s="14">
        <f>[6]Final!X145</f>
        <v>0.704368133703526</v>
      </c>
      <c r="BJ48" s="14">
        <f>[6]Final!Y145</f>
        <v>0.204416862434053</v>
      </c>
      <c r="BK48" s="14">
        <f>[6]Final!Z145</f>
        <v>0.0912150038624201</v>
      </c>
      <c r="BL48" s="14">
        <f>[6]Final!Q145</f>
        <v>0.252377883221024</v>
      </c>
      <c r="BM48" s="10">
        <f>[6]Final!D145</f>
        <v>0.0493173783437604</v>
      </c>
      <c r="BN48" s="10">
        <f>[6]Final!E145</f>
        <v>0.129421228479253</v>
      </c>
      <c r="BO48" s="10">
        <f>[6]Final!F145</f>
        <v>0.0796301083905372</v>
      </c>
      <c r="BP48" s="11">
        <f>[6]Data!$BB49/10</f>
        <v>39.675</v>
      </c>
      <c r="BQ48" s="11">
        <f>[6]Data!$BD49/10</f>
        <v>11.638</v>
      </c>
      <c r="BR48" s="21">
        <f>[6]Data!$CR49/10</f>
        <v>16.9169180077691</v>
      </c>
      <c r="BS48" s="22">
        <f>[6]Data!BP49</f>
        <v>1</v>
      </c>
      <c r="BT48" s="22">
        <f>[6]Data!BQ49</f>
        <v>1</v>
      </c>
      <c r="BU48" s="22">
        <f>[6]Data!BR49</f>
        <v>1</v>
      </c>
      <c r="BV48" s="22">
        <f>[6]Data!BS49</f>
        <v>1</v>
      </c>
      <c r="BW48" s="21">
        <f>[6]Data!$AZ49</f>
        <v>108.1</v>
      </c>
      <c r="BX48" s="10"/>
    </row>
    <row r="49" spans="1:76">
      <c r="A49" s="1">
        <v>1986</v>
      </c>
      <c r="B49" s="11">
        <f>[6]OECD!AB42</f>
        <v>83.5478295490416</v>
      </c>
      <c r="C49" s="11">
        <f>[6]OECD!EA42</f>
        <v>84.5954690650941</v>
      </c>
      <c r="D49" s="10">
        <f>[6]OECD!EH42</f>
        <v>1.09457823312662</v>
      </c>
      <c r="E49" s="10">
        <f>[6]OECD!EI42</f>
        <v>1.09457823312662</v>
      </c>
      <c r="F49" s="10">
        <f>[6]OECD!CG42</f>
        <v>1.09683717179613</v>
      </c>
      <c r="G49" s="10">
        <f>[6]OECD!CH42</f>
        <v>1.09683717179613</v>
      </c>
      <c r="H49" s="12">
        <f t="shared" ref="H49:H93" si="6">+G49*H$48</f>
        <v>18.5551045031485</v>
      </c>
      <c r="I49" s="12">
        <f t="shared" si="1"/>
        <v>18.7877743499525</v>
      </c>
      <c r="J49" s="11">
        <f>[6]OECD!Y42</f>
        <v>62.6200710046444</v>
      </c>
      <c r="K49" s="11">
        <f>[6]OECD!Z42</f>
        <v>13.5612297865504</v>
      </c>
      <c r="L49" s="11">
        <f>[6]OECD!AA42</f>
        <v>7.36652875784671</v>
      </c>
      <c r="M49" s="11">
        <f>[6]OECD!AV42</f>
        <v>61.585878053878</v>
      </c>
      <c r="N49" s="11">
        <f>[6]OECD!AW42</f>
        <v>13.768387165542</v>
      </c>
      <c r="O49" s="11">
        <f>[6]OECD!AX42</f>
        <v>7.27383655218292</v>
      </c>
      <c r="P49" s="14">
        <f>[6]OECD!BX42</f>
        <v>0.695331913071018</v>
      </c>
      <c r="Q49" s="14">
        <f>[6]OECD!BY42</f>
        <v>0.210838749952917</v>
      </c>
      <c r="R49" s="14">
        <f>[6]OECD!BZ42</f>
        <v>0.0938293369760651</v>
      </c>
      <c r="S49" s="14">
        <f>[6]OECD!BR42</f>
        <v>0.111681766033154</v>
      </c>
      <c r="T49" s="10">
        <f>[6]OECD!DR$7</f>
        <v>0.05</v>
      </c>
      <c r="U49" s="10">
        <f>[6]OECD!DS$7</f>
        <v>0.125</v>
      </c>
      <c r="V49" s="10">
        <f>[6]OECD!DT$7</f>
        <v>0.08</v>
      </c>
      <c r="W49" s="16">
        <f>[6]OECD!BM42</f>
        <v>-0.042063010075016</v>
      </c>
      <c r="X49" s="16">
        <f>[6]OECD!BN42</f>
        <v>-0.042063010075016</v>
      </c>
      <c r="Y49" s="16">
        <f>[6]OECD!BO42</f>
        <v>-0.042063010075016</v>
      </c>
      <c r="Z49" s="11">
        <f>[6]Final!AL46/10</f>
        <v>104.033984735271</v>
      </c>
      <c r="AA49" s="11">
        <f>[6]Final!AP46/10</f>
        <v>105.338508311878</v>
      </c>
      <c r="AB49" s="10">
        <f>[6]Final!AS46</f>
        <v>1.09139920831496</v>
      </c>
      <c r="AC49" s="10">
        <f>[6]Final!AT46</f>
        <v>1.09139920831496</v>
      </c>
      <c r="AD49" s="10">
        <f>[6]Final!AD46</f>
        <v>1.09228002810556</v>
      </c>
      <c r="AE49" s="10">
        <f>[6]Final!AF46</f>
        <v>1.09228002810556</v>
      </c>
      <c r="AF49" s="12">
        <f t="shared" ref="AF49:AF93" si="7">+AE49*AF$48</f>
        <v>18.4780116769855</v>
      </c>
      <c r="AG49" s="12">
        <f t="shared" si="3"/>
        <v>18.7097148261323</v>
      </c>
      <c r="AH49" s="11">
        <f>[6]Final!AI46/10</f>
        <v>79.1042677043649</v>
      </c>
      <c r="AI49" s="11">
        <f>[6]Final!AJ46/10</f>
        <v>16.0984273586499</v>
      </c>
      <c r="AJ49" s="11">
        <f>[6]Final!AK46/10</f>
        <v>8.83128967225639</v>
      </c>
      <c r="AK49" s="11">
        <f>[6]Final!M46/10</f>
        <v>90.9360825177279</v>
      </c>
      <c r="AL49" s="11">
        <f>[6]Final!N46/10</f>
        <v>21.4095207195599</v>
      </c>
      <c r="AM49" s="11">
        <f>[6]Final!O46/10</f>
        <v>10.5108884280244</v>
      </c>
      <c r="AN49" s="14">
        <f>[6]Final!X46</f>
        <v>0.670555876864853</v>
      </c>
      <c r="AO49" s="14">
        <f>[6]Final!Y46</f>
        <v>0.237582730523514</v>
      </c>
      <c r="AP49" s="14">
        <f>[6]Final!Z46</f>
        <v>0.091861392611634</v>
      </c>
      <c r="AQ49" s="14">
        <f>[6]Final!Q46</f>
        <v>0.127242317798361</v>
      </c>
      <c r="AR49" s="10">
        <f>[6]Final!D46</f>
        <v>0.0243429610051875</v>
      </c>
      <c r="AS49" s="10">
        <f>[6]Final!E46</f>
        <v>0.0946263792449091</v>
      </c>
      <c r="AT49" s="10">
        <f>[6]Final!F46</f>
        <v>0.050124242408518</v>
      </c>
      <c r="AU49" s="11">
        <f>[6]Final!AL146/10</f>
        <v>83.2474364146434</v>
      </c>
      <c r="AV49" s="11">
        <f>[6]Final!AP146/10</f>
        <v>84.291309181522</v>
      </c>
      <c r="AW49" s="10">
        <f>[6]Final!AS146</f>
        <v>1.09464198155828</v>
      </c>
      <c r="AX49" s="10">
        <f>[6]Final!AT146</f>
        <v>1.09464198155828</v>
      </c>
      <c r="AY49" s="10">
        <f>[6]Final!AD146</f>
        <v>1.09663729583989</v>
      </c>
      <c r="AZ49" s="10">
        <f>[6]Final!AF146</f>
        <v>1.09663729583989</v>
      </c>
      <c r="BA49" s="12">
        <f t="shared" ref="BA49:BA93" si="8">+AZ49*BA$48</f>
        <v>18.551723217985</v>
      </c>
      <c r="BB49" s="12">
        <f t="shared" si="5"/>
        <v>18.7843506655075</v>
      </c>
      <c r="BC49" s="11">
        <f>[6]Final!AI146/10</f>
        <v>62.5261244010128</v>
      </c>
      <c r="BD49" s="11">
        <f>[6]Final!AJ146/10</f>
        <v>13.3859770969888</v>
      </c>
      <c r="BE49" s="11">
        <f>[6]Final!AK146/10</f>
        <v>7.33533491664191</v>
      </c>
      <c r="BF49" s="11">
        <f>[6]Final!M146/10</f>
        <v>60.1007348892214</v>
      </c>
      <c r="BG49" s="11">
        <f>[6]Final!N146/10</f>
        <v>12.9413855480463</v>
      </c>
      <c r="BH49" s="11">
        <f>[6]Final!O146/10</f>
        <v>6.99854597581007</v>
      </c>
      <c r="BI49" s="14">
        <f>[6]Final!X146</f>
        <v>0.70107962317767</v>
      </c>
      <c r="BJ49" s="14">
        <f>[6]Final!Y146</f>
        <v>0.206011749780175</v>
      </c>
      <c r="BK49" s="14">
        <f>[6]Final!Z146</f>
        <v>0.0929086270421544</v>
      </c>
      <c r="BL49" s="14">
        <f>[6]Final!Q146</f>
        <v>0.183237900695493</v>
      </c>
      <c r="BM49" s="10">
        <f>[6]Final!D146</f>
        <v>0.0493535098314335</v>
      </c>
      <c r="BN49" s="10">
        <f>[6]Final!E146</f>
        <v>0.129653744516008</v>
      </c>
      <c r="BO49" s="10">
        <f>[6]Final!F146</f>
        <v>0.0797527337360582</v>
      </c>
      <c r="BP49" s="11">
        <f>[6]Data!$BB50/10</f>
        <v>43.665</v>
      </c>
      <c r="BQ49" s="11">
        <f>[6]Data!$BD50/10</f>
        <v>12.762</v>
      </c>
      <c r="BR49" s="21">
        <f>[6]Data!$CR50/10</f>
        <v>19.1141981346679</v>
      </c>
      <c r="BS49" s="22">
        <f>[6]Data!BP50</f>
        <v>1.01253939835071</v>
      </c>
      <c r="BT49" s="22">
        <f>[6]Data!BQ50</f>
        <v>1.01253939835071</v>
      </c>
      <c r="BU49" s="22">
        <f>[6]Data!BR50</f>
        <v>1.01253939835071</v>
      </c>
      <c r="BV49" s="22">
        <f>[6]Data!BS50</f>
        <v>1.01253939835071</v>
      </c>
      <c r="BW49" s="21">
        <f>[6]Data!$AZ50</f>
        <v>105.7</v>
      </c>
      <c r="BX49" s="10"/>
    </row>
    <row r="50" spans="1:76">
      <c r="A50" s="1">
        <v>1987</v>
      </c>
      <c r="B50" s="11">
        <f>[6]OECD!AB43</f>
        <v>91.6235648668263</v>
      </c>
      <c r="C50" s="11">
        <f>[6]OECD!EA43</f>
        <v>90.134386447024</v>
      </c>
      <c r="D50" s="10">
        <f>[6]OECD!EH43</f>
        <v>1.09662449754553</v>
      </c>
      <c r="E50" s="10">
        <f>[6]OECD!EI43</f>
        <v>1.20034130492676</v>
      </c>
      <c r="F50" s="10">
        <f>[6]OECD!CG43</f>
        <v>1.09661760471407</v>
      </c>
      <c r="G50" s="10">
        <f>[6]OECD!CH43</f>
        <v>1.20281095209642</v>
      </c>
      <c r="H50" s="12">
        <f t="shared" si="6"/>
        <v>20.3478542554618</v>
      </c>
      <c r="I50" s="12">
        <f t="shared" si="1"/>
        <v>20.0171360009324</v>
      </c>
      <c r="J50" s="11">
        <f>[6]OECD!Y43</f>
        <v>68.3558533704477</v>
      </c>
      <c r="K50" s="11">
        <f>[6]OECD!Z43</f>
        <v>15.0315169570816</v>
      </c>
      <c r="L50" s="11">
        <f>[6]OECD!AA43</f>
        <v>8.23619453929705</v>
      </c>
      <c r="M50" s="11">
        <f>[6]OECD!AV43</f>
        <v>67.1671407051754</v>
      </c>
      <c r="N50" s="11">
        <f>[6]OECD!AW43</f>
        <v>15.2494649299371</v>
      </c>
      <c r="O50" s="11">
        <f>[6]OECD!AX43</f>
        <v>8.12641838392904</v>
      </c>
      <c r="P50" s="14">
        <f>[6]OECD!BX43</f>
        <v>0.699863209160626</v>
      </c>
      <c r="Q50" s="14">
        <f>[6]OECD!BY43</f>
        <v>0.205522663436458</v>
      </c>
      <c r="R50" s="14">
        <f>[6]OECD!BZ43</f>
        <v>0.094614127402916</v>
      </c>
      <c r="S50" s="14">
        <f>[6]OECD!BR43</f>
        <v>0.0865494699054119</v>
      </c>
      <c r="T50" s="10">
        <f>[6]OECD!DR$7</f>
        <v>0.05</v>
      </c>
      <c r="U50" s="10">
        <f>[6]OECD!DS$7</f>
        <v>0.125</v>
      </c>
      <c r="V50" s="10">
        <f>[6]OECD!DT$7</f>
        <v>0.08</v>
      </c>
      <c r="W50" s="16">
        <f>[6]OECD!BM43</f>
        <v>-0.098734742498595</v>
      </c>
      <c r="X50" s="16">
        <f>[6]OECD!BN43</f>
        <v>-0.098734742498595</v>
      </c>
      <c r="Y50" s="16">
        <f>[6]OECD!BO43</f>
        <v>-0.098734742498595</v>
      </c>
      <c r="Z50" s="11">
        <f>[6]Final!AL47/10</f>
        <v>113.766959932819</v>
      </c>
      <c r="AA50" s="11">
        <f>[6]Final!AP47/10</f>
        <v>111.917879929605</v>
      </c>
      <c r="AB50" s="10">
        <f>[6]Final!AS47</f>
        <v>1.09355572818166</v>
      </c>
      <c r="AC50" s="10">
        <f>[6]Final!AT47</f>
        <v>1.19350585598575</v>
      </c>
      <c r="AD50" s="10">
        <f>[6]Final!AD47</f>
        <v>1.09246073916533</v>
      </c>
      <c r="AE50" s="10">
        <f>[6]Final!AF47</f>
        <v>1.19327304687974</v>
      </c>
      <c r="AF50" s="12">
        <f t="shared" si="7"/>
        <v>20.1865022949454</v>
      </c>
      <c r="AG50" s="12">
        <f t="shared" si="3"/>
        <v>19.8584065301428</v>
      </c>
      <c r="AH50" s="11">
        <f>[6]Final!AI47/10</f>
        <v>86.1095175895853</v>
      </c>
      <c r="AI50" s="11">
        <f>[6]Final!AJ47/10</f>
        <v>17.798277890564</v>
      </c>
      <c r="AJ50" s="11">
        <f>[6]Final!AK47/10</f>
        <v>9.85916445266968</v>
      </c>
      <c r="AK50" s="11">
        <f>[6]Final!M47/10</f>
        <v>98.8010716228218</v>
      </c>
      <c r="AL50" s="11">
        <f>[6]Final!N47/10</f>
        <v>23.5865952252984</v>
      </c>
      <c r="AM50" s="11">
        <f>[6]Final!O47/10</f>
        <v>11.6990905471259</v>
      </c>
      <c r="AN50" s="14">
        <f>[6]Final!X47</f>
        <v>0.676563699748415</v>
      </c>
      <c r="AO50" s="14">
        <f>[6]Final!Y47</f>
        <v>0.230739605616711</v>
      </c>
      <c r="AP50" s="14">
        <f>[6]Final!Z47</f>
        <v>0.092696694634874</v>
      </c>
      <c r="AQ50" s="14">
        <f>[6]Final!Q47</f>
        <v>0.109662929228658</v>
      </c>
      <c r="AR50" s="10">
        <f>[6]Final!D47</f>
        <v>0.0242585207107728</v>
      </c>
      <c r="AS50" s="10">
        <f>[6]Final!E47</f>
        <v>0.0942012348143022</v>
      </c>
      <c r="AT50" s="10">
        <f>[6]Final!F47</f>
        <v>0.0498931196566238</v>
      </c>
      <c r="AU50" s="11">
        <f>[6]Final!AL147/10</f>
        <v>91.2966042845916</v>
      </c>
      <c r="AV50" s="11">
        <f>[6]Final!AP147/10</f>
        <v>89.8127400287152</v>
      </c>
      <c r="AW50" s="10">
        <f>[6]Final!AS147</f>
        <v>1.09668967858489</v>
      </c>
      <c r="AX50" s="10">
        <f>[6]Final!AT147</f>
        <v>1.20048256292068</v>
      </c>
      <c r="AY50" s="10">
        <f>[6]Final!AD147</f>
        <v>1.09656294230454</v>
      </c>
      <c r="AZ50" s="10">
        <f>[6]Final!AF147</f>
        <v>1.20253181976709</v>
      </c>
      <c r="BA50" s="12">
        <f t="shared" si="8"/>
        <v>20.3431321967332</v>
      </c>
      <c r="BB50" s="12">
        <f t="shared" si="5"/>
        <v>20.0124906908871</v>
      </c>
      <c r="BC50" s="11">
        <f>[6]Final!AI147/10</f>
        <v>68.2546234615473</v>
      </c>
      <c r="BD50" s="11">
        <f>[6]Final!AJ147/10</f>
        <v>14.8404508176768</v>
      </c>
      <c r="BE50" s="11">
        <f>[6]Final!AK147/10</f>
        <v>8.20153000536741</v>
      </c>
      <c r="BF50" s="11">
        <f>[6]Final!M147/10</f>
        <v>65.5505803560787</v>
      </c>
      <c r="BG50" s="11">
        <f>[6]Final!N147/10</f>
        <v>14.3331325129147</v>
      </c>
      <c r="BH50" s="11">
        <f>[6]Final!O147/10</f>
        <v>7.81918312327895</v>
      </c>
      <c r="BI50" s="14">
        <f>[6]Final!X147</f>
        <v>0.703913600841564</v>
      </c>
      <c r="BJ50" s="14">
        <f>[6]Final!Y147</f>
        <v>0.202152220784039</v>
      </c>
      <c r="BK50" s="14">
        <f>[6]Final!Z147</f>
        <v>0.093934178374397</v>
      </c>
      <c r="BL50" s="14">
        <f>[6]Final!Q147</f>
        <v>0.177332468724186</v>
      </c>
      <c r="BM50" s="10">
        <f>[6]Final!D147</f>
        <v>0.0493100711693702</v>
      </c>
      <c r="BN50" s="10">
        <f>[6]Final!E147</f>
        <v>0.129510659055982</v>
      </c>
      <c r="BO50" s="10">
        <f>[6]Final!F147</f>
        <v>0.0796905166488979</v>
      </c>
      <c r="BP50" s="11">
        <f>[6]Data!$BB51/10</f>
        <v>52.192</v>
      </c>
      <c r="BQ50" s="11">
        <f>[6]Data!$BD51/10</f>
        <v>13.763</v>
      </c>
      <c r="BR50" s="21">
        <f>[6]Data!$CR51/10</f>
        <v>23.4438663021131</v>
      </c>
      <c r="BS50" s="22">
        <f>[6]Data!BP51</f>
        <v>0.983746774948488</v>
      </c>
      <c r="BT50" s="22">
        <f>[6]Data!BQ51</f>
        <v>0.983746774948488</v>
      </c>
      <c r="BU50" s="22">
        <f>[6]Data!BR51</f>
        <v>0.983746774948488</v>
      </c>
      <c r="BV50" s="22">
        <f>[6]Data!BS51</f>
        <v>0.983746774948488</v>
      </c>
      <c r="BW50" s="21">
        <f>[6]Data!$AZ51</f>
        <v>107.8</v>
      </c>
      <c r="BX50" s="10"/>
    </row>
    <row r="51" spans="1:76">
      <c r="A51" s="1">
        <v>1988</v>
      </c>
      <c r="B51" s="11">
        <f>[6]OECD!AB44</f>
        <v>101.397622321284</v>
      </c>
      <c r="C51" s="11">
        <f>[6]OECD!EA44</f>
        <v>121.314439145839</v>
      </c>
      <c r="D51" s="10">
        <f>[6]OECD!EH44</f>
        <v>1.10663438803698</v>
      </c>
      <c r="E51" s="10">
        <f>[6]OECD!EI44</f>
        <v>1.32833896541314</v>
      </c>
      <c r="F51" s="10">
        <f>[6]OECD!CG44</f>
        <v>1.10295892106365</v>
      </c>
      <c r="G51" s="10">
        <f>[6]OECD!CH44</f>
        <v>1.32665106996781</v>
      </c>
      <c r="H51" s="12">
        <f t="shared" si="6"/>
        <v>22.4428473755646</v>
      </c>
      <c r="I51" s="12">
        <f t="shared" si="1"/>
        <v>26.8511369386498</v>
      </c>
      <c r="J51" s="11">
        <f>[6]OECD!Y44</f>
        <v>75.2337585429488</v>
      </c>
      <c r="K51" s="11">
        <f>[6]OECD!Z44</f>
        <v>16.8605694007625</v>
      </c>
      <c r="L51" s="11">
        <f>[6]OECD!AA44</f>
        <v>9.30329437757278</v>
      </c>
      <c r="M51" s="11">
        <f>[6]OECD!AV44</f>
        <v>73.6356984171264</v>
      </c>
      <c r="N51" s="11">
        <f>[6]OECD!AW44</f>
        <v>17.0091127241835</v>
      </c>
      <c r="O51" s="11">
        <f>[6]OECD!AX44</f>
        <v>9.13515047753637</v>
      </c>
      <c r="P51" s="14">
        <f>[6]OECD!BX44</f>
        <v>0.685880623345284</v>
      </c>
      <c r="Q51" s="14">
        <f>[6]OECD!BY44</f>
        <v>0.21654535106862</v>
      </c>
      <c r="R51" s="14">
        <f>[6]OECD!BZ44</f>
        <v>0.0975740255860962</v>
      </c>
      <c r="S51" s="14">
        <f>[6]OECD!BR44</f>
        <v>0.189874253103657</v>
      </c>
      <c r="T51" s="10">
        <f>[6]OECD!DR$7</f>
        <v>0.05</v>
      </c>
      <c r="U51" s="10">
        <f>[6]OECD!DS$7</f>
        <v>0.125</v>
      </c>
      <c r="V51" s="10">
        <f>[6]OECD!DT$7</f>
        <v>0.08</v>
      </c>
      <c r="W51" s="16">
        <f>[6]OECD!BM44</f>
        <v>0.0306694290515523</v>
      </c>
      <c r="X51" s="16">
        <f>[6]OECD!BN44</f>
        <v>0.0306694290515523</v>
      </c>
      <c r="Y51" s="16">
        <f>[6]OECD!BO44</f>
        <v>0.0306694290515523</v>
      </c>
      <c r="Z51" s="11">
        <f>[6]Final!AL48/10</f>
        <v>125.406207531363</v>
      </c>
      <c r="AA51" s="11">
        <f>[6]Final!AP48/10</f>
        <v>150.038860712818</v>
      </c>
      <c r="AB51" s="10">
        <f>[6]Final!AS48</f>
        <v>1.10230780189097</v>
      </c>
      <c r="AC51" s="10">
        <f>[6]Final!AT48</f>
        <v>1.31561081665565</v>
      </c>
      <c r="AD51" s="10">
        <f>[6]Final!AD48</f>
        <v>1.09697086062224</v>
      </c>
      <c r="AE51" s="10">
        <f>[6]Final!AF48</f>
        <v>1.30898576119299</v>
      </c>
      <c r="AF51" s="12">
        <f t="shared" si="7"/>
        <v>22.144004795439</v>
      </c>
      <c r="AG51" s="12">
        <f t="shared" si="3"/>
        <v>26.4935948270019</v>
      </c>
      <c r="AH51" s="11">
        <f>[6]Final!AI48/10</f>
        <v>94.3975413350516</v>
      </c>
      <c r="AI51" s="11">
        <f>[6]Final!AJ48/10</f>
        <v>19.9007208959056</v>
      </c>
      <c r="AJ51" s="11">
        <f>[6]Final!AK48/10</f>
        <v>11.1079453004062</v>
      </c>
      <c r="AK51" s="11">
        <f>[6]Final!M48/10</f>
        <v>107.750525036745</v>
      </c>
      <c r="AL51" s="11">
        <f>[6]Final!N48/10</f>
        <v>26.112068951801</v>
      </c>
      <c r="AM51" s="11">
        <f>[6]Final!O48/10</f>
        <v>13.0878214491424</v>
      </c>
      <c r="AN51" s="14">
        <f>[6]Final!X48</f>
        <v>0.673278818612887</v>
      </c>
      <c r="AO51" s="14">
        <f>[6]Final!Y48</f>
        <v>0.235072070548853</v>
      </c>
      <c r="AP51" s="14">
        <f>[6]Final!Z48</f>
        <v>0.0916491108382599</v>
      </c>
      <c r="AQ51" s="14">
        <f>[6]Final!Q48</f>
        <v>0.320843251546734</v>
      </c>
      <c r="AR51" s="10">
        <f>[6]Final!D48</f>
        <v>0.0240648889342164</v>
      </c>
      <c r="AS51" s="10">
        <f>[6]Final!E48</f>
        <v>0.0930995685308802</v>
      </c>
      <c r="AT51" s="10">
        <f>[6]Final!F48</f>
        <v>0.0494358780036517</v>
      </c>
      <c r="AU51" s="11">
        <f>[6]Final!AL148/10</f>
        <v>101.041352515468</v>
      </c>
      <c r="AV51" s="11">
        <f>[6]Final!AP148/10</f>
        <v>120.888189785275</v>
      </c>
      <c r="AW51" s="10">
        <f>[6]Final!AS148</f>
        <v>1.10673724731864</v>
      </c>
      <c r="AX51" s="10">
        <f>[6]Final!AT148</f>
        <v>1.32861876714086</v>
      </c>
      <c r="AY51" s="10">
        <f>[6]Final!AD148</f>
        <v>1.10298020540289</v>
      </c>
      <c r="AZ51" s="10">
        <f>[6]Final!AF148</f>
        <v>1.32636879357021</v>
      </c>
      <c r="BA51" s="12">
        <f t="shared" si="8"/>
        <v>22.4380721288909</v>
      </c>
      <c r="BB51" s="12">
        <f t="shared" si="5"/>
        <v>26.8454237240917</v>
      </c>
      <c r="BC51" s="11">
        <f>[6]Final!AI148/10</f>
        <v>75.1244668277996</v>
      </c>
      <c r="BD51" s="11">
        <f>[6]Final!AJ148/10</f>
        <v>16.6521488957148</v>
      </c>
      <c r="BE51" s="11">
        <f>[6]Final!AK148/10</f>
        <v>9.26473679195326</v>
      </c>
      <c r="BF51" s="11">
        <f>[6]Final!M148/10</f>
        <v>71.8726126004579</v>
      </c>
      <c r="BG51" s="11">
        <f>[6]Final!N148/10</f>
        <v>15.9935261002345</v>
      </c>
      <c r="BH51" s="11">
        <f>[6]Final!O148/10</f>
        <v>8.79170286765169</v>
      </c>
      <c r="BI51" s="14">
        <f>[6]Final!X148</f>
        <v>0.700725660750005</v>
      </c>
      <c r="BJ51" s="14">
        <f>[6]Final!Y148</f>
        <v>0.203618972205321</v>
      </c>
      <c r="BK51" s="14">
        <f>[6]Final!Z148</f>
        <v>0.0956553670446738</v>
      </c>
      <c r="BL51" s="14">
        <f>[6]Final!Q148</f>
        <v>0.388929036291305</v>
      </c>
      <c r="BM51" s="10">
        <f>[6]Final!D148</f>
        <v>0.0491164447870619</v>
      </c>
      <c r="BN51" s="10">
        <f>[6]Final!E148</f>
        <v>0.128721732527719</v>
      </c>
      <c r="BO51" s="10">
        <f>[6]Final!F148</f>
        <v>0.0793012371955247</v>
      </c>
      <c r="BP51" s="11">
        <f>[6]Data!$BB52/10</f>
        <v>70.133</v>
      </c>
      <c r="BQ51" s="11">
        <f>[6]Data!$BD52/10</f>
        <v>19.517</v>
      </c>
      <c r="BR51" s="21">
        <f>[6]Data!$CR52/10</f>
        <v>31.9411148429721</v>
      </c>
      <c r="BS51" s="22">
        <f>[6]Data!BP52</f>
        <v>1.19642291770361</v>
      </c>
      <c r="BT51" s="22">
        <f>[6]Data!BQ52</f>
        <v>1.19642291770361</v>
      </c>
      <c r="BU51" s="22">
        <f>[6]Data!BR52</f>
        <v>1.19642291770361</v>
      </c>
      <c r="BV51" s="22">
        <f>[6]Data!BS52</f>
        <v>1.19642291770361</v>
      </c>
      <c r="BW51" s="21">
        <f>[6]Data!$AZ52</f>
        <v>118</v>
      </c>
      <c r="BX51" s="10"/>
    </row>
    <row r="52" spans="1:76">
      <c r="A52" s="1">
        <v>1989</v>
      </c>
      <c r="B52" s="11">
        <f>[6]OECD!AB45</f>
        <v>109.930754996567</v>
      </c>
      <c r="C52" s="11">
        <f>[6]OECD!EA45</f>
        <v>126.591093613136</v>
      </c>
      <c r="D52" s="10">
        <f>[6]OECD!EH45</f>
        <v>1.08413312643875</v>
      </c>
      <c r="E52" s="10">
        <f>[6]OECD!EI45</f>
        <v>1.44009627554377</v>
      </c>
      <c r="F52" s="10">
        <f>[6]OECD!CG45</f>
        <v>1.0955795790433</v>
      </c>
      <c r="G52" s="10">
        <f>[6]OECD!CH45</f>
        <v>1.45345182077269</v>
      </c>
      <c r="H52" s="12">
        <f t="shared" si="6"/>
        <v>24.5879252802543</v>
      </c>
      <c r="I52" s="12">
        <f t="shared" si="1"/>
        <v>28.3142997699112</v>
      </c>
      <c r="J52" s="11">
        <f>[6]OECD!Y45</f>
        <v>81.3454431575049</v>
      </c>
      <c r="K52" s="11">
        <f>[6]OECD!Z45</f>
        <v>18.3402503084275</v>
      </c>
      <c r="L52" s="11">
        <f>[6]OECD!AA45</f>
        <v>10.2450615306349</v>
      </c>
      <c r="M52" s="11">
        <f>[6]OECD!AV45</f>
        <v>80.2970265130532</v>
      </c>
      <c r="N52" s="11">
        <f>[6]OECD!AW45</f>
        <v>18.773770511568</v>
      </c>
      <c r="O52" s="11">
        <f>[6]OECD!AX45</f>
        <v>10.1814353688582</v>
      </c>
      <c r="P52" s="14">
        <f>[6]OECD!BX45</f>
        <v>0.697661852374202</v>
      </c>
      <c r="Q52" s="14">
        <f>[6]OECD!BY45</f>
        <v>0.204828081619779</v>
      </c>
      <c r="R52" s="14">
        <f>[6]OECD!BZ45</f>
        <v>0.0975100660060191</v>
      </c>
      <c r="S52" s="14">
        <f>[6]OECD!BR45</f>
        <v>0.00814073161971514</v>
      </c>
      <c r="T52" s="10">
        <f>[6]OECD!DR$7</f>
        <v>0.05</v>
      </c>
      <c r="U52" s="10">
        <f>[6]OECD!DS$7</f>
        <v>0.125</v>
      </c>
      <c r="V52" s="10">
        <f>[6]OECD!DT$7</f>
        <v>0.08</v>
      </c>
      <c r="W52" s="16">
        <f>[6]OECD!BM45</f>
        <v>-0.189135105253025</v>
      </c>
      <c r="X52" s="16">
        <f>[6]OECD!BN45</f>
        <v>-0.189135105253025</v>
      </c>
      <c r="Y52" s="16">
        <f>[6]OECD!BO45</f>
        <v>-0.189135105253025</v>
      </c>
      <c r="Z52" s="11">
        <f>[6]Final!AL49/10</f>
        <v>136.002938955654</v>
      </c>
      <c r="AA52" s="11">
        <f>[6]Final!AP49/10</f>
        <v>156.61459595665</v>
      </c>
      <c r="AB52" s="10">
        <f>[6]Final!AS49</f>
        <v>1.08449925751595</v>
      </c>
      <c r="AC52" s="10">
        <f>[6]Final!AT49</f>
        <v>1.426778953843</v>
      </c>
      <c r="AD52" s="10">
        <f>[6]Final!AD49</f>
        <v>1.09252335187167</v>
      </c>
      <c r="AE52" s="10">
        <f>[6]Final!AF49</f>
        <v>1.43009751137086</v>
      </c>
      <c r="AF52" s="12">
        <f t="shared" si="7"/>
        <v>24.1928423429755</v>
      </c>
      <c r="AG52" s="12">
        <f t="shared" si="3"/>
        <v>27.8593408178001</v>
      </c>
      <c r="AH52" s="11">
        <f>[6]Final!AI49/10</f>
        <v>102.059408893822</v>
      </c>
      <c r="AI52" s="11">
        <f>[6]Final!AJ49/10</f>
        <v>21.6900221505101</v>
      </c>
      <c r="AJ52" s="11">
        <f>[6]Final!AK49/10</f>
        <v>12.2535079113224</v>
      </c>
      <c r="AK52" s="11">
        <f>[6]Final!M49/10</f>
        <v>117.126730316103</v>
      </c>
      <c r="AL52" s="11">
        <f>[6]Final!N49/10</f>
        <v>28.734830447975</v>
      </c>
      <c r="AM52" s="11">
        <f>[6]Final!O49/10</f>
        <v>14.5666865556851</v>
      </c>
      <c r="AN52" s="14">
        <f>[6]Final!X49</f>
        <v>0.676628288454723</v>
      </c>
      <c r="AO52" s="14">
        <f>[6]Final!Y49</f>
        <v>0.227703210478851</v>
      </c>
      <c r="AP52" s="14">
        <f>[6]Final!Z49</f>
        <v>0.0956685010664261</v>
      </c>
      <c r="AQ52" s="14">
        <f>[6]Final!Q49</f>
        <v>0.124578090980069</v>
      </c>
      <c r="AR52" s="10">
        <f>[6]Final!D49</f>
        <v>0.0241493499536396</v>
      </c>
      <c r="AS52" s="10">
        <f>[6]Final!E49</f>
        <v>0.0939188052861688</v>
      </c>
      <c r="AT52" s="10">
        <f>[6]Final!F49</f>
        <v>0.0498403702902311</v>
      </c>
      <c r="AU52" s="11">
        <f>[6]Final!AL149/10</f>
        <v>109.542676734978</v>
      </c>
      <c r="AV52" s="11">
        <f>[6]Final!AP149/10</f>
        <v>126.144200916514</v>
      </c>
      <c r="AW52" s="10">
        <f>[6]Final!AS149</f>
        <v>1.08413707861055</v>
      </c>
      <c r="AX52" s="10">
        <f>[6]Final!AT149</f>
        <v>1.44040486879524</v>
      </c>
      <c r="AY52" s="10">
        <f>[6]Final!AD149</f>
        <v>1.09497868723479</v>
      </c>
      <c r="AZ52" s="10">
        <f>[6]Final!AF149</f>
        <v>1.4523455603727</v>
      </c>
      <c r="BA52" s="12">
        <f t="shared" si="8"/>
        <v>24.5692107637724</v>
      </c>
      <c r="BB52" s="12">
        <f t="shared" si="5"/>
        <v>28.2927490118184</v>
      </c>
      <c r="BC52" s="11">
        <f>[6]Final!AI149/10</f>
        <v>81.2272695036252</v>
      </c>
      <c r="BD52" s="11">
        <f>[6]Final!AJ149/10</f>
        <v>18.1132457975084</v>
      </c>
      <c r="BE52" s="11">
        <f>[6]Final!AK149/10</f>
        <v>10.2021614338443</v>
      </c>
      <c r="BF52" s="11">
        <f>[6]Final!M149/10</f>
        <v>78.3581027348842</v>
      </c>
      <c r="BG52" s="11">
        <f>[6]Final!N149/10</f>
        <v>17.6329597446832</v>
      </c>
      <c r="BH52" s="11">
        <f>[6]Final!O149/10</f>
        <v>9.79354709270511</v>
      </c>
      <c r="BI52" s="14">
        <f>[6]Final!X149</f>
        <v>0.701290186706686</v>
      </c>
      <c r="BJ52" s="14">
        <f>[6]Final!Y149</f>
        <v>0.201797528798383</v>
      </c>
      <c r="BK52" s="14">
        <f>[6]Final!Z149</f>
        <v>0.096912284494931</v>
      </c>
      <c r="BL52" s="14">
        <f>[6]Final!Q149</f>
        <v>0.202279411309967</v>
      </c>
      <c r="BM52" s="10">
        <f>[6]Final!D149</f>
        <v>0.0495367293394446</v>
      </c>
      <c r="BN52" s="10">
        <f>[6]Final!E149</f>
        <v>0.130584288771853</v>
      </c>
      <c r="BO52" s="10">
        <f>[6]Final!F149</f>
        <v>0.080263123259676</v>
      </c>
      <c r="BP52" s="11">
        <f>[6]Data!$BB53/10</f>
        <v>82.283</v>
      </c>
      <c r="BQ52" s="11">
        <f>[6]Data!$BD53/10</f>
        <v>18.09</v>
      </c>
      <c r="BR52" s="21">
        <f>[6]Data!$CR53/10</f>
        <v>37.4141466420873</v>
      </c>
      <c r="BS52" s="22">
        <f>[6]Data!BP53</f>
        <v>1.15155302642185</v>
      </c>
      <c r="BT52" s="22">
        <f>[6]Data!BQ53</f>
        <v>1.15155302642185</v>
      </c>
      <c r="BU52" s="22">
        <f>[6]Data!BR53</f>
        <v>1.15155302642185</v>
      </c>
      <c r="BV52" s="22">
        <f>[6]Data!BS53</f>
        <v>1.15155302642185</v>
      </c>
      <c r="BW52" s="21">
        <f>[6]Data!$AZ53</f>
        <v>118.7</v>
      </c>
      <c r="BX52" s="10"/>
    </row>
    <row r="53" spans="1:76">
      <c r="A53" s="1">
        <v>1990</v>
      </c>
      <c r="B53" s="11">
        <f>[6]OECD!AB46</f>
        <v>118.442212787122</v>
      </c>
      <c r="C53" s="11">
        <f>[6]OECD!EA46</f>
        <v>148.478945482575</v>
      </c>
      <c r="D53" s="10">
        <f>[6]OECD!EH46</f>
        <v>1.07741221213574</v>
      </c>
      <c r="E53" s="10">
        <f>[6]OECD!EI46</f>
        <v>1.55157731392205</v>
      </c>
      <c r="F53" s="10">
        <f>[6]OECD!CG46</f>
        <v>1.08096209039233</v>
      </c>
      <c r="G53" s="10">
        <f>[6]OECD!CH46</f>
        <v>1.57112631846698</v>
      </c>
      <c r="H53" s="12">
        <f t="shared" si="6"/>
        <v>26.578615109354</v>
      </c>
      <c r="I53" s="12">
        <f t="shared" si="1"/>
        <v>33.3189042230829</v>
      </c>
      <c r="J53" s="11">
        <f>[6]OECD!Y46</f>
        <v>87.4641106323811</v>
      </c>
      <c r="K53" s="11">
        <f>[6]OECD!Z46</f>
        <v>19.7811603095289</v>
      </c>
      <c r="L53" s="11">
        <f>[6]OECD!AA46</f>
        <v>11.1969418452119</v>
      </c>
      <c r="M53" s="11">
        <f>[6]OECD!AV46</f>
        <v>86.5690019435313</v>
      </c>
      <c r="N53" s="11">
        <f>[6]OECD!AW46</f>
        <v>20.3314189962434</v>
      </c>
      <c r="O53" s="11">
        <f>[6]OECD!AX46</f>
        <v>11.1677100915868</v>
      </c>
      <c r="P53" s="14">
        <f>[6]OECD!BX46</f>
        <v>0.687288016825423</v>
      </c>
      <c r="Q53" s="14">
        <f>[6]OECD!BY46</f>
        <v>0.212766729971788</v>
      </c>
      <c r="R53" s="14">
        <f>[6]OECD!BZ46</f>
        <v>0.099945253202789</v>
      </c>
      <c r="S53" s="14">
        <f>[6]OECD!BR46</f>
        <v>0.283126230258135</v>
      </c>
      <c r="T53" s="10">
        <f>[6]OECD!DR$7</f>
        <v>0.05</v>
      </c>
      <c r="U53" s="10">
        <f>[6]OECD!DS$7</f>
        <v>0.125</v>
      </c>
      <c r="V53" s="10">
        <f>[6]OECD!DT$7</f>
        <v>0.08</v>
      </c>
      <c r="W53" s="16">
        <f>[6]OECD!BM46</f>
        <v>0.0821225325245978</v>
      </c>
      <c r="X53" s="16">
        <f>[6]OECD!BN46</f>
        <v>0.0821225325245978</v>
      </c>
      <c r="Y53" s="16">
        <f>[6]OECD!BO46</f>
        <v>0.0821225325245978</v>
      </c>
      <c r="Z53" s="11">
        <f>[6]Final!AL50/10</f>
        <v>146.728182849518</v>
      </c>
      <c r="AA53" s="11">
        <f>[6]Final!AP50/10</f>
        <v>183.938186812056</v>
      </c>
      <c r="AB53" s="10">
        <f>[6]Final!AS50</f>
        <v>1.07886038328452</v>
      </c>
      <c r="AC53" s="10">
        <f>[6]Final!AT50</f>
        <v>1.53929528900534</v>
      </c>
      <c r="AD53" s="10">
        <f>[6]Final!AD50</f>
        <v>1.08289423135764</v>
      </c>
      <c r="AE53" s="10">
        <f>[6]Final!AF50</f>
        <v>1.54864434534241</v>
      </c>
      <c r="AF53" s="12">
        <f t="shared" si="7"/>
        <v>26.1982894133528</v>
      </c>
      <c r="AG53" s="12">
        <f t="shared" si="3"/>
        <v>32.8421286128224</v>
      </c>
      <c r="AH53" s="11">
        <f>[6]Final!AI50/10</f>
        <v>109.847017956278</v>
      </c>
      <c r="AI53" s="11">
        <f>[6]Final!AJ50/10</f>
        <v>23.4557175009941</v>
      </c>
      <c r="AJ53" s="11">
        <f>[6]Final!AK50/10</f>
        <v>13.4254473922466</v>
      </c>
      <c r="AK53" s="11">
        <f>[6]Final!M50/10</f>
        <v>126.355652424591</v>
      </c>
      <c r="AL53" s="11">
        <f>[6]Final!N50/10</f>
        <v>31.2435557454092</v>
      </c>
      <c r="AM53" s="11">
        <f>[6]Final!O50/10</f>
        <v>16.0397167837452</v>
      </c>
      <c r="AN53" s="14">
        <f>[6]Final!X50</f>
        <v>0.668885520966638</v>
      </c>
      <c r="AO53" s="14">
        <f>[6]Final!Y50</f>
        <v>0.233332162199408</v>
      </c>
      <c r="AP53" s="14">
        <f>[6]Final!Z50</f>
        <v>0.097782316833954</v>
      </c>
      <c r="AQ53" s="14">
        <f>[6]Final!Q50</f>
        <v>0.228312831948728</v>
      </c>
      <c r="AR53" s="10">
        <f>[6]Final!D50</f>
        <v>0.0242110214649215</v>
      </c>
      <c r="AS53" s="10">
        <f>[6]Final!E50</f>
        <v>0.0945032708998948</v>
      </c>
      <c r="AT53" s="10">
        <f>[6]Final!F50</f>
        <v>0.0501553222999878</v>
      </c>
      <c r="AU53" s="11">
        <f>[6]Final!AL150/10</f>
        <v>118.020443873268</v>
      </c>
      <c r="AV53" s="11">
        <f>[6]Final!AP150/10</f>
        <v>147.950216728757</v>
      </c>
      <c r="AW53" s="10">
        <f>[6]Final!AS150</f>
        <v>1.07739236789695</v>
      </c>
      <c r="AX53" s="10">
        <f>[6]Final!AT150</f>
        <v>1.5518812123216</v>
      </c>
      <c r="AY53" s="10">
        <f>[6]Final!AD150</f>
        <v>1.08071494641829</v>
      </c>
      <c r="AZ53" s="10">
        <f>[6]Final!AF150</f>
        <v>1.56957155445903</v>
      </c>
      <c r="BA53" s="12">
        <f t="shared" si="8"/>
        <v>26.5523132941101</v>
      </c>
      <c r="BB53" s="12">
        <f t="shared" si="5"/>
        <v>33.2859323146746</v>
      </c>
      <c r="BC53" s="11">
        <f>[6]Final!AI150/10</f>
        <v>87.3362307850347</v>
      </c>
      <c r="BD53" s="11">
        <f>[6]Final!AJ150/10</f>
        <v>19.5349643793603</v>
      </c>
      <c r="BE53" s="11">
        <f>[6]Final!AK150/10</f>
        <v>11.1492487088726</v>
      </c>
      <c r="BF53" s="11">
        <f>[6]Final!M150/10</f>
        <v>84.4738609557655</v>
      </c>
      <c r="BG53" s="11">
        <f>[6]Final!N150/10</f>
        <v>19.083280002446</v>
      </c>
      <c r="BH53" s="11">
        <f>[6]Final!O150/10</f>
        <v>10.7406015982232</v>
      </c>
      <c r="BI53" s="14">
        <f>[6]Final!X150</f>
        <v>0.695964800966245</v>
      </c>
      <c r="BJ53" s="14">
        <f>[6]Final!Y150</f>
        <v>0.205281624755582</v>
      </c>
      <c r="BK53" s="14">
        <f>[6]Final!Z150</f>
        <v>0.0987535742781725</v>
      </c>
      <c r="BL53" s="14">
        <f>[6]Final!Q150</f>
        <v>0.298056028811412</v>
      </c>
      <c r="BM53" s="10">
        <f>[6]Final!D150</f>
        <v>0.0496718973517536</v>
      </c>
      <c r="BN53" s="10">
        <f>[6]Final!E150</f>
        <v>0.131078754179115</v>
      </c>
      <c r="BO53" s="10">
        <f>[6]Final!F150</f>
        <v>0.0805623652615038</v>
      </c>
      <c r="BP53" s="11">
        <f>[6]Data!$BB54/10</f>
        <v>89.633</v>
      </c>
      <c r="BQ53" s="11">
        <f>[6]Data!$BD54/10</f>
        <v>20.402</v>
      </c>
      <c r="BR53" s="21">
        <f>[6]Data!$CR54/10</f>
        <v>40.5235202483768</v>
      </c>
      <c r="BS53" s="22">
        <f>[6]Data!BP54</f>
        <v>1.25359820615171</v>
      </c>
      <c r="BT53" s="22">
        <f>[6]Data!BQ54</f>
        <v>1.25359820615171</v>
      </c>
      <c r="BU53" s="22">
        <f>[6]Data!BR54</f>
        <v>1.25359820615171</v>
      </c>
      <c r="BV53" s="22">
        <f>[6]Data!BS54</f>
        <v>1.25359820615171</v>
      </c>
      <c r="BW53" s="21">
        <f>[6]Data!$AZ54</f>
        <v>100.6</v>
      </c>
      <c r="BX53" s="10"/>
    </row>
    <row r="54" spans="1:76">
      <c r="A54" s="1">
        <v>1991</v>
      </c>
      <c r="B54" s="11">
        <f>[6]OECD!AB47</f>
        <v>129.162396268515</v>
      </c>
      <c r="C54" s="11">
        <f>[6]OECD!EA47</f>
        <v>170.765897693082</v>
      </c>
      <c r="D54" s="10">
        <f>[6]OECD!EH47</f>
        <v>1.09049892973449</v>
      </c>
      <c r="E54" s="10">
        <f>[6]OECD!EI47</f>
        <v>1.69199340023231</v>
      </c>
      <c r="F54" s="10">
        <f>[6]OECD!CG47</f>
        <v>1.08433801450437</v>
      </c>
      <c r="G54" s="10">
        <f>[6]OECD!CH47</f>
        <v>1.70363199270205</v>
      </c>
      <c r="H54" s="12">
        <f t="shared" si="6"/>
        <v>28.8202027359529</v>
      </c>
      <c r="I54" s="12">
        <f t="shared" si="1"/>
        <v>38.5857233533678</v>
      </c>
      <c r="J54" s="11">
        <f>[6]OECD!Y47</f>
        <v>95.2343210801058</v>
      </c>
      <c r="K54" s="11">
        <f>[6]OECD!Z47</f>
        <v>21.5385900670831</v>
      </c>
      <c r="L54" s="11">
        <f>[6]OECD!AA47</f>
        <v>12.3894851213262</v>
      </c>
      <c r="M54" s="11">
        <f>[6]OECD!AV47</f>
        <v>93.691503442301</v>
      </c>
      <c r="N54" s="11">
        <f>[6]OECD!AW47</f>
        <v>22.0372002008597</v>
      </c>
      <c r="O54" s="11">
        <f>[6]OECD!AX47</f>
        <v>12.2845973784052</v>
      </c>
      <c r="P54" s="14">
        <f>[6]OECD!BX47</f>
        <v>0.710148680482587</v>
      </c>
      <c r="Q54" s="14">
        <f>[6]OECD!BY47</f>
        <v>0.19292823158371</v>
      </c>
      <c r="R54" s="14">
        <f>[6]OECD!BZ47</f>
        <v>0.096923087933703</v>
      </c>
      <c r="S54" s="14">
        <f>[6]OECD!BR47</f>
        <v>0.19869128492219</v>
      </c>
      <c r="T54" s="10">
        <f>[6]OECD!DR$7</f>
        <v>0.05</v>
      </c>
      <c r="U54" s="10">
        <f>[6]OECD!DS$7</f>
        <v>0.125</v>
      </c>
      <c r="V54" s="10">
        <f>[6]OECD!DT$7</f>
        <v>0.08</v>
      </c>
      <c r="W54" s="16">
        <f>[6]OECD!BM47</f>
        <v>0.00676982591876207</v>
      </c>
      <c r="X54" s="16">
        <f>[6]OECD!BN47</f>
        <v>0.0686653771760155</v>
      </c>
      <c r="Y54" s="16">
        <f>[6]OECD!BO47</f>
        <v>0.0367504835589942</v>
      </c>
      <c r="Z54" s="11">
        <f>[6]Final!AL51/10</f>
        <v>159.841686170394</v>
      </c>
      <c r="AA54" s="11">
        <f>[6]Final!AP51/10</f>
        <v>211.220529758448</v>
      </c>
      <c r="AB54" s="10">
        <f>[6]Final!AS51</f>
        <v>1.0893727644288</v>
      </c>
      <c r="AC54" s="10">
        <f>[6]Final!AT51</f>
        <v>1.67686636425598</v>
      </c>
      <c r="AD54" s="10">
        <f>[6]Final!AD51</f>
        <v>1.08473673417939</v>
      </c>
      <c r="AE54" s="10">
        <f>[6]Final!AF51</f>
        <v>1.6798714095721</v>
      </c>
      <c r="AF54" s="12">
        <f t="shared" si="7"/>
        <v>28.4182468993267</v>
      </c>
      <c r="AG54" s="12">
        <f t="shared" si="3"/>
        <v>38.0475676417503</v>
      </c>
      <c r="AH54" s="11">
        <f>[6]Final!AI51/10</f>
        <v>119.427462569615</v>
      </c>
      <c r="AI54" s="11">
        <f>[6]Final!AJ51/10</f>
        <v>25.556791163271</v>
      </c>
      <c r="AJ54" s="11">
        <f>[6]Final!AK51/10</f>
        <v>14.8574324375082</v>
      </c>
      <c r="AK54" s="11">
        <f>[6]Final!M51/10</f>
        <v>136.653902477053</v>
      </c>
      <c r="AL54" s="11">
        <f>[6]Final!N51/10</f>
        <v>33.9643008343423</v>
      </c>
      <c r="AM54" s="11">
        <f>[6]Final!O51/10</f>
        <v>17.6897625927938</v>
      </c>
      <c r="AN54" s="14">
        <f>[6]Final!X51</f>
        <v>0.70504462043802</v>
      </c>
      <c r="AO54" s="14">
        <f>[6]Final!Y51</f>
        <v>0.201970950920068</v>
      </c>
      <c r="AP54" s="14">
        <f>[6]Final!Z51</f>
        <v>0.0929844286419124</v>
      </c>
      <c r="AQ54" s="14">
        <f>[6]Final!Q51</f>
        <v>0.185826669307187</v>
      </c>
      <c r="AR54" s="10">
        <f>[6]Final!D51</f>
        <v>0.0240676720802529</v>
      </c>
      <c r="AS54" s="10">
        <f>[6]Final!E51</f>
        <v>0.0943391564685067</v>
      </c>
      <c r="AT54" s="10">
        <f>[6]Final!F51</f>
        <v>0.0500305839687801</v>
      </c>
      <c r="AU54" s="11">
        <f>[6]Final!AL151/10</f>
        <v>128.704931524528</v>
      </c>
      <c r="AV54" s="11">
        <f>[6]Final!AP151/10</f>
        <v>170.145509559174</v>
      </c>
      <c r="AW54" s="10">
        <f>[6]Final!AS151</f>
        <v>1.09053082076808</v>
      </c>
      <c r="AX54" s="10">
        <f>[6]Final!AT151</f>
        <v>1.69237429220763</v>
      </c>
      <c r="AY54" s="10">
        <f>[6]Final!AD151</f>
        <v>1.08448321741519</v>
      </c>
      <c r="AZ54" s="10">
        <f>[6]Final!AF151</f>
        <v>1.70217400934308</v>
      </c>
      <c r="BA54" s="12">
        <f t="shared" si="8"/>
        <v>28.7955381510125</v>
      </c>
      <c r="BB54" s="12">
        <f t="shared" si="5"/>
        <v>38.5527013493294</v>
      </c>
      <c r="BC54" s="11">
        <f>[6]Final!AI151/10</f>
        <v>95.0958226701008</v>
      </c>
      <c r="BD54" s="11">
        <f>[6]Final!AJ151/10</f>
        <v>21.2726145834934</v>
      </c>
      <c r="BE54" s="11">
        <f>[6]Final!AK151/10</f>
        <v>12.3364942709334</v>
      </c>
      <c r="BF54" s="11">
        <f>[6]Final!M151/10</f>
        <v>91.4399415646222</v>
      </c>
      <c r="BG54" s="11">
        <f>[6]Final!N151/10</f>
        <v>20.6853237413953</v>
      </c>
      <c r="BH54" s="11">
        <f>[6]Final!O151/10</f>
        <v>11.8178456796345</v>
      </c>
      <c r="BI54" s="14">
        <f>[6]Final!X151</f>
        <v>0.715134480205227</v>
      </c>
      <c r="BJ54" s="14">
        <f>[6]Final!Y151</f>
        <v>0.188605198642441</v>
      </c>
      <c r="BK54" s="14">
        <f>[6]Final!Z151</f>
        <v>0.0962603211523322</v>
      </c>
      <c r="BL54" s="14">
        <f>[6]Final!Q151</f>
        <v>0.248478773965571</v>
      </c>
      <c r="BM54" s="10">
        <f>[6]Final!D151</f>
        <v>0.0493732910967272</v>
      </c>
      <c r="BN54" s="10">
        <f>[6]Final!E151</f>
        <v>0.13042259415922</v>
      </c>
      <c r="BO54" s="10">
        <f>[6]Final!F151</f>
        <v>0.0800928920831307</v>
      </c>
      <c r="BP54" s="11">
        <f>[6]Data!$BB55/10</f>
        <v>107.207</v>
      </c>
      <c r="BQ54" s="11">
        <f>[6]Data!$BD55/10</f>
        <v>25.427</v>
      </c>
      <c r="BR54" s="21">
        <f>[6]Data!$CR55/10</f>
        <v>43.1282838989715</v>
      </c>
      <c r="BS54" s="22">
        <f>[6]Data!BP55</f>
        <v>1.33884288417002</v>
      </c>
      <c r="BT54" s="22">
        <f>[6]Data!BQ55</f>
        <v>1.30499573260393</v>
      </c>
      <c r="BU54" s="22">
        <f>[6]Data!BR55</f>
        <v>1.38522601779763</v>
      </c>
      <c r="BV54" s="22">
        <f>[6]Data!BS55</f>
        <v>1.34385727699463</v>
      </c>
      <c r="BW54" s="21">
        <f>[6]Data!$AZ55</f>
        <v>103.4</v>
      </c>
      <c r="BX54" s="10"/>
    </row>
    <row r="55" spans="1:76">
      <c r="A55" s="1">
        <v>1992</v>
      </c>
      <c r="B55" s="11">
        <f>[6]OECD!AB48</f>
        <v>142.386539888884</v>
      </c>
      <c r="C55" s="11">
        <f>[6]OECD!EA48</f>
        <v>247.066596912958</v>
      </c>
      <c r="D55" s="10">
        <f>[6]OECD!EH48</f>
        <v>1.10249120212537</v>
      </c>
      <c r="E55" s="10">
        <f>[6]OECD!EI48</f>
        <v>1.86540783781031</v>
      </c>
      <c r="F55" s="10">
        <f>[6]OECD!CG48</f>
        <v>1.09740212376727</v>
      </c>
      <c r="G55" s="10">
        <f>[6]OECD!CH48</f>
        <v>1.8695693669091</v>
      </c>
      <c r="H55" s="12">
        <f t="shared" si="6"/>
        <v>31.627351689838</v>
      </c>
      <c r="I55" s="12">
        <f t="shared" si="1"/>
        <v>54.7508627983216</v>
      </c>
      <c r="J55" s="11">
        <f>[6]OECD!Y48</f>
        <v>104.60966682356</v>
      </c>
      <c r="K55" s="11">
        <f>[6]OECD!Z48</f>
        <v>24.1888288638358</v>
      </c>
      <c r="L55" s="11">
        <f>[6]OECD!AA48</f>
        <v>13.5880442014874</v>
      </c>
      <c r="M55" s="11">
        <f>[6]OECD!AV48</f>
        <v>102.484096360854</v>
      </c>
      <c r="N55" s="11">
        <f>[6]OECD!AW48</f>
        <v>24.3879567631568</v>
      </c>
      <c r="O55" s="11">
        <f>[6]OECD!AX48</f>
        <v>13.5299631889654</v>
      </c>
      <c r="P55" s="14">
        <f>[6]OECD!BX48</f>
        <v>0.671685863332089</v>
      </c>
      <c r="Q55" s="14">
        <f>[6]OECD!BY48</f>
        <v>0.276172098372571</v>
      </c>
      <c r="R55" s="14">
        <f>[6]OECD!BZ48</f>
        <v>0.0521420382953399</v>
      </c>
      <c r="S55" s="14">
        <f>[6]OECD!BR48</f>
        <v>0.399416426250029</v>
      </c>
      <c r="T55" s="10">
        <f>[6]OECD!DR$7</f>
        <v>0.05</v>
      </c>
      <c r="U55" s="10">
        <f>[6]OECD!DS$7</f>
        <v>0.125</v>
      </c>
      <c r="V55" s="10">
        <f>[6]OECD!DT$7</f>
        <v>0.08</v>
      </c>
      <c r="W55" s="16">
        <f>[6]OECD!BM48</f>
        <v>0.236569274269557</v>
      </c>
      <c r="X55" s="16">
        <f>[6]OECD!BN48</f>
        <v>0.14985862393968</v>
      </c>
      <c r="Y55" s="16">
        <f>[6]OECD!BO48</f>
        <v>0.397737983034873</v>
      </c>
      <c r="Z55" s="11">
        <f>[6]Final!AL52/10</f>
        <v>175.726170759907</v>
      </c>
      <c r="AA55" s="11">
        <f>[6]Final!AP52/10</f>
        <v>304.817663521562</v>
      </c>
      <c r="AB55" s="10">
        <f>[6]Final!AS52</f>
        <v>1.09956614823331</v>
      </c>
      <c r="AC55" s="10">
        <f>[6]Final!AT52</f>
        <v>1.84382548924694</v>
      </c>
      <c r="AD55" s="10">
        <f>[6]Final!AD52</f>
        <v>1.09339790860378</v>
      </c>
      <c r="AE55" s="10">
        <f>[6]Final!AF52</f>
        <v>1.83676788594942</v>
      </c>
      <c r="AF55" s="12">
        <f t="shared" si="7"/>
        <v>31.0724517259097</v>
      </c>
      <c r="AG55" s="12">
        <f t="shared" si="3"/>
        <v>53.7902622368274</v>
      </c>
      <c r="AH55" s="11">
        <f>[6]Final!AI52/10</f>
        <v>130.804526394853</v>
      </c>
      <c r="AI55" s="11">
        <f>[6]Final!AJ52/10</f>
        <v>28.6041316758464</v>
      </c>
      <c r="AJ55" s="11">
        <f>[6]Final!AK52/10</f>
        <v>16.3175126892071</v>
      </c>
      <c r="AK55" s="11">
        <f>[6]Final!M52/10</f>
        <v>148.874559649087</v>
      </c>
      <c r="AL55" s="11">
        <f>[6]Final!N52/10</f>
        <v>37.4037463958733</v>
      </c>
      <c r="AM55" s="11">
        <f>[6]Final!O52/10</f>
        <v>19.519534488064</v>
      </c>
      <c r="AN55" s="14">
        <f>[6]Final!X52</f>
        <v>0.649853043508811</v>
      </c>
      <c r="AO55" s="14">
        <f>[6]Final!Y52</f>
        <v>0.289356434103156</v>
      </c>
      <c r="AP55" s="14">
        <f>[6]Final!Z52</f>
        <v>0.0607905223880332</v>
      </c>
      <c r="AQ55" s="14">
        <f>[6]Final!Q52</f>
        <v>0.37269902685979</v>
      </c>
      <c r="AR55" s="10">
        <f>[6]Final!D52</f>
        <v>0.0238713966734855</v>
      </c>
      <c r="AS55" s="10">
        <f>[6]Final!E52</f>
        <v>0.0926926539710641</v>
      </c>
      <c r="AT55" s="10">
        <f>[6]Final!F52</f>
        <v>0.0503064345169719</v>
      </c>
      <c r="AU55" s="11">
        <f>[6]Final!AL152/10</f>
        <v>141.890274217293</v>
      </c>
      <c r="AV55" s="11">
        <f>[6]Final!AP152/10</f>
        <v>246.206760098991</v>
      </c>
      <c r="AW55" s="10">
        <f>[6]Final!AS152</f>
        <v>1.10264208281396</v>
      </c>
      <c r="AX55" s="10">
        <f>[6]Final!AT152</f>
        <v>1.86608311446063</v>
      </c>
      <c r="AY55" s="10">
        <f>[6]Final!AD152</f>
        <v>1.09751468537466</v>
      </c>
      <c r="AZ55" s="10">
        <f>[6]Final!AF152</f>
        <v>1.86816097231709</v>
      </c>
      <c r="BA55" s="12">
        <f t="shared" si="8"/>
        <v>31.6035259940024</v>
      </c>
      <c r="BB55" s="12">
        <f t="shared" si="5"/>
        <v>54.709617568036</v>
      </c>
      <c r="BC55" s="11">
        <f>[6]Final!AI152/10</f>
        <v>104.459490397812</v>
      </c>
      <c r="BD55" s="11">
        <f>[6]Final!AJ152/10</f>
        <v>23.9015885915178</v>
      </c>
      <c r="BE55" s="11">
        <f>[6]Final!AK152/10</f>
        <v>13.5291952279633</v>
      </c>
      <c r="BF55" s="11">
        <f>[6]Final!M152/10</f>
        <v>100.033742936564</v>
      </c>
      <c r="BG55" s="11">
        <f>[6]Final!N152/10</f>
        <v>22.9112372889219</v>
      </c>
      <c r="BH55" s="11">
        <f>[6]Final!O152/10</f>
        <v>13.0135391834409</v>
      </c>
      <c r="BI55" s="14">
        <f>[6]Final!X152</f>
        <v>0.681350413477327</v>
      </c>
      <c r="BJ55" s="14">
        <f>[6]Final!Y152</f>
        <v>0.239053994589169</v>
      </c>
      <c r="BK55" s="14">
        <f>[6]Final!Z152</f>
        <v>0.0795955919335036</v>
      </c>
      <c r="BL55" s="14">
        <f>[6]Final!Q152</f>
        <v>0.436372604454547</v>
      </c>
      <c r="BM55" s="10">
        <f>[6]Final!D152</f>
        <v>0.049166263536484</v>
      </c>
      <c r="BN55" s="10">
        <f>[6]Final!E152</f>
        <v>0.128433278498167</v>
      </c>
      <c r="BO55" s="10">
        <f>[6]Final!F152</f>
        <v>0.080437539699268</v>
      </c>
      <c r="BP55" s="11">
        <f>[6]Data!$BB56/10</f>
        <v>127.85</v>
      </c>
      <c r="BQ55" s="11">
        <f>[6]Data!$BD56/10</f>
        <v>39.002</v>
      </c>
      <c r="BR55" s="21">
        <f>[6]Data!$CR56/10</f>
        <v>62.2736783388538</v>
      </c>
      <c r="BS55" s="22">
        <f>[6]Data!BP56</f>
        <v>1.73112384923184</v>
      </c>
      <c r="BT55" s="22">
        <f>[6]Data!BQ56</f>
        <v>1.71215440117635</v>
      </c>
      <c r="BU55" s="22">
        <f>[6]Data!BR56</f>
        <v>1.68997574171311</v>
      </c>
      <c r="BV55" s="22">
        <f>[6]Data!BS56</f>
        <v>1.99294034178303</v>
      </c>
      <c r="BW55" s="21">
        <f>[6]Data!$AZ56</f>
        <v>106.1</v>
      </c>
      <c r="BX55" s="10"/>
    </row>
    <row r="56" spans="1:76">
      <c r="A56" s="1">
        <v>1993</v>
      </c>
      <c r="B56" s="11">
        <f>[6]OECD!AB49</f>
        <v>156.979331081043</v>
      </c>
      <c r="C56" s="11">
        <f>[6]OECD!EA49</f>
        <v>342.132558849263</v>
      </c>
      <c r="D56" s="10">
        <f>[6]OECD!EH49</f>
        <v>1.10330052279216</v>
      </c>
      <c r="E56" s="10">
        <f>[6]OECD!EI49</f>
        <v>2.0581054426767</v>
      </c>
      <c r="F56" s="10">
        <f>[6]OECD!CG49</f>
        <v>1.10679538719923</v>
      </c>
      <c r="G56" s="10">
        <f>[6]OECD!CH49</f>
        <v>2.06923075134397</v>
      </c>
      <c r="H56" s="12">
        <f t="shared" si="6"/>
        <v>35.0050069596404</v>
      </c>
      <c r="I56" s="12">
        <f t="shared" si="1"/>
        <v>75.6263069831691</v>
      </c>
      <c r="J56" s="11">
        <f>[6]OECD!Y49</f>
        <v>113.772210035892</v>
      </c>
      <c r="K56" s="11">
        <f>[6]OECD!Z49</f>
        <v>27.1966105211539</v>
      </c>
      <c r="L56" s="11">
        <f>[6]OECD!AA49</f>
        <v>16.0105105239975</v>
      </c>
      <c r="M56" s="11">
        <f>[6]OECD!AV49</f>
        <v>111.99070608177</v>
      </c>
      <c r="N56" s="11">
        <f>[6]OECD!AW49</f>
        <v>27.4055676719945</v>
      </c>
      <c r="O56" s="11">
        <f>[6]OECD!AX49</f>
        <v>15.4159139195234</v>
      </c>
      <c r="P56" s="14">
        <f>[6]OECD!BX49</f>
        <v>0.541774441700019</v>
      </c>
      <c r="Q56" s="14">
        <f>[6]OECD!BY49</f>
        <v>0.254638986970786</v>
      </c>
      <c r="R56" s="14">
        <f>[6]OECD!BZ49</f>
        <v>0.203586571329194</v>
      </c>
      <c r="S56" s="14">
        <f>[6]OECD!BR49</f>
        <v>0.26826732005467</v>
      </c>
      <c r="T56" s="10">
        <f>[6]OECD!DR$7</f>
        <v>0.05</v>
      </c>
      <c r="U56" s="10">
        <f>[6]OECD!DS$7</f>
        <v>0.125</v>
      </c>
      <c r="V56" s="10">
        <f>[6]OECD!DT$7</f>
        <v>0.08</v>
      </c>
      <c r="W56" s="16">
        <f>[6]OECD!BM49</f>
        <v>0.168717047451669</v>
      </c>
      <c r="X56" s="16">
        <f>[6]OECD!BN49</f>
        <v>0.0632688927943763</v>
      </c>
      <c r="Y56" s="16">
        <f>[6]OECD!BO49</f>
        <v>-0.244288224956063</v>
      </c>
      <c r="Z56" s="11">
        <f>[6]Final!AL53/10</f>
        <v>193.317394783349</v>
      </c>
      <c r="AA56" s="11">
        <f>[6]Final!AP53/10</f>
        <v>422.031331032726</v>
      </c>
      <c r="AB56" s="10">
        <f>[6]Final!AS53</f>
        <v>1.10107205061855</v>
      </c>
      <c r="AC56" s="10">
        <f>[6]Final!AT53</f>
        <v>2.03018471242788</v>
      </c>
      <c r="AD56" s="10">
        <f>[6]Final!AD53</f>
        <v>1.10180778027007</v>
      </c>
      <c r="AE56" s="10">
        <f>[6]Final!AF53</f>
        <v>2.02376514728928</v>
      </c>
      <c r="AF56" s="12">
        <f t="shared" si="7"/>
        <v>34.2358690636735</v>
      </c>
      <c r="AG56" s="12">
        <f t="shared" si="3"/>
        <v>73.9646287352589</v>
      </c>
      <c r="AH56" s="11">
        <f>[6]Final!AI53/10</f>
        <v>142.174860117294</v>
      </c>
      <c r="AI56" s="11">
        <f>[6]Final!AJ53/10</f>
        <v>32.0932648989049</v>
      </c>
      <c r="AJ56" s="11">
        <f>[6]Final!AK53/10</f>
        <v>19.04926976715</v>
      </c>
      <c r="AK56" s="11">
        <f>[6]Final!M53/10</f>
        <v>162.135896630125</v>
      </c>
      <c r="AL56" s="11">
        <f>[6]Final!N53/10</f>
        <v>41.6446778884083</v>
      </c>
      <c r="AM56" s="11">
        <f>[6]Final!O53/10</f>
        <v>22.0478380284426</v>
      </c>
      <c r="AN56" s="14">
        <f>[6]Final!X53</f>
        <v>0.496752523115437</v>
      </c>
      <c r="AO56" s="14">
        <f>[6]Final!Y53</f>
        <v>0.257919690417046</v>
      </c>
      <c r="AP56" s="14">
        <f>[6]Final!Z53</f>
        <v>0.245327786467517</v>
      </c>
      <c r="AQ56" s="14">
        <f>[6]Final!Q53</f>
        <v>0.338127926900249</v>
      </c>
      <c r="AR56" s="10">
        <f>[6]Final!D53</f>
        <v>0.0238561500337063</v>
      </c>
      <c r="AS56" s="10">
        <f>[6]Final!E53</f>
        <v>0.0917433736496925</v>
      </c>
      <c r="AT56" s="10">
        <f>[6]Final!F53</f>
        <v>0.0485048702351015</v>
      </c>
      <c r="AU56" s="11">
        <f>[6]Final!AL153/10</f>
        <v>156.439494205273</v>
      </c>
      <c r="AV56" s="11">
        <f>[6]Final!AP153/10</f>
        <v>341.012463747054</v>
      </c>
      <c r="AW56" s="10">
        <f>[6]Final!AS153</f>
        <v>1.10366357742764</v>
      </c>
      <c r="AX56" s="10">
        <f>[6]Final!AT153</f>
        <v>2.05952796588294</v>
      </c>
      <c r="AY56" s="10">
        <f>[6]Final!AD153</f>
        <v>1.10626398901502</v>
      </c>
      <c r="AZ56" s="10">
        <f>[6]Final!AF153</f>
        <v>2.06667920935768</v>
      </c>
      <c r="BA56" s="12">
        <f t="shared" si="8"/>
        <v>34.9618427330649</v>
      </c>
      <c r="BB56" s="12">
        <f t="shared" si="5"/>
        <v>75.5330531508402</v>
      </c>
      <c r="BC56" s="11">
        <f>[6]Final!AI153/10</f>
        <v>113.60920761302</v>
      </c>
      <c r="BD56" s="11">
        <f>[6]Final!AJ153/10</f>
        <v>26.8852439823627</v>
      </c>
      <c r="BE56" s="11">
        <f>[6]Final!AK153/10</f>
        <v>15.9450426098906</v>
      </c>
      <c r="BF56" s="11">
        <f>[6]Final!M153/10</f>
        <v>109.300381564657</v>
      </c>
      <c r="BG56" s="11">
        <f>[6]Final!N153/10</f>
        <v>25.7527984819819</v>
      </c>
      <c r="BH56" s="11">
        <f>[6]Final!O153/10</f>
        <v>14.8495655890297</v>
      </c>
      <c r="BI56" s="14">
        <f>[6]Final!X153</f>
        <v>0.587888447744639</v>
      </c>
      <c r="BJ56" s="14">
        <f>[6]Final!Y153</f>
        <v>0.219891140751309</v>
      </c>
      <c r="BK56" s="14">
        <f>[6]Final!Z153</f>
        <v>0.192220411504052</v>
      </c>
      <c r="BL56" s="14">
        <f>[6]Final!Q153</f>
        <v>0.39861287275954</v>
      </c>
      <c r="BM56" s="10">
        <f>[6]Final!D153</f>
        <v>0.0494005848569004</v>
      </c>
      <c r="BN56" s="10">
        <f>[6]Final!E153</f>
        <v>0.128316567546703</v>
      </c>
      <c r="BO56" s="10">
        <f>[6]Final!F153</f>
        <v>0.0777603474935583</v>
      </c>
      <c r="BP56" s="11">
        <f>[6]Data!$BB57/10</f>
        <v>169.084</v>
      </c>
      <c r="BQ56" s="11">
        <f>[6]Data!$BD57/10</f>
        <v>53.037</v>
      </c>
      <c r="BR56" s="21">
        <f>[6]Data!$CR57/10</f>
        <v>84.6290072041166</v>
      </c>
      <c r="BS56" s="22">
        <f>[6]Data!BP57</f>
        <v>2.16044256384133</v>
      </c>
      <c r="BT56" s="22">
        <f>[6]Data!BQ57</f>
        <v>2.27716535356455</v>
      </c>
      <c r="BU56" s="22">
        <f>[6]Data!BR57</f>
        <v>2.04487064747287</v>
      </c>
      <c r="BV56" s="22">
        <f>[6]Data!BS57</f>
        <v>1.71392869393341</v>
      </c>
      <c r="BW56" s="21">
        <f>[6]Data!$AZ57</f>
        <v>113.8</v>
      </c>
      <c r="BX56" s="10"/>
    </row>
    <row r="57" spans="1:76">
      <c r="A57" s="1">
        <v>1994</v>
      </c>
      <c r="B57" s="11">
        <f>[6]OECD!AB50</f>
        <v>175.380035126904</v>
      </c>
      <c r="C57" s="11">
        <f>[6]OECD!EA50</f>
        <v>418.679215461146</v>
      </c>
      <c r="D57" s="10">
        <f>[6]OECD!EH50</f>
        <v>1.11632935573775</v>
      </c>
      <c r="E57" s="10">
        <f>[6]OECD!EI50</f>
        <v>2.29752352286364</v>
      </c>
      <c r="F57" s="10">
        <f>[6]OECD!CG50</f>
        <v>1.11442940176744</v>
      </c>
      <c r="G57" s="10">
        <f>[6]OECD!CH50</f>
        <v>2.30601158833904</v>
      </c>
      <c r="H57" s="12">
        <f t="shared" si="6"/>
        <v>39.0106089648969</v>
      </c>
      <c r="I57" s="12">
        <f t="shared" si="1"/>
        <v>92.7081980540471</v>
      </c>
      <c r="J57" s="11">
        <f>[6]OECD!Y50</f>
        <v>125.703406860828</v>
      </c>
      <c r="K57" s="11">
        <f>[6]OECD!Z50</f>
        <v>31.1103069076958</v>
      </c>
      <c r="L57" s="11">
        <f>[6]OECD!AA50</f>
        <v>18.5663213583799</v>
      </c>
      <c r="M57" s="11">
        <f>[6]OECD!AV50</f>
        <v>122.808008664985</v>
      </c>
      <c r="N57" s="11">
        <f>[6]OECD!AW50</f>
        <v>31.0970226287198</v>
      </c>
      <c r="O57" s="11">
        <f>[6]OECD!AX50</f>
        <v>18.0087666054049</v>
      </c>
      <c r="P57" s="14">
        <f>[6]OECD!BX50</f>
        <v>0.734012374312174</v>
      </c>
      <c r="Q57" s="14">
        <f>[6]OECD!BY50</f>
        <v>0.210621219802794</v>
      </c>
      <c r="R57" s="14">
        <f>[6]OECD!BZ50</f>
        <v>0.0553664058850324</v>
      </c>
      <c r="S57" s="14">
        <f>[6]OECD!BR50</f>
        <v>0.0546056362897108</v>
      </c>
      <c r="T57" s="10">
        <f>[6]OECD!DR$7</f>
        <v>0.05</v>
      </c>
      <c r="U57" s="10">
        <f>[6]OECD!DS$7</f>
        <v>0.125</v>
      </c>
      <c r="V57" s="10">
        <f>[6]OECD!DT$7</f>
        <v>0.08</v>
      </c>
      <c r="W57" s="16">
        <f>[6]OECD!BM50</f>
        <v>-0.118270799347471</v>
      </c>
      <c r="X57" s="16">
        <f>[6]OECD!BN50</f>
        <v>-0.101957585644372</v>
      </c>
      <c r="Y57" s="16">
        <f>[6]OECD!BO50</f>
        <v>0.00489396411092979</v>
      </c>
      <c r="Z57" s="11">
        <f>[6]Final!AL54/10</f>
        <v>215.141750364928</v>
      </c>
      <c r="AA57" s="11">
        <f>[6]Final!AP54/10</f>
        <v>514.205521976623</v>
      </c>
      <c r="AB57" s="10">
        <f>[6]Final!AS54</f>
        <v>1.11135538026417</v>
      </c>
      <c r="AC57" s="10">
        <f>[6]Final!AT54</f>
        <v>2.2562567030868</v>
      </c>
      <c r="AD57" s="10">
        <f>[6]Final!AD54</f>
        <v>1.10787856939532</v>
      </c>
      <c r="AE57" s="10">
        <f>[6]Final!AF54</f>
        <v>2.24208603617095</v>
      </c>
      <c r="AF57" s="12">
        <f t="shared" si="7"/>
        <v>37.929185640268</v>
      </c>
      <c r="AG57" s="12">
        <f t="shared" si="3"/>
        <v>90.138209775982</v>
      </c>
      <c r="AH57" s="11">
        <f>[6]Final!AI54/10</f>
        <v>156.554415834617</v>
      </c>
      <c r="AI57" s="11">
        <f>[6]Final!AJ54/10</f>
        <v>36.5985177008539</v>
      </c>
      <c r="AJ57" s="11">
        <f>[6]Final!AK54/10</f>
        <v>21.9888168294571</v>
      </c>
      <c r="AK57" s="11">
        <f>[6]Final!M54/10</f>
        <v>177.066464136</v>
      </c>
      <c r="AL57" s="11">
        <f>[6]Final!N54/10</f>
        <v>46.762835049628</v>
      </c>
      <c r="AM57" s="11">
        <f>[6]Final!O54/10</f>
        <v>25.3757791047232</v>
      </c>
      <c r="AN57" s="14">
        <f>[6]Final!X54</f>
        <v>0.729770988413918</v>
      </c>
      <c r="AO57" s="14">
        <f>[6]Final!Y54</f>
        <v>0.22399607752381</v>
      </c>
      <c r="AP57" s="14">
        <f>[6]Final!Z54</f>
        <v>0.0462329340622718</v>
      </c>
      <c r="AQ57" s="14">
        <f>[6]Final!Q54</f>
        <v>0.234768698094257</v>
      </c>
      <c r="AR57" s="10">
        <f>[6]Final!D54</f>
        <v>0.0235831197809393</v>
      </c>
      <c r="AS57" s="10">
        <f>[6]Final!E54</f>
        <v>0.0900465816708731</v>
      </c>
      <c r="AT57" s="10">
        <f>[6]Final!F54</f>
        <v>0.0480683025696849</v>
      </c>
      <c r="AU57" s="11">
        <f>[6]Final!AL154/10</f>
        <v>174.790390054906</v>
      </c>
      <c r="AV57" s="11">
        <f>[6]Final!AP154/10</f>
        <v>417.324675333346</v>
      </c>
      <c r="AW57" s="10">
        <f>[6]Final!AS154</f>
        <v>1.11568544205187</v>
      </c>
      <c r="AX57" s="10">
        <f>[6]Final!AT154</f>
        <v>2.2977853690343</v>
      </c>
      <c r="AY57" s="10">
        <f>[6]Final!AD154</f>
        <v>1.11377211353067</v>
      </c>
      <c r="AZ57" s="10">
        <f>[6]Final!AF154</f>
        <v>2.3018096709962</v>
      </c>
      <c r="BA57" s="12">
        <f t="shared" si="8"/>
        <v>38.9395254737327</v>
      </c>
      <c r="BB57" s="12">
        <f t="shared" si="5"/>
        <v>92.5392690741597</v>
      </c>
      <c r="BC57" s="11">
        <f>[6]Final!AI154/10</f>
        <v>125.526298004107</v>
      </c>
      <c r="BD57" s="11">
        <f>[6]Final!AJ154/10</f>
        <v>30.770845247346</v>
      </c>
      <c r="BE57" s="11">
        <f>[6]Final!AK154/10</f>
        <v>18.4932468034534</v>
      </c>
      <c r="BF57" s="11">
        <f>[6]Final!M154/10</f>
        <v>119.883148410816</v>
      </c>
      <c r="BG57" s="11">
        <f>[6]Final!N154/10</f>
        <v>29.2467311938772</v>
      </c>
      <c r="BH57" s="11">
        <f>[6]Final!O154/10</f>
        <v>17.3414965639078</v>
      </c>
      <c r="BI57" s="14">
        <f>[6]Final!X154</f>
        <v>0.735744117302887</v>
      </c>
      <c r="BJ57" s="14">
        <f>[6]Final!Y154</f>
        <v>0.201071440736462</v>
      </c>
      <c r="BK57" s="14">
        <f>[6]Final!Z154</f>
        <v>0.063184441960651</v>
      </c>
      <c r="BL57" s="14">
        <f>[6]Final!Q154</f>
        <v>0.2990300551109</v>
      </c>
      <c r="BM57" s="10">
        <f>[6]Final!D154</f>
        <v>0.0490296214017018</v>
      </c>
      <c r="BN57" s="10">
        <f>[6]Final!E154</f>
        <v>0.127238069629765</v>
      </c>
      <c r="BO57" s="10">
        <f>[6]Final!F154</f>
        <v>0.0783155053649907</v>
      </c>
      <c r="BP57" s="11">
        <f>[6]Data!$BB58/10</f>
        <v>218.749</v>
      </c>
      <c r="BQ57" s="11">
        <f>[6]Data!$BD58/10</f>
        <v>70.487</v>
      </c>
      <c r="BR57" s="21">
        <f>[6]Data!$CR58/10</f>
        <v>109.551797550866</v>
      </c>
      <c r="BS57" s="22">
        <f>[6]Data!BP58</f>
        <v>2.37648682022547</v>
      </c>
      <c r="BT57" s="22">
        <f>[6]Data!BQ58</f>
        <v>2.46161574720327</v>
      </c>
      <c r="BU57" s="22">
        <f>[6]Data!BR58</f>
        <v>2.25140258286763</v>
      </c>
      <c r="BV57" s="22">
        <f>[6]Data!BS58</f>
        <v>2.11156015092596</v>
      </c>
      <c r="BW57" s="21">
        <f>[6]Data!$AZ58</f>
        <v>122.6</v>
      </c>
      <c r="BX57" s="10"/>
    </row>
    <row r="58" spans="1:76">
      <c r="A58" s="1">
        <v>1995</v>
      </c>
      <c r="B58" s="11">
        <f>[6]OECD!AB51</f>
        <v>200.101246903261</v>
      </c>
      <c r="C58" s="11">
        <f>[6]OECD!EA51</f>
        <v>510.262333388588</v>
      </c>
      <c r="D58" s="10">
        <f>[6]OECD!EH51</f>
        <v>1.1396767694753</v>
      </c>
      <c r="E58" s="10">
        <f>[6]OECD!EI51</f>
        <v>2.61843418633073</v>
      </c>
      <c r="F58" s="10">
        <f>[6]OECD!CG51</f>
        <v>1.12961985956</v>
      </c>
      <c r="G58" s="10">
        <f>[6]OECD!CH51</f>
        <v>2.60491648656328</v>
      </c>
      <c r="H58" s="12">
        <f t="shared" si="6"/>
        <v>44.067158620277</v>
      </c>
      <c r="I58" s="12">
        <f t="shared" si="1"/>
        <v>111.951048160819</v>
      </c>
      <c r="J58" s="11">
        <f>[6]OECD!Y51</f>
        <v>141.847850996946</v>
      </c>
      <c r="K58" s="11">
        <f>[6]OECD!Z51</f>
        <v>36.5954179951885</v>
      </c>
      <c r="L58" s="11">
        <f>[6]OECD!AA51</f>
        <v>21.6579779111265</v>
      </c>
      <c r="M58" s="11">
        <f>[6]OECD!AV51</f>
        <v>137.205773260397</v>
      </c>
      <c r="N58" s="11">
        <f>[6]OECD!AW51</f>
        <v>36.1097199482049</v>
      </c>
      <c r="O58" s="11">
        <f>[6]OECD!AX51</f>
        <v>20.9501558695346</v>
      </c>
      <c r="P58" s="14">
        <f>[6]OECD!BX51</f>
        <v>0.701237613713768</v>
      </c>
      <c r="Q58" s="14">
        <f>[6]OECD!BY51</f>
        <v>0.218469853869475</v>
      </c>
      <c r="R58" s="14">
        <f>[6]OECD!BZ51</f>
        <v>0.0802925324167567</v>
      </c>
      <c r="S58" s="14">
        <f>[6]OECD!BR51</f>
        <v>0.105359609561954</v>
      </c>
      <c r="T58" s="10">
        <f>[6]OECD!DR$7</f>
        <v>0.05</v>
      </c>
      <c r="U58" s="10">
        <f>[6]OECD!DS$7</f>
        <v>0.125</v>
      </c>
      <c r="V58" s="10">
        <f>[6]OECD!DT$7</f>
        <v>0.08</v>
      </c>
      <c r="W58" s="16">
        <f>[6]OECD!BM51</f>
        <v>-0.0798611111111112</v>
      </c>
      <c r="X58" s="16">
        <f>[6]OECD!BN51</f>
        <v>-0.0781250000000002</v>
      </c>
      <c r="Y58" s="16">
        <f>[6]OECD!BO51</f>
        <v>-0.000868055555555802</v>
      </c>
      <c r="Z58" s="11">
        <f>[6]Final!AL55/10</f>
        <v>243.89482050844</v>
      </c>
      <c r="AA58" s="11">
        <f>[6]Final!AP55/10</f>
        <v>622.47266478328</v>
      </c>
      <c r="AB58" s="10">
        <f>[6]Final!AS55</f>
        <v>1.13267035475237</v>
      </c>
      <c r="AC58" s="10">
        <f>[6]Final!AT55</f>
        <v>2.55559508029774</v>
      </c>
      <c r="AD58" s="10">
        <f>[6]Final!AD55</f>
        <v>1.11759309724671</v>
      </c>
      <c r="AE58" s="10">
        <f>[6]Final!AF55</f>
        <v>2.5057398774579</v>
      </c>
      <c r="AF58" s="12">
        <f t="shared" si="7"/>
        <v>42.3893960557527</v>
      </c>
      <c r="AG58" s="12">
        <f t="shared" si="3"/>
        <v>107.688752075837</v>
      </c>
      <c r="AH58" s="11">
        <f>[6]Final!AI55/10</f>
        <v>175.500144094188</v>
      </c>
      <c r="AI58" s="11">
        <f>[6]Final!AJ55/10</f>
        <v>42.8479347733464</v>
      </c>
      <c r="AJ58" s="11">
        <f>[6]Final!AK55/10</f>
        <v>25.5467416409058</v>
      </c>
      <c r="AK58" s="11">
        <f>[6]Final!M55/10</f>
        <v>195.98798077219</v>
      </c>
      <c r="AL58" s="11">
        <f>[6]Final!N55/10</f>
        <v>53.4623222372468</v>
      </c>
      <c r="AM58" s="11">
        <f>[6]Final!O55/10</f>
        <v>29.1951738964539</v>
      </c>
      <c r="AN58" s="14">
        <f>[6]Final!X55</f>
        <v>0.696643154425518</v>
      </c>
      <c r="AO58" s="14">
        <f>[6]Final!Y55</f>
        <v>0.232973051555876</v>
      </c>
      <c r="AP58" s="14">
        <f>[6]Final!Z55</f>
        <v>0.0703837940186062</v>
      </c>
      <c r="AQ58" s="14">
        <f>[6]Final!Q55</f>
        <v>0.218735020300707</v>
      </c>
      <c r="AR58" s="10">
        <f>[6]Final!D55</f>
        <v>0.0231282120052781</v>
      </c>
      <c r="AS58" s="10">
        <f>[6]Final!E55</f>
        <v>0.0875050111133527</v>
      </c>
      <c r="AT58" s="10">
        <f>[6]Final!F55</f>
        <v>0.0473541490286836</v>
      </c>
      <c r="AU58" s="11">
        <f>[6]Final!AL155/10</f>
        <v>199.454097140491</v>
      </c>
      <c r="AV58" s="11">
        <f>[6]Final!AP155/10</f>
        <v>508.669690798948</v>
      </c>
      <c r="AW58" s="10">
        <f>[6]Final!AS155</f>
        <v>1.14014816858519</v>
      </c>
      <c r="AX58" s="10">
        <f>[6]Final!AT155</f>
        <v>2.61981578030631</v>
      </c>
      <c r="AY58" s="10">
        <f>[6]Final!AD155</f>
        <v>1.12995898090172</v>
      </c>
      <c r="AZ58" s="10">
        <f>[6]Final!AF155</f>
        <v>2.60095051006859</v>
      </c>
      <c r="BA58" s="12">
        <f t="shared" si="8"/>
        <v>44.0000665210956</v>
      </c>
      <c r="BB58" s="12">
        <f t="shared" si="5"/>
        <v>111.780603070601</v>
      </c>
      <c r="BC58" s="11">
        <f>[6]Final!AI155/10</f>
        <v>141.655064180403</v>
      </c>
      <c r="BD58" s="11">
        <f>[6]Final!AJ155/10</f>
        <v>36.222860245239</v>
      </c>
      <c r="BE58" s="11">
        <f>[6]Final!AK155/10</f>
        <v>21.5761727148488</v>
      </c>
      <c r="BF58" s="11">
        <f>[6]Final!M155/10</f>
        <v>133.975366087482</v>
      </c>
      <c r="BG58" s="11">
        <f>[6]Final!N155/10</f>
        <v>34.0000147676933</v>
      </c>
      <c r="BH58" s="11">
        <f>[6]Final!O155/10</f>
        <v>20.1764069448447</v>
      </c>
      <c r="BI58" s="14">
        <f>[6]Final!X155</f>
        <v>0.707513128164343</v>
      </c>
      <c r="BJ58" s="14">
        <f>[6]Final!Y155</f>
        <v>0.209483973106427</v>
      </c>
      <c r="BK58" s="14">
        <f>[6]Final!Z155</f>
        <v>0.0830028987292305</v>
      </c>
      <c r="BL58" s="14">
        <f>[6]Final!Q155</f>
        <v>0.283301951250674</v>
      </c>
      <c r="BM58" s="10">
        <f>[6]Final!D155</f>
        <v>0.048540210423295</v>
      </c>
      <c r="BN58" s="10">
        <f>[6]Final!E155</f>
        <v>0.125523248366975</v>
      </c>
      <c r="BO58" s="10">
        <f>[6]Final!F155</f>
        <v>0.0780835013317526</v>
      </c>
      <c r="BP58" s="11">
        <f>[6]Data!$BB59/10</f>
        <v>284.952</v>
      </c>
      <c r="BQ58" s="11">
        <f>[6]Data!$BD59/10</f>
        <v>95.521</v>
      </c>
      <c r="BR58" s="21">
        <f>[6]Data!$CR59/10</f>
        <v>135.99582694441</v>
      </c>
      <c r="BS58" s="22">
        <f>[6]Data!BP59</f>
        <v>2.54046441082103</v>
      </c>
      <c r="BT58" s="22">
        <f>[6]Data!BQ59</f>
        <v>2.60931269203547</v>
      </c>
      <c r="BU58" s="22">
        <f>[6]Data!BR59</f>
        <v>2.39098954300542</v>
      </c>
      <c r="BV58" s="22">
        <f>[6]Data!BS59</f>
        <v>2.43040573371578</v>
      </c>
      <c r="BW58" s="21">
        <f>[6]Data!$AZ59</f>
        <v>115.2</v>
      </c>
      <c r="BX58" s="10"/>
    </row>
    <row r="59" spans="1:76">
      <c r="A59" s="1">
        <v>1996</v>
      </c>
      <c r="B59" s="11">
        <f>[6]OECD!AB52</f>
        <v>232.217338719324</v>
      </c>
      <c r="C59" s="11">
        <f>[6]OECD!EA52</f>
        <v>618.110504778534</v>
      </c>
      <c r="D59" s="10">
        <f>[6]OECD!EH52</f>
        <v>1.15914599943626</v>
      </c>
      <c r="E59" s="10">
        <f>[6]OECD!EI52</f>
        <v>3.03514751187241</v>
      </c>
      <c r="F59" s="10">
        <f>[6]OECD!CG52</f>
        <v>1.15345507983516</v>
      </c>
      <c r="G59" s="10">
        <f>[6]OECD!CH52</f>
        <v>3.00465415397277</v>
      </c>
      <c r="H59" s="12">
        <f t="shared" si="6"/>
        <v>50.8294879644602</v>
      </c>
      <c r="I59" s="12">
        <f t="shared" si="1"/>
        <v>134.166594896532</v>
      </c>
      <c r="J59" s="11">
        <f>[6]OECD!Y52</f>
        <v>162.119769488669</v>
      </c>
      <c r="K59" s="11">
        <f>[6]OECD!Z52</f>
        <v>44.2623394799969</v>
      </c>
      <c r="L59" s="11">
        <f>[6]OECD!AA52</f>
        <v>25.8352297506575</v>
      </c>
      <c r="M59" s="11">
        <f>[6]OECD!AV52</f>
        <v>155.880831018264</v>
      </c>
      <c r="N59" s="11">
        <f>[6]OECD!AW52</f>
        <v>43.1241373200989</v>
      </c>
      <c r="O59" s="11">
        <f>[6]OECD!AX52</f>
        <v>24.7360456571792</v>
      </c>
      <c r="P59" s="14">
        <f>[6]OECD!BX52</f>
        <v>0.64645127179961</v>
      </c>
      <c r="Q59" s="14">
        <f>[6]OECD!BY52</f>
        <v>0.236243157260163</v>
      </c>
      <c r="R59" s="14">
        <f>[6]OECD!BZ52</f>
        <v>0.117305570940228</v>
      </c>
      <c r="S59" s="14">
        <f>[6]OECD!BR52</f>
        <v>0.174496493211534</v>
      </c>
      <c r="T59" s="10">
        <f>[6]OECD!DR$7</f>
        <v>0.05</v>
      </c>
      <c r="U59" s="10">
        <f>[6]OECD!DS$7</f>
        <v>0.125</v>
      </c>
      <c r="V59" s="10">
        <f>[6]OECD!DT$7</f>
        <v>0.08</v>
      </c>
      <c r="W59" s="16">
        <f>[6]OECD!BM52</f>
        <v>-0.0102707749766572</v>
      </c>
      <c r="X59" s="16">
        <f>[6]OECD!BN52</f>
        <v>-0.0672268907563024</v>
      </c>
      <c r="Y59" s="16">
        <f>[6]OECD!BO52</f>
        <v>-0.0485527544351074</v>
      </c>
      <c r="Z59" s="11">
        <f>[6]Final!AL56/10</f>
        <v>280.909057241612</v>
      </c>
      <c r="AA59" s="11">
        <f>[6]Final!AP56/10</f>
        <v>748.744546721177</v>
      </c>
      <c r="AB59" s="10">
        <f>[6]Final!AS56</f>
        <v>1.15073989768679</v>
      </c>
      <c r="AC59" s="10">
        <f>[6]Final!AT56</f>
        <v>2.94082522123067</v>
      </c>
      <c r="AD59" s="10">
        <f>[6]Final!AD56</f>
        <v>1.13715639039129</v>
      </c>
      <c r="AE59" s="10">
        <f>[6]Final!AF56</f>
        <v>2.84941811430954</v>
      </c>
      <c r="AF59" s="12">
        <f t="shared" si="7"/>
        <v>48.2033726096265</v>
      </c>
      <c r="AG59" s="12">
        <f t="shared" si="3"/>
        <v>127.234851747557</v>
      </c>
      <c r="AH59" s="11">
        <f>[6]Final!AI56/10</f>
        <v>199.058640361978</v>
      </c>
      <c r="AI59" s="11">
        <f>[6]Final!AJ56/10</f>
        <v>51.5480726313248</v>
      </c>
      <c r="AJ59" s="11">
        <f>[6]Final!AK56/10</f>
        <v>30.3023442483083</v>
      </c>
      <c r="AK59" s="11">
        <f>[6]Final!M56/10</f>
        <v>219.757163852059</v>
      </c>
      <c r="AL59" s="11">
        <f>[6]Final!N56/10</f>
        <v>62.5441114379075</v>
      </c>
      <c r="AM59" s="11">
        <f>[6]Final!O56/10</f>
        <v>34.0190287691397</v>
      </c>
      <c r="AN59" s="14">
        <f>[6]Final!X56</f>
        <v>0.622895706066377</v>
      </c>
      <c r="AO59" s="14">
        <f>[6]Final!Y56</f>
        <v>0.259781169062682</v>
      </c>
      <c r="AP59" s="14">
        <f>[6]Final!Z56</f>
        <v>0.117323124870941</v>
      </c>
      <c r="AQ59" s="14">
        <f>[6]Final!Q56</f>
        <v>0.205436606544479</v>
      </c>
      <c r="AR59" s="10">
        <f>[6]Final!D56</f>
        <v>0.0226438991377058</v>
      </c>
      <c r="AS59" s="10">
        <f>[6]Final!E56</f>
        <v>0.0845288789554967</v>
      </c>
      <c r="AT59" s="10">
        <f>[6]Final!F56</f>
        <v>0.0462186315760367</v>
      </c>
      <c r="AU59" s="11">
        <f>[6]Final!AL156/10</f>
        <v>231.502932819483</v>
      </c>
      <c r="AV59" s="11">
        <f>[6]Final!AP156/10</f>
        <v>616.316613587628</v>
      </c>
      <c r="AW59" s="10">
        <f>[6]Final!AS156</f>
        <v>1.1596609176367</v>
      </c>
      <c r="AX59" s="10">
        <f>[6]Final!AT156</f>
        <v>3.03809797182912</v>
      </c>
      <c r="AY59" s="10">
        <f>[6]Final!AD156</f>
        <v>1.15346121500803</v>
      </c>
      <c r="AZ59" s="10">
        <f>[6]Final!AF156</f>
        <v>3.00009553551948</v>
      </c>
      <c r="BA59" s="12">
        <f t="shared" si="8"/>
        <v>50.7523701898572</v>
      </c>
      <c r="BB59" s="12">
        <f t="shared" si="5"/>
        <v>133.9630392512</v>
      </c>
      <c r="BC59" s="11">
        <f>[6]Final!AI156/10</f>
        <v>161.909383315882</v>
      </c>
      <c r="BD59" s="11">
        <f>[6]Final!AJ156/10</f>
        <v>43.8502592949269</v>
      </c>
      <c r="BE59" s="11">
        <f>[6]Final!AK156/10</f>
        <v>25.7432902086745</v>
      </c>
      <c r="BF59" s="11">
        <f>[6]Final!M156/10</f>
        <v>152.236825884017</v>
      </c>
      <c r="BG59" s="11">
        <f>[6]Final!N156/10</f>
        <v>40.6492306797782</v>
      </c>
      <c r="BH59" s="11">
        <f>[6]Final!O156/10</f>
        <v>23.8334898855721</v>
      </c>
      <c r="BI59" s="14">
        <f>[6]Final!X156</f>
        <v>0.655899022123018</v>
      </c>
      <c r="BJ59" s="14">
        <f>[6]Final!Y156</f>
        <v>0.228530689741076</v>
      </c>
      <c r="BK59" s="14">
        <f>[6]Final!Z156</f>
        <v>0.115570288135906</v>
      </c>
      <c r="BL59" s="14">
        <f>[6]Final!Q156</f>
        <v>0.269002241155347</v>
      </c>
      <c r="BM59" s="10">
        <f>[6]Final!D156</f>
        <v>0.0482469931462657</v>
      </c>
      <c r="BN59" s="10">
        <f>[6]Final!E156</f>
        <v>0.123831413712099</v>
      </c>
      <c r="BO59" s="10">
        <f>[6]Final!F156</f>
        <v>0.0772635503137568</v>
      </c>
      <c r="BP59" s="11">
        <f>[6]Data!$BB60/10</f>
        <v>345.297</v>
      </c>
      <c r="BQ59" s="11">
        <f>[6]Data!$BD60/10</f>
        <v>124.062</v>
      </c>
      <c r="BR59" s="21">
        <f>[6]Data!$CR60/10</f>
        <v>167.326564691848</v>
      </c>
      <c r="BS59" s="22">
        <f>[6]Data!BP60</f>
        <v>2.63954252284305</v>
      </c>
      <c r="BT59" s="22">
        <f>[6]Data!BQ60</f>
        <v>2.7658714535576</v>
      </c>
      <c r="BU59" s="22">
        <f>[6]Data!BR60</f>
        <v>2.38859855346242</v>
      </c>
      <c r="BV59" s="22">
        <f>[6]Data!BS60</f>
        <v>2.47658344265638</v>
      </c>
      <c r="BW59" s="21">
        <f>[6]Data!$AZ60</f>
        <v>107.1</v>
      </c>
      <c r="BX59" s="10"/>
    </row>
    <row r="60" spans="1:76">
      <c r="A60" s="1">
        <v>1997</v>
      </c>
      <c r="B60" s="11">
        <f>[6]OECD!AB53</f>
        <v>270.183233094763</v>
      </c>
      <c r="C60" s="11">
        <f>[6]OECD!EA53</f>
        <v>737.943281396058</v>
      </c>
      <c r="D60" s="10">
        <f>[6]OECD!EH53</f>
        <v>1.16146006200384</v>
      </c>
      <c r="E60" s="10">
        <f>[6]OECD!EI53</f>
        <v>3.52520261733013</v>
      </c>
      <c r="F60" s="10">
        <f>[6]OECD!CG53</f>
        <v>1.16610352826243</v>
      </c>
      <c r="G60" s="10">
        <f>[6]OECD!CH53</f>
        <v>3.50373781015601</v>
      </c>
      <c r="H60" s="12">
        <f t="shared" si="6"/>
        <v>59.2724452551297</v>
      </c>
      <c r="I60" s="12">
        <f t="shared" si="1"/>
        <v>158.798921779058</v>
      </c>
      <c r="J60" s="11">
        <f>[6]OECD!Y53</f>
        <v>185.096304212273</v>
      </c>
      <c r="K60" s="11">
        <f>[6]OECD!Z53</f>
        <v>54.2331316948695</v>
      </c>
      <c r="L60" s="11">
        <f>[6]OECD!AA53</f>
        <v>30.8537971876211</v>
      </c>
      <c r="M60" s="11">
        <f>[6]OECD!AV53</f>
        <v>178.059524974842</v>
      </c>
      <c r="N60" s="11">
        <f>[6]OECD!AW53</f>
        <v>52.5309179599288</v>
      </c>
      <c r="O60" s="11">
        <f>[6]OECD!AX53</f>
        <v>29.5255348636868</v>
      </c>
      <c r="P60" s="14">
        <f>[6]OECD!BX53</f>
        <v>0.637702315038925</v>
      </c>
      <c r="Q60" s="14">
        <f>[6]OECD!BY53</f>
        <v>0.246378392844241</v>
      </c>
      <c r="R60" s="14">
        <f>[6]OECD!BZ53</f>
        <v>0.115919292116834</v>
      </c>
      <c r="S60" s="14">
        <f>[6]OECD!BR53</f>
        <v>0.201362706681183</v>
      </c>
      <c r="T60" s="10">
        <f>[6]OECD!DR$7</f>
        <v>0.05</v>
      </c>
      <c r="U60" s="10">
        <f>[6]OECD!DS$7</f>
        <v>0.125</v>
      </c>
      <c r="V60" s="10">
        <f>[6]OECD!DT$7</f>
        <v>0.08</v>
      </c>
      <c r="W60" s="16">
        <f>[6]OECD!BM53</f>
        <v>0.0144927536231885</v>
      </c>
      <c r="X60" s="16">
        <f>[6]OECD!BN53</f>
        <v>-0.0821256038647342</v>
      </c>
      <c r="Y60" s="16">
        <f>[6]OECD!BO53</f>
        <v>-0.0222222222222219</v>
      </c>
      <c r="Z60" s="11">
        <f>[6]Final!AL57/10</f>
        <v>324.878993322329</v>
      </c>
      <c r="AA60" s="11">
        <f>[6]Final!AP57/10</f>
        <v>889.202880011971</v>
      </c>
      <c r="AB60" s="10">
        <f>[6]Final!AS57</f>
        <v>1.15447318784232</v>
      </c>
      <c r="AC60" s="10">
        <f>[6]Final!AT57</f>
        <v>3.39510386804126</v>
      </c>
      <c r="AD60" s="10">
        <f>[6]Final!AD57</f>
        <v>1.15046448428449</v>
      </c>
      <c r="AE60" s="10">
        <f>[6]Final!AF57</f>
        <v>3.27815434139</v>
      </c>
      <c r="AF60" s="12">
        <f t="shared" si="7"/>
        <v>55.4562682101069</v>
      </c>
      <c r="AG60" s="12">
        <f t="shared" si="3"/>
        <v>148.574865770248</v>
      </c>
      <c r="AH60" s="11">
        <f>[6]Final!AI57/10</f>
        <v>225.906934309638</v>
      </c>
      <c r="AI60" s="11">
        <f>[6]Final!AJ57/10</f>
        <v>62.9267107358453</v>
      </c>
      <c r="AJ60" s="11">
        <f>[6]Final!AK57/10</f>
        <v>36.0453482768465</v>
      </c>
      <c r="AK60" s="11">
        <f>[6]Final!M57/10</f>
        <v>247.794035742316</v>
      </c>
      <c r="AL60" s="11">
        <f>[6]Final!N57/10</f>
        <v>74.5860523344424</v>
      </c>
      <c r="AM60" s="11">
        <f>[6]Final!O57/10</f>
        <v>40.0567190156626</v>
      </c>
      <c r="AN60" s="14">
        <f>[6]Final!X57</f>
        <v>0.607097294479773</v>
      </c>
      <c r="AO60" s="14">
        <f>[6]Final!Y57</f>
        <v>0.278543489416622</v>
      </c>
      <c r="AP60" s="14">
        <f>[6]Final!Z57</f>
        <v>0.114359216103604</v>
      </c>
      <c r="AQ60" s="14">
        <f>[6]Final!Q57</f>
        <v>0.193573252064738</v>
      </c>
      <c r="AR60" s="10">
        <f>[6]Final!D57</f>
        <v>0.0222711934012188</v>
      </c>
      <c r="AS60" s="10">
        <f>[6]Final!E57</f>
        <v>0.0819766168455501</v>
      </c>
      <c r="AT60" s="10">
        <f>[6]Final!F57</f>
        <v>0.04543183172882</v>
      </c>
      <c r="AU60" s="11">
        <f>[6]Final!AL157/10</f>
        <v>269.389360573607</v>
      </c>
      <c r="AV60" s="11">
        <f>[6]Final!AP157/10</f>
        <v>735.971045253518</v>
      </c>
      <c r="AW60" s="10">
        <f>[6]Final!AS157</f>
        <v>1.16160025448812</v>
      </c>
      <c r="AX60" s="10">
        <f>[6]Final!AT157</f>
        <v>3.52905537723656</v>
      </c>
      <c r="AY60" s="10">
        <f>[6]Final!AD157</f>
        <v>1.16571240634102</v>
      </c>
      <c r="AZ60" s="10">
        <f>[6]Final!AF157</f>
        <v>3.49724858596336</v>
      </c>
      <c r="BA60" s="12">
        <f t="shared" si="8"/>
        <v>59.1626675815286</v>
      </c>
      <c r="BB60" s="12">
        <f t="shared" si="5"/>
        <v>158.504812498966</v>
      </c>
      <c r="BC60" s="11">
        <f>[6]Final!AI157/10</f>
        <v>184.866085565071</v>
      </c>
      <c r="BD60" s="11">
        <f>[6]Final!AJ157/10</f>
        <v>53.7732905649389</v>
      </c>
      <c r="BE60" s="11">
        <f>[6]Final!AK157/10</f>
        <v>30.7499844435965</v>
      </c>
      <c r="BF60" s="11">
        <f>[6]Final!M157/10</f>
        <v>173.896071096241</v>
      </c>
      <c r="BG60" s="11">
        <f>[6]Final!N157/10</f>
        <v>49.5441817340036</v>
      </c>
      <c r="BH60" s="11">
        <f>[6]Final!O157/10</f>
        <v>28.448938134124</v>
      </c>
      <c r="BI60" s="14">
        <f>[6]Final!X157</f>
        <v>0.643947386106894</v>
      </c>
      <c r="BJ60" s="14">
        <f>[6]Final!Y157</f>
        <v>0.242004096591403</v>
      </c>
      <c r="BK60" s="14">
        <f>[6]Final!Z157</f>
        <v>0.114048517301703</v>
      </c>
      <c r="BL60" s="14">
        <f>[6]Final!Q157</f>
        <v>0.253616626308995</v>
      </c>
      <c r="BM60" s="10">
        <f>[6]Final!D157</f>
        <v>0.0482663366613846</v>
      </c>
      <c r="BN60" s="10">
        <f>[6]Final!E157</f>
        <v>0.123000203639467</v>
      </c>
      <c r="BO60" s="10">
        <f>[6]Final!F157</f>
        <v>0.0772005590926725</v>
      </c>
      <c r="BP60" s="11">
        <f>[6]Data!$BB61/10</f>
        <v>395.378</v>
      </c>
      <c r="BQ60" s="11">
        <f>[6]Data!$BD61/10</f>
        <v>148.607</v>
      </c>
      <c r="BR60" s="21">
        <f>[6]Data!$CR61/10</f>
        <v>199.409298933693</v>
      </c>
      <c r="BS60" s="22">
        <f>[6]Data!BP61</f>
        <v>2.67913566068569</v>
      </c>
      <c r="BT60" s="22">
        <f>[6]Data!BQ61</f>
        <v>2.90416502623548</v>
      </c>
      <c r="BU60" s="22">
        <f>[6]Data!BR61</f>
        <v>2.26916862578929</v>
      </c>
      <c r="BV60" s="22">
        <f>[6]Data!BS61</f>
        <v>2.50630244396826</v>
      </c>
      <c r="BW60" s="21">
        <f>[6]Data!$AZ61</f>
        <v>103.5</v>
      </c>
      <c r="BX60" s="10"/>
    </row>
    <row r="61" spans="1:76">
      <c r="A61" s="1">
        <v>1998</v>
      </c>
      <c r="B61" s="11">
        <f>[6]OECD!AB54</f>
        <v>313.212084162151</v>
      </c>
      <c r="C61" s="11">
        <f>[6]OECD!EA54</f>
        <v>839.783799974433</v>
      </c>
      <c r="D61" s="10">
        <f>[6]OECD!EH54</f>
        <v>1.15632211068711</v>
      </c>
      <c r="E61" s="10">
        <f>[6]OECD!EI54</f>
        <v>4.0762697310709</v>
      </c>
      <c r="F61" s="10">
        <f>[6]OECD!CG54</f>
        <v>1.16411900458876</v>
      </c>
      <c r="G61" s="10">
        <f>[6]OECD!CH54</f>
        <v>4.07876777189883</v>
      </c>
      <c r="H61" s="12">
        <f t="shared" si="6"/>
        <v>69.0001799699436</v>
      </c>
      <c r="I61" s="12">
        <f t="shared" si="1"/>
        <v>180.79390421068</v>
      </c>
      <c r="J61" s="11">
        <f>[6]OECD!Y54</f>
        <v>210.726858359544</v>
      </c>
      <c r="K61" s="11">
        <f>[6]OECD!Z54</f>
        <v>65.9372536051769</v>
      </c>
      <c r="L61" s="11">
        <f>[6]OECD!AA54</f>
        <v>36.5479721974293</v>
      </c>
      <c r="M61" s="11">
        <f>[6]OECD!AV54</f>
        <v>202.986237216317</v>
      </c>
      <c r="N61" s="11">
        <f>[6]OECD!AW54</f>
        <v>64.0908721600247</v>
      </c>
      <c r="O61" s="11">
        <f>[6]OECD!AX54</f>
        <v>35.1050882213804</v>
      </c>
      <c r="P61" s="14">
        <f>[6]OECD!BX54</f>
        <v>0.658315457161402</v>
      </c>
      <c r="Q61" s="14">
        <f>[6]OECD!BY54</f>
        <v>0.229100674804829</v>
      </c>
      <c r="R61" s="14">
        <f>[6]OECD!BZ54</f>
        <v>0.112583868033769</v>
      </c>
      <c r="S61" s="14">
        <f>[6]OECD!BR54</f>
        <v>0.207354426405719</v>
      </c>
      <c r="T61" s="10">
        <f>[6]OECD!DR$7</f>
        <v>0.05</v>
      </c>
      <c r="U61" s="10">
        <f>[6]OECD!DS$7</f>
        <v>0.125</v>
      </c>
      <c r="V61" s="10">
        <f>[6]OECD!DT$7</f>
        <v>0.08</v>
      </c>
      <c r="W61" s="16">
        <f>[6]OECD!BM54</f>
        <v>0.0101626016260163</v>
      </c>
      <c r="X61" s="16">
        <f>[6]OECD!BN54</f>
        <v>-0.0406504065040652</v>
      </c>
      <c r="Y61" s="16">
        <f>[6]OECD!BO54</f>
        <v>0.00101626016260159</v>
      </c>
      <c r="Z61" s="11">
        <f>[6]Final!AL58/10</f>
        <v>375.179225433327</v>
      </c>
      <c r="AA61" s="11">
        <f>[6]Final!AP58/10</f>
        <v>1008.26960549637</v>
      </c>
      <c r="AB61" s="10">
        <f>[6]Final!AS58</f>
        <v>1.1516532763329</v>
      </c>
      <c r="AC61" s="10">
        <f>[6]Final!AT58</f>
        <v>3.90998249312022</v>
      </c>
      <c r="AD61" s="10">
        <f>[6]Final!AD58</f>
        <v>1.15234740442</v>
      </c>
      <c r="AE61" s="10">
        <f>[6]Final!AF58</f>
        <v>3.77757264658894</v>
      </c>
      <c r="AF61" s="12">
        <f t="shared" si="7"/>
        <v>63.9048867307364</v>
      </c>
      <c r="AG61" s="12">
        <f t="shared" si="3"/>
        <v>167.443243991883</v>
      </c>
      <c r="AH61" s="11">
        <f>[6]Final!AI58/10</f>
        <v>256.063241643539</v>
      </c>
      <c r="AI61" s="11">
        <f>[6]Final!AJ58/10</f>
        <v>76.4850084333133</v>
      </c>
      <c r="AJ61" s="11">
        <f>[6]Final!AK58/10</f>
        <v>42.6309753564748</v>
      </c>
      <c r="AK61" s="11">
        <f>[6]Final!M58/10</f>
        <v>279.501054262261</v>
      </c>
      <c r="AL61" s="11">
        <f>[6]Final!N58/10</f>
        <v>89.573267496572</v>
      </c>
      <c r="AM61" s="11">
        <f>[6]Final!O58/10</f>
        <v>47.1589647938967</v>
      </c>
      <c r="AN61" s="14">
        <f>[6]Final!X58</f>
        <v>0.639477395698277</v>
      </c>
      <c r="AO61" s="14">
        <f>[6]Final!Y58</f>
        <v>0.250973295603036</v>
      </c>
      <c r="AP61" s="14">
        <f>[6]Final!Z58</f>
        <v>0.109549308698687</v>
      </c>
      <c r="AQ61" s="14">
        <f>[6]Final!Q58</f>
        <v>0.143949463395589</v>
      </c>
      <c r="AR61" s="10">
        <f>[6]Final!D58</f>
        <v>0.0219616007283636</v>
      </c>
      <c r="AS61" s="10">
        <f>[6]Final!E58</f>
        <v>0.0805018311295721</v>
      </c>
      <c r="AT61" s="10">
        <f>[6]Final!F58</f>
        <v>0.0449662474728972</v>
      </c>
      <c r="AU61" s="11">
        <f>[6]Final!AL158/10</f>
        <v>312.324169845957</v>
      </c>
      <c r="AV61" s="11">
        <f>[6]Final!AP158/10</f>
        <v>837.65529046825</v>
      </c>
      <c r="AW61" s="10">
        <f>[6]Final!AS158</f>
        <v>1.15630293126162</v>
      </c>
      <c r="AX61" s="10">
        <f>[6]Final!AT158</f>
        <v>4.0806570772832</v>
      </c>
      <c r="AY61" s="10">
        <f>[6]Final!AD158</f>
        <v>1.16368102949993</v>
      </c>
      <c r="AZ61" s="10">
        <f>[6]Final!AF158</f>
        <v>4.06968183493103</v>
      </c>
      <c r="BA61" s="12">
        <f t="shared" si="8"/>
        <v>68.8464739192355</v>
      </c>
      <c r="BB61" s="12">
        <f t="shared" si="5"/>
        <v>180.391164434923</v>
      </c>
      <c r="BC61" s="11">
        <f>[6]Final!AI158/10</f>
        <v>210.474300859202</v>
      </c>
      <c r="BD61" s="11">
        <f>[6]Final!AJ158/10</f>
        <v>65.4196107700792</v>
      </c>
      <c r="BE61" s="11">
        <f>[6]Final!AK158/10</f>
        <v>36.4302582166754</v>
      </c>
      <c r="BF61" s="11">
        <f>[6]Final!M158/10</f>
        <v>198.233968257337</v>
      </c>
      <c r="BG61" s="11">
        <f>[6]Final!N158/10</f>
        <v>60.4384942356298</v>
      </c>
      <c r="BH61" s="11">
        <f>[6]Final!O158/10</f>
        <v>33.8193948211404</v>
      </c>
      <c r="BI61" s="14">
        <f>[6]Final!X158</f>
        <v>0.66223872606993</v>
      </c>
      <c r="BJ61" s="14">
        <f>[6]Final!Y158</f>
        <v>0.226388661349117</v>
      </c>
      <c r="BK61" s="14">
        <f>[6]Final!Z158</f>
        <v>0.111372612580954</v>
      </c>
      <c r="BL61" s="14">
        <f>[6]Final!Q158</f>
        <v>0.196703751373211</v>
      </c>
      <c r="BM61" s="10">
        <f>[6]Final!D158</f>
        <v>0.0483272811570518</v>
      </c>
      <c r="BN61" s="10">
        <f>[6]Final!E158</f>
        <v>0.123344676469104</v>
      </c>
      <c r="BO61" s="10">
        <f>[6]Final!F158</f>
        <v>0.0774715424099809</v>
      </c>
      <c r="BP61" s="11">
        <f>[6]Data!$BB62/10</f>
        <v>425.6</v>
      </c>
      <c r="BQ61" s="11">
        <f>[6]Data!$BD62/10</f>
        <v>166.51</v>
      </c>
      <c r="BR61" s="21">
        <f>[6]Data!$CR62/10</f>
        <v>216.950793059339</v>
      </c>
      <c r="BS61" s="22">
        <f>[6]Data!BP62</f>
        <v>2.62019467615061</v>
      </c>
      <c r="BT61" s="22">
        <f>[6]Data!BQ62</f>
        <v>2.88674003607807</v>
      </c>
      <c r="BU61" s="22">
        <f>[6]Data!BR62</f>
        <v>2.14209518274509</v>
      </c>
      <c r="BV61" s="22">
        <f>[6]Data!BS62</f>
        <v>2.46870790730873</v>
      </c>
      <c r="BW61" s="21">
        <f>[6]Data!$AZ62</f>
        <v>98.4</v>
      </c>
      <c r="BX61" s="10"/>
    </row>
    <row r="62" spans="1:76">
      <c r="A62" s="1">
        <v>1999</v>
      </c>
      <c r="B62" s="11">
        <f>[6]OECD!AB55</f>
        <v>359.270859388917</v>
      </c>
      <c r="C62" s="11">
        <f>[6]OECD!EA55</f>
        <v>959.199169504838</v>
      </c>
      <c r="D62" s="10">
        <f>[6]OECD!EH55</f>
        <v>1.14400840118209</v>
      </c>
      <c r="E62" s="10">
        <f>[6]OECD!EI55</f>
        <v>4.66328681782937</v>
      </c>
      <c r="F62" s="10">
        <f>[6]OECD!CG55</f>
        <v>1.15372641161193</v>
      </c>
      <c r="G62" s="10">
        <f>[6]OECD!CH55</f>
        <v>4.70578210527123</v>
      </c>
      <c r="H62" s="12">
        <f t="shared" si="6"/>
        <v>79.6073300373005</v>
      </c>
      <c r="I62" s="12">
        <f t="shared" si="1"/>
        <v>207.335182132221</v>
      </c>
      <c r="J62" s="11">
        <f>[6]OECD!Y55</f>
        <v>238.203067632746</v>
      </c>
      <c r="K62" s="11">
        <f>[6]OECD!Z55</f>
        <v>78.7711949972845</v>
      </c>
      <c r="L62" s="11">
        <f>[6]OECD!AA55</f>
        <v>42.2965967588861</v>
      </c>
      <c r="M62" s="11">
        <f>[6]OECD!AV55</f>
        <v>230.220474867841</v>
      </c>
      <c r="N62" s="11">
        <f>[6]OECD!AW55</f>
        <v>77.177839254646</v>
      </c>
      <c r="O62" s="11">
        <f>[6]OECD!AX55</f>
        <v>41.0648796647476</v>
      </c>
      <c r="P62" s="14">
        <f>[6]OECD!BX55</f>
        <v>0.667079205510625</v>
      </c>
      <c r="Q62" s="14">
        <f>[6]OECD!BY55</f>
        <v>0.23101931363447</v>
      </c>
      <c r="R62" s="14">
        <f>[6]OECD!BZ55</f>
        <v>0.101901480854905</v>
      </c>
      <c r="S62" s="14">
        <f>[6]OECD!BR55</f>
        <v>0.212824307528718</v>
      </c>
      <c r="T62" s="10">
        <f>[6]OECD!DR$7</f>
        <v>0.05</v>
      </c>
      <c r="U62" s="10">
        <f>[6]OECD!DS$7</f>
        <v>0.125</v>
      </c>
      <c r="V62" s="10">
        <f>[6]OECD!DT$7</f>
        <v>0.08</v>
      </c>
      <c r="W62" s="16">
        <f>[6]OECD!BM55</f>
        <v>0.019367991845056</v>
      </c>
      <c r="X62" s="16">
        <f>[6]OECD!BN55</f>
        <v>-0.0173292558613659</v>
      </c>
      <c r="Y62" s="16">
        <f>[6]OECD!BO55</f>
        <v>0.0632008154943935</v>
      </c>
      <c r="Z62" s="11">
        <f>[6]Final!AL59/10</f>
        <v>429.840901701763</v>
      </c>
      <c r="AA62" s="11">
        <f>[6]Final!AP59/10</f>
        <v>1150.11887440989</v>
      </c>
      <c r="AB62" s="10">
        <f>[6]Final!AS59</f>
        <v>1.14248933973471</v>
      </c>
      <c r="AC62" s="10">
        <f>[6]Final!AT59</f>
        <v>4.4671133169392</v>
      </c>
      <c r="AD62" s="10">
        <f>[6]Final!AD59</f>
        <v>1.14655218070577</v>
      </c>
      <c r="AE62" s="10">
        <f>[6]Final!AF59</f>
        <v>4.33118415572103</v>
      </c>
      <c r="AF62" s="12">
        <f t="shared" si="7"/>
        <v>73.2702872388813</v>
      </c>
      <c r="AG62" s="12">
        <f t="shared" si="3"/>
        <v>190.830522044082</v>
      </c>
      <c r="AH62" s="11">
        <f>[6]Final!AI59/10</f>
        <v>288.768767940677</v>
      </c>
      <c r="AI62" s="11">
        <f>[6]Final!AJ59/10</f>
        <v>91.634457543134</v>
      </c>
      <c r="AJ62" s="11">
        <f>[6]Final!AK59/10</f>
        <v>49.4376762179519</v>
      </c>
      <c r="AK62" s="11">
        <f>[6]Final!M59/10</f>
        <v>314.556874284924</v>
      </c>
      <c r="AL62" s="11">
        <f>[6]Final!N59/10</f>
        <v>107.073729243873</v>
      </c>
      <c r="AM62" s="11">
        <f>[6]Final!O59/10</f>
        <v>54.9636947934527</v>
      </c>
      <c r="AN62" s="14">
        <f>[6]Final!X59</f>
        <v>0.658974557042708</v>
      </c>
      <c r="AO62" s="14">
        <f>[6]Final!Y59</f>
        <v>0.248943810465467</v>
      </c>
      <c r="AP62" s="14">
        <f>[6]Final!Z59</f>
        <v>0.0920816324918243</v>
      </c>
      <c r="AQ62" s="14">
        <f>[6]Final!Q59</f>
        <v>0.151607078736799</v>
      </c>
      <c r="AR62" s="10">
        <f>[6]Final!D59</f>
        <v>0.0217534145546728</v>
      </c>
      <c r="AS62" s="10">
        <f>[6]Final!E59</f>
        <v>0.0800105373643583</v>
      </c>
      <c r="AT62" s="10">
        <f>[6]Final!F59</f>
        <v>0.0450489230792524</v>
      </c>
      <c r="AU62" s="11">
        <f>[6]Final!AL159/10</f>
        <v>358.27239600461</v>
      </c>
      <c r="AV62" s="11">
        <f>[6]Final!AP159/10</f>
        <v>956.840957518796</v>
      </c>
      <c r="AW62" s="10">
        <f>[6]Final!AS159</f>
        <v>1.14413937681106</v>
      </c>
      <c r="AX62" s="10">
        <f>[6]Final!AT159</f>
        <v>4.66884044538244</v>
      </c>
      <c r="AY62" s="10">
        <f>[6]Final!AD159</f>
        <v>1.15319167243773</v>
      </c>
      <c r="AZ62" s="10">
        <f>[6]Final!AF159</f>
        <v>4.69312320151358</v>
      </c>
      <c r="BA62" s="12">
        <f t="shared" si="8"/>
        <v>79.3931804003641</v>
      </c>
      <c r="BB62" s="12">
        <f t="shared" si="5"/>
        <v>206.777435076052</v>
      </c>
      <c r="BC62" s="11">
        <f>[6]Final!AI159/10</f>
        <v>237.925410368883</v>
      </c>
      <c r="BD62" s="11">
        <f>[6]Final!AJ159/10</f>
        <v>78.1842189006309</v>
      </c>
      <c r="BE62" s="11">
        <f>[6]Final!AK159/10</f>
        <v>42.1627667350966</v>
      </c>
      <c r="BF62" s="11">
        <f>[6]Final!M159/10</f>
        <v>224.811322706608</v>
      </c>
      <c r="BG62" s="11">
        <f>[6]Final!N159/10</f>
        <v>72.7442974525667</v>
      </c>
      <c r="BH62" s="11">
        <f>[6]Final!O159/10</f>
        <v>39.541938453826</v>
      </c>
      <c r="BI62" s="14">
        <f>[6]Final!X159</f>
        <v>0.672539634505034</v>
      </c>
      <c r="BJ62" s="14">
        <f>[6]Final!Y159</f>
        <v>0.226812792294643</v>
      </c>
      <c r="BK62" s="14">
        <f>[6]Final!Z159</f>
        <v>0.100647573200323</v>
      </c>
      <c r="BL62" s="14">
        <f>[6]Final!Q159</f>
        <v>0.199073638156958</v>
      </c>
      <c r="BM62" s="10">
        <f>[6]Final!D159</f>
        <v>0.0484863028670518</v>
      </c>
      <c r="BN62" s="10">
        <f>[6]Final!E159</f>
        <v>0.124277805738983</v>
      </c>
      <c r="BO62" s="10">
        <f>[6]Final!F159</f>
        <v>0.0782990935333313</v>
      </c>
      <c r="BP62" s="11">
        <f>[6]Data!$BB63/10</f>
        <v>456.919</v>
      </c>
      <c r="BQ62" s="11">
        <f>[6]Data!$BD63/10</f>
        <v>182.23</v>
      </c>
      <c r="BR62" s="21">
        <f>[6]Data!$CR63/10</f>
        <v>238.884704536244</v>
      </c>
      <c r="BS62" s="22">
        <f>[6]Data!BP63</f>
        <v>2.6044735080937</v>
      </c>
      <c r="BT62" s="22">
        <f>[6]Data!BQ63</f>
        <v>2.88674003607807</v>
      </c>
      <c r="BU62" s="22">
        <f>[6]Data!BR63</f>
        <v>2.06497975616627</v>
      </c>
      <c r="BV62" s="22">
        <f>[6]Data!BS63</f>
        <v>2.57486234732301</v>
      </c>
      <c r="BW62" s="21">
        <f>[6]Data!$AZ63</f>
        <v>98.1</v>
      </c>
      <c r="BX62" s="10"/>
    </row>
    <row r="63" spans="1:76">
      <c r="A63" s="1">
        <v>2000</v>
      </c>
      <c r="B63" s="11">
        <f>[6]OECD!AB56</f>
        <v>402.225283950124</v>
      </c>
      <c r="C63" s="11">
        <f>[6]OECD!EA56</f>
        <v>1087.30548979123</v>
      </c>
      <c r="D63" s="10">
        <f>[6]OECD!EH56</f>
        <v>1.1171801344938</v>
      </c>
      <c r="E63" s="10">
        <f>[6]OECD!EI56</f>
        <v>5.20973139432577</v>
      </c>
      <c r="F63" s="10">
        <f>[6]OECD!CG56</f>
        <v>1.13287656676901</v>
      </c>
      <c r="G63" s="10">
        <f>[6]OECD!CH56</f>
        <v>5.3310702753827</v>
      </c>
      <c r="H63" s="12">
        <f t="shared" si="6"/>
        <v>90.1852787423042</v>
      </c>
      <c r="I63" s="12">
        <f t="shared" si="1"/>
        <v>237.468906166725</v>
      </c>
      <c r="J63" s="11">
        <f>[6]OECD!Y56</f>
        <v>263.775304253415</v>
      </c>
      <c r="K63" s="11">
        <f>[6]OECD!Z56</f>
        <v>90.7207474304094</v>
      </c>
      <c r="L63" s="11">
        <f>[6]OECD!AA56</f>
        <v>47.7292322663</v>
      </c>
      <c r="M63" s="11">
        <f>[6]OECD!AV56</f>
        <v>257.424806095467</v>
      </c>
      <c r="N63" s="11">
        <f>[6]OECD!AW56</f>
        <v>90.3957026281034</v>
      </c>
      <c r="O63" s="11">
        <f>[6]OECD!AX56</f>
        <v>46.8884526172844</v>
      </c>
      <c r="P63" s="14">
        <f>[6]OECD!BX56</f>
        <v>0.646027510142629</v>
      </c>
      <c r="Q63" s="14">
        <f>[6]OECD!BY56</f>
        <v>0.230939879305694</v>
      </c>
      <c r="R63" s="14">
        <f>[6]OECD!BZ56</f>
        <v>0.123032610551677</v>
      </c>
      <c r="S63" s="14">
        <f>[6]OECD!BR56</f>
        <v>0.206635118912629</v>
      </c>
      <c r="T63" s="10">
        <f>[6]OECD!DR$7</f>
        <v>0.05</v>
      </c>
      <c r="U63" s="10">
        <f>[6]OECD!DS$7</f>
        <v>0.125</v>
      </c>
      <c r="V63" s="10">
        <f>[6]OECD!DT$7</f>
        <v>0.08</v>
      </c>
      <c r="W63" s="16">
        <f>[6]OECD!BM56</f>
        <v>0.0260782347041124</v>
      </c>
      <c r="X63" s="16">
        <f>[6]OECD!BN56</f>
        <v>-0.0130391173520561</v>
      </c>
      <c r="Y63" s="16">
        <f>[6]OECD!BO56</f>
        <v>0.0120361083249751</v>
      </c>
      <c r="Z63" s="11">
        <f>[6]Final!AL60/10</f>
        <v>482.583048464911</v>
      </c>
      <c r="AA63" s="11">
        <f>[6]Final!AP60/10</f>
        <v>1307.3224989024</v>
      </c>
      <c r="AB63" s="10">
        <f>[6]Final!AS60</f>
        <v>1.12012093382941</v>
      </c>
      <c r="AC63" s="10">
        <f>[6]Final!AT60</f>
        <v>5.00370714009173</v>
      </c>
      <c r="AD63" s="10">
        <f>[6]Final!AD60</f>
        <v>1.13287599791337</v>
      </c>
      <c r="AE63" s="10">
        <f>[6]Final!AF60</f>
        <v>4.90669457255903</v>
      </c>
      <c r="AF63" s="12">
        <f t="shared" si="7"/>
        <v>83.0061497731468</v>
      </c>
      <c r="AG63" s="12">
        <f t="shared" si="3"/>
        <v>218.565378592042</v>
      </c>
      <c r="AH63" s="11">
        <f>[6]Final!AI60/10</f>
        <v>320.238133538744</v>
      </c>
      <c r="AI63" s="11">
        <f>[6]Final!AJ60/10</f>
        <v>106.275097853772</v>
      </c>
      <c r="AJ63" s="11">
        <f>[6]Final!AK60/10</f>
        <v>56.0698170723947</v>
      </c>
      <c r="AK63" s="11">
        <f>[6]Final!M60/10</f>
        <v>350.722435248623</v>
      </c>
      <c r="AL63" s="11">
        <f>[6]Final!N60/10</f>
        <v>125.808734142906</v>
      </c>
      <c r="AM63" s="11">
        <f>[6]Final!O60/10</f>
        <v>62.9748127322578</v>
      </c>
      <c r="AN63" s="14">
        <f>[6]Final!X60</f>
        <v>0.630350322103137</v>
      </c>
      <c r="AO63" s="14">
        <f>[6]Final!Y60</f>
        <v>0.247645554440549</v>
      </c>
      <c r="AP63" s="14">
        <f>[6]Final!Z60</f>
        <v>0.122004123456314</v>
      </c>
      <c r="AQ63" s="14">
        <f>[6]Final!Q60</f>
        <v>0.166259236596731</v>
      </c>
      <c r="AR63" s="10">
        <f>[6]Final!D60</f>
        <v>0.0217778915031395</v>
      </c>
      <c r="AS63" s="10">
        <f>[6]Final!E60</f>
        <v>0.0810008659116387</v>
      </c>
      <c r="AT63" s="10">
        <f>[6]Final!F60</f>
        <v>0.0455070302629923</v>
      </c>
      <c r="AU63" s="11">
        <f>[6]Final!AL160/10</f>
        <v>401.09909463834</v>
      </c>
      <c r="AV63" s="11">
        <f>[6]Final!AP160/10</f>
        <v>1084.64943413292</v>
      </c>
      <c r="AW63" s="10">
        <f>[6]Final!AS160</f>
        <v>1.11724849810981</v>
      </c>
      <c r="AX63" s="10">
        <f>[6]Final!AT160</f>
        <v>5.21625497551789</v>
      </c>
      <c r="AY63" s="10">
        <f>[6]Final!AD160</f>
        <v>1.13205159646871</v>
      </c>
      <c r="AZ63" s="10">
        <f>[6]Final!AF160</f>
        <v>5.31285761269782</v>
      </c>
      <c r="BA63" s="12">
        <f t="shared" si="8"/>
        <v>89.8771766209609</v>
      </c>
      <c r="BB63" s="12">
        <f t="shared" si="5"/>
        <v>236.657635471958</v>
      </c>
      <c r="BC63" s="11">
        <f>[6]Final!AI160/10</f>
        <v>263.469679333362</v>
      </c>
      <c r="BD63" s="11">
        <f>[6]Final!AJ160/10</f>
        <v>90.0523945230979</v>
      </c>
      <c r="BE63" s="11">
        <f>[6]Final!AK160/10</f>
        <v>47.5770207818799</v>
      </c>
      <c r="BF63" s="11">
        <f>[6]Final!M160/10</f>
        <v>251.311430716881</v>
      </c>
      <c r="BG63" s="11">
        <f>[6]Final!N160/10</f>
        <v>85.1057201046826</v>
      </c>
      <c r="BH63" s="11">
        <f>[6]Final!O160/10</f>
        <v>45.1259941058511</v>
      </c>
      <c r="BI63" s="14">
        <f>[6]Final!X160</f>
        <v>0.652245594003635</v>
      </c>
      <c r="BJ63" s="14">
        <f>[6]Final!Y160</f>
        <v>0.22582729631465</v>
      </c>
      <c r="BK63" s="14">
        <f>[6]Final!Z160</f>
        <v>0.121927109681714</v>
      </c>
      <c r="BL63" s="14">
        <f>[6]Final!Q160</f>
        <v>0.212591537842846</v>
      </c>
      <c r="BM63" s="10">
        <f>[6]Final!D160</f>
        <v>0.0489589845541234</v>
      </c>
      <c r="BN63" s="10">
        <f>[6]Final!E160</f>
        <v>0.126380200098419</v>
      </c>
      <c r="BO63" s="10">
        <f>[6]Final!F160</f>
        <v>0.079228535290067</v>
      </c>
      <c r="BP63" s="11">
        <f>[6]Data!$BB64/10</f>
        <v>504.396</v>
      </c>
      <c r="BQ63" s="11">
        <f>[6]Data!$BD64/10</f>
        <v>184.629</v>
      </c>
      <c r="BR63" s="21">
        <f>[6]Data!$CR64/10</f>
        <v>272.02271568244</v>
      </c>
      <c r="BS63" s="22">
        <f>[6]Data!BP64</f>
        <v>2.63312271668273</v>
      </c>
      <c r="BT63" s="22">
        <f>[6]Data!BQ64</f>
        <v>2.95313505690786</v>
      </c>
      <c r="BU63" s="22">
        <f>[6]Data!BR64</f>
        <v>2.03194008006761</v>
      </c>
      <c r="BV63" s="22">
        <f>[6]Data!BS64</f>
        <v>2.59803610844892</v>
      </c>
      <c r="BW63" s="21">
        <f>[6]Data!$AZ64</f>
        <v>99.7</v>
      </c>
      <c r="BX63" s="10"/>
    </row>
    <row r="64" spans="1:76">
      <c r="A64" s="1">
        <v>2001</v>
      </c>
      <c r="B64" s="11">
        <f>[6]OECD!AB57</f>
        <v>445.973050682402</v>
      </c>
      <c r="C64" s="11">
        <f>[6]OECD!EA57</f>
        <v>1204.5358527574</v>
      </c>
      <c r="D64" s="10">
        <f>[6]OECD!EH57</f>
        <v>1.10662414159682</v>
      </c>
      <c r="E64" s="10">
        <f>[6]OECD!EI57</f>
        <v>5.76521453219578</v>
      </c>
      <c r="F64" s="10">
        <f>[6]OECD!CG57</f>
        <v>1.11405154970569</v>
      </c>
      <c r="G64" s="10">
        <f>[6]OECD!CH57</f>
        <v>5.93908710188003</v>
      </c>
      <c r="H64" s="12">
        <f t="shared" si="6"/>
        <v>100.471049543503</v>
      </c>
      <c r="I64" s="12">
        <f t="shared" si="1"/>
        <v>264.288050319033</v>
      </c>
      <c r="J64" s="11">
        <f>[6]OECD!Y57</f>
        <v>289.71714691236</v>
      </c>
      <c r="K64" s="11">
        <f>[6]OECD!Z57</f>
        <v>102.968343241836</v>
      </c>
      <c r="L64" s="11">
        <f>[6]OECD!AA57</f>
        <v>53.2875605282057</v>
      </c>
      <c r="M64" s="11">
        <f>[6]OECD!AV57</f>
        <v>283.842282649115</v>
      </c>
      <c r="N64" s="11">
        <f>[6]OECD!AW57</f>
        <v>103.300848358531</v>
      </c>
      <c r="O64" s="11">
        <f>[6]OECD!AX57</f>
        <v>52.612912913805</v>
      </c>
      <c r="P64" s="14">
        <f>[6]OECD!BX57</f>
        <v>0.652684791075567</v>
      </c>
      <c r="Q64" s="14">
        <f>[6]OECD!BY57</f>
        <v>0.226528849634733</v>
      </c>
      <c r="R64" s="14">
        <f>[6]OECD!BZ57</f>
        <v>0.120786359289699</v>
      </c>
      <c r="S64" s="14">
        <f>[6]OECD!BR57</f>
        <v>0.183322708416437</v>
      </c>
      <c r="T64" s="10">
        <f>[6]OECD!DR$7</f>
        <v>0.05</v>
      </c>
      <c r="U64" s="10">
        <f>[6]OECD!DS$7</f>
        <v>0.125</v>
      </c>
      <c r="V64" s="10">
        <f>[6]OECD!DT$7</f>
        <v>0.08</v>
      </c>
      <c r="W64" s="16">
        <f>[6]OECD!BM57</f>
        <v>0.000995024875622086</v>
      </c>
      <c r="X64" s="16">
        <f>[6]OECD!BN57</f>
        <v>-0.025870646766169</v>
      </c>
      <c r="Y64" s="16">
        <f>[6]OECD!BO57</f>
        <v>-0.000995024875621753</v>
      </c>
      <c r="Z64" s="11">
        <f>[6]Final!AL61/10</f>
        <v>537.10438669084</v>
      </c>
      <c r="AA64" s="11">
        <f>[6]Final!AP61/10</f>
        <v>1453.60603090449</v>
      </c>
      <c r="AB64" s="10">
        <f>[6]Final!AS61</f>
        <v>1.11058003782353</v>
      </c>
      <c r="AC64" s="10">
        <f>[6]Final!AT61</f>
        <v>5.55701726490093</v>
      </c>
      <c r="AD64" s="10">
        <f>[6]Final!AD61</f>
        <v>1.11960770219382</v>
      </c>
      <c r="AE64" s="10">
        <f>[6]Final!AF61</f>
        <v>5.49357303574968</v>
      </c>
      <c r="AF64" s="12">
        <f t="shared" si="7"/>
        <v>92.9343246154685</v>
      </c>
      <c r="AG64" s="12">
        <f t="shared" si="3"/>
        <v>244.462773823253</v>
      </c>
      <c r="AH64" s="11">
        <f>[6]Final!AI61/10</f>
        <v>352.681948319642</v>
      </c>
      <c r="AI64" s="11">
        <f>[6]Final!AJ61/10</f>
        <v>121.476403104125</v>
      </c>
      <c r="AJ64" s="11">
        <f>[6]Final!AK61/10</f>
        <v>62.9460352670733</v>
      </c>
      <c r="AK64" s="11">
        <f>[6]Final!M61/10</f>
        <v>387.232850656968</v>
      </c>
      <c r="AL64" s="11">
        <f>[6]Final!N61/10</f>
        <v>145.30346940379</v>
      </c>
      <c r="AM64" s="11">
        <f>[6]Final!O61/10</f>
        <v>71.2116810033291</v>
      </c>
      <c r="AN64" s="14">
        <f>[6]Final!X61</f>
        <v>0.637081223213411</v>
      </c>
      <c r="AO64" s="14">
        <f>[6]Final!Y61</f>
        <v>0.243981461489362</v>
      </c>
      <c r="AP64" s="14">
        <f>[6]Final!Z61</f>
        <v>0.118937315297228</v>
      </c>
      <c r="AQ64" s="14">
        <f>[6]Final!Q61</f>
        <v>0.151251682211164</v>
      </c>
      <c r="AR64" s="10">
        <f>[6]Final!D61</f>
        <v>0.0218047508446163</v>
      </c>
      <c r="AS64" s="10">
        <f>[6]Final!E61</f>
        <v>0.0819821492191646</v>
      </c>
      <c r="AT64" s="10">
        <f>[6]Final!F61</f>
        <v>0.0459305036141616</v>
      </c>
      <c r="AU64" s="11">
        <f>[6]Final!AL161/10</f>
        <v>444.701811324312</v>
      </c>
      <c r="AV64" s="11">
        <f>[6]Final!AP161/10</f>
        <v>1201.56966550727</v>
      </c>
      <c r="AW64" s="10">
        <f>[6]Final!AS161</f>
        <v>1.10658005991038</v>
      </c>
      <c r="AX64" s="10">
        <f>[6]Final!AT161</f>
        <v>5.7722037433164</v>
      </c>
      <c r="AY64" s="10">
        <f>[6]Final!AD161</f>
        <v>1.11362826496437</v>
      </c>
      <c r="AZ64" s="10">
        <f>[6]Final!AF161</f>
        <v>5.91654840523141</v>
      </c>
      <c r="BA64" s="12">
        <f t="shared" si="8"/>
        <v>100.089764260297</v>
      </c>
      <c r="BB64" s="12">
        <f t="shared" si="5"/>
        <v>263.285083349226</v>
      </c>
      <c r="BC64" s="11">
        <f>[6]Final!AI161/10</f>
        <v>289.380626213685</v>
      </c>
      <c r="BD64" s="11">
        <f>[6]Final!AJ161/10</f>
        <v>102.206482082109</v>
      </c>
      <c r="BE64" s="11">
        <f>[6]Final!AK161/10</f>
        <v>53.1147030285182</v>
      </c>
      <c r="BF64" s="11">
        <f>[6]Final!M161/10</f>
        <v>277.073489116322</v>
      </c>
      <c r="BG64" s="11">
        <f>[6]Final!N161/10</f>
        <v>97.2122881530364</v>
      </c>
      <c r="BH64" s="11">
        <f>[6]Final!O161/10</f>
        <v>50.6241026146145</v>
      </c>
      <c r="BI64" s="14">
        <f>[6]Final!X161</f>
        <v>0.658017133267278</v>
      </c>
      <c r="BJ64" s="14">
        <f>[6]Final!Y161</f>
        <v>0.222216050515362</v>
      </c>
      <c r="BK64" s="14">
        <f>[6]Final!Z161</f>
        <v>0.119766816217361</v>
      </c>
      <c r="BL64" s="14">
        <f>[6]Final!Q161</f>
        <v>0.198013567882139</v>
      </c>
      <c r="BM64" s="10">
        <f>[6]Final!D161</f>
        <v>0.0491498345869795</v>
      </c>
      <c r="BN64" s="10">
        <f>[6]Final!E161</f>
        <v>0.127253321240256</v>
      </c>
      <c r="BO64" s="10">
        <f>[6]Final!F161</f>
        <v>0.0796329228481372</v>
      </c>
      <c r="BP64" s="11">
        <f>[6]Data!$BB65/10</f>
        <v>551.676</v>
      </c>
      <c r="BQ64" s="11">
        <f>[6]Data!$BD65/10</f>
        <v>194.76</v>
      </c>
      <c r="BR64" s="21">
        <f>[6]Data!$CR65/10</f>
        <v>301.727505838143</v>
      </c>
      <c r="BS64" s="22">
        <f>[6]Data!BP65</f>
        <v>2.63048959396605</v>
      </c>
      <c r="BT64" s="22">
        <f>[6]Data!BQ65</f>
        <v>2.97085386724931</v>
      </c>
      <c r="BU64" s="22">
        <f>[6]Data!BR65</f>
        <v>1.98926933838619</v>
      </c>
      <c r="BV64" s="22">
        <f>[6]Data!BS65</f>
        <v>2.60842825288271</v>
      </c>
      <c r="BW64" s="21">
        <f>[6]Data!$AZ65</f>
        <v>100.5</v>
      </c>
      <c r="BX64" s="10"/>
    </row>
    <row r="65" spans="1:76">
      <c r="A65" s="1">
        <v>2002</v>
      </c>
      <c r="B65" s="11">
        <f>[6]OECD!AB58</f>
        <v>491.064590015156</v>
      </c>
      <c r="C65" s="11">
        <f>[6]OECD!EA58</f>
        <v>1319.83793383051</v>
      </c>
      <c r="D65" s="10">
        <f>[6]OECD!EH58</f>
        <v>1.0991419407739</v>
      </c>
      <c r="E65" s="10">
        <f>[6]OECD!EI58</f>
        <v>6.33678908989558</v>
      </c>
      <c r="F65" s="10">
        <f>[6]OECD!CG58</f>
        <v>1.10455444523019</v>
      </c>
      <c r="G65" s="10">
        <f>[6]OECD!CH58</f>
        <v>6.56004505899087</v>
      </c>
      <c r="H65" s="12">
        <f t="shared" si="6"/>
        <v>110.975744390219</v>
      </c>
      <c r="I65" s="12">
        <f t="shared" si="1"/>
        <v>290.460938097103</v>
      </c>
      <c r="J65" s="11">
        <f>[6]OECD!Y58</f>
        <v>316.399128784791</v>
      </c>
      <c r="K65" s="11">
        <f>[6]OECD!Z58</f>
        <v>115.6423057952</v>
      </c>
      <c r="L65" s="11">
        <f>[6]OECD!AA58</f>
        <v>59.0231554351662</v>
      </c>
      <c r="M65" s="11">
        <f>[6]OECD!AV58</f>
        <v>310.828859331872</v>
      </c>
      <c r="N65" s="11">
        <f>[6]OECD!AW58</f>
        <v>116.592346153085</v>
      </c>
      <c r="O65" s="11">
        <f>[6]OECD!AX58</f>
        <v>58.4951645642562</v>
      </c>
      <c r="P65" s="14">
        <f>[6]OECD!BX58</f>
        <v>0.656404395831596</v>
      </c>
      <c r="Q65" s="14">
        <f>[6]OECD!BY58</f>
        <v>0.222691467534179</v>
      </c>
      <c r="R65" s="14">
        <f>[6]OECD!BZ58</f>
        <v>0.120904136634225</v>
      </c>
      <c r="S65" s="14">
        <f>[6]OECD!BR58</f>
        <v>0.20657813409271</v>
      </c>
      <c r="T65" s="10">
        <f>[6]OECD!DR$7</f>
        <v>0.05</v>
      </c>
      <c r="U65" s="10">
        <f>[6]OECD!DS$7</f>
        <v>0.125</v>
      </c>
      <c r="V65" s="10">
        <f>[6]OECD!DT$7</f>
        <v>0.08</v>
      </c>
      <c r="W65" s="16">
        <f>[6]OECD!BM58</f>
        <v>0.0101010101010102</v>
      </c>
      <c r="X65" s="16">
        <f>[6]OECD!BN58</f>
        <v>-0.0101010101010101</v>
      </c>
      <c r="Y65" s="16">
        <f>[6]OECD!BO58</f>
        <v>0.0131313131313131</v>
      </c>
      <c r="Z65" s="11">
        <f>[6]Final!AL62/10</f>
        <v>593.867252933449</v>
      </c>
      <c r="AA65" s="11">
        <f>[6]Final!AP62/10</f>
        <v>1599.19396451145</v>
      </c>
      <c r="AB65" s="10">
        <f>[6]Final!AS62</f>
        <v>1.10353702785905</v>
      </c>
      <c r="AC65" s="10">
        <f>[6]Final!AT62</f>
        <v>6.1323743162702</v>
      </c>
      <c r="AD65" s="10">
        <f>[6]Final!AD62</f>
        <v>1.11207270175064</v>
      </c>
      <c r="AE65" s="10">
        <f>[6]Final!AF62</f>
        <v>6.10925260813061</v>
      </c>
      <c r="AF65" s="12">
        <f t="shared" si="7"/>
        <v>103.349725460495</v>
      </c>
      <c r="AG65" s="12">
        <f t="shared" si="3"/>
        <v>270.501075476265</v>
      </c>
      <c r="AH65" s="11">
        <f>[6]Final!AI62/10</f>
        <v>386.455576282255</v>
      </c>
      <c r="AI65" s="11">
        <f>[6]Final!AJ62/10</f>
        <v>137.30472042019</v>
      </c>
      <c r="AJ65" s="11">
        <f>[6]Final!AK62/10</f>
        <v>70.1069562310038</v>
      </c>
      <c r="AK65" s="11">
        <f>[6]Final!M62/10</f>
        <v>425.390237140765</v>
      </c>
      <c r="AL65" s="11">
        <f>[6]Final!N62/10</f>
        <v>166.145397192517</v>
      </c>
      <c r="AM65" s="11">
        <f>[6]Final!O62/10</f>
        <v>79.9113133505146</v>
      </c>
      <c r="AN65" s="14">
        <f>[6]Final!X62</f>
        <v>0.640032329057921</v>
      </c>
      <c r="AO65" s="14">
        <f>[6]Final!Y62</f>
        <v>0.240980042620711</v>
      </c>
      <c r="AP65" s="14">
        <f>[6]Final!Z62</f>
        <v>0.118987628321368</v>
      </c>
      <c r="AQ65" s="14">
        <f>[6]Final!Q62</f>
        <v>0.152341919697531</v>
      </c>
      <c r="AR65" s="10">
        <f>[6]Final!D62</f>
        <v>0.0218648594948464</v>
      </c>
      <c r="AS65" s="10">
        <f>[6]Final!E62</f>
        <v>0.0831703999067684</v>
      </c>
      <c r="AT65" s="10">
        <f>[6]Final!F62</f>
        <v>0.0464188902660043</v>
      </c>
      <c r="AU65" s="11">
        <f>[6]Final!AL162/10</f>
        <v>489.630292356147</v>
      </c>
      <c r="AV65" s="11">
        <f>[6]Final!AP162/10</f>
        <v>1316.53281095696</v>
      </c>
      <c r="AW65" s="10">
        <f>[6]Final!AS162</f>
        <v>1.09909466688787</v>
      </c>
      <c r="AX65" s="10">
        <f>[6]Final!AT162</f>
        <v>6.34419835046928</v>
      </c>
      <c r="AY65" s="10">
        <f>[6]Final!AD162</f>
        <v>1.10423645757145</v>
      </c>
      <c r="AZ65" s="10">
        <f>[6]Final!AF162</f>
        <v>6.53326845204274</v>
      </c>
      <c r="BA65" s="12">
        <f t="shared" si="8"/>
        <v>110.522766725952</v>
      </c>
      <c r="BB65" s="12">
        <f t="shared" si="5"/>
        <v>289.275342830108</v>
      </c>
      <c r="BC65" s="11">
        <f>[6]Final!AI162/10</f>
        <v>316.028629933863</v>
      </c>
      <c r="BD65" s="11">
        <f>[6]Final!AJ162/10</f>
        <v>114.774326094791</v>
      </c>
      <c r="BE65" s="11">
        <f>[6]Final!AK162/10</f>
        <v>58.8273363274931</v>
      </c>
      <c r="BF65" s="11">
        <f>[6]Final!M162/10</f>
        <v>303.395156555934</v>
      </c>
      <c r="BG65" s="11">
        <f>[6]Final!N162/10</f>
        <v>109.683644225881</v>
      </c>
      <c r="BH65" s="11">
        <f>[6]Final!O162/10</f>
        <v>56.2727269160696</v>
      </c>
      <c r="BI65" s="14">
        <f>[6]Final!X162</f>
        <v>0.66158947218619</v>
      </c>
      <c r="BJ65" s="14">
        <f>[6]Final!Y162</f>
        <v>0.218507967231638</v>
      </c>
      <c r="BK65" s="14">
        <f>[6]Final!Z162</f>
        <v>0.119902560582172</v>
      </c>
      <c r="BL65" s="14">
        <f>[6]Final!Q162</f>
        <v>0.20319726200049</v>
      </c>
      <c r="BM65" s="10">
        <f>[6]Final!D162</f>
        <v>0.0492848420793562</v>
      </c>
      <c r="BN65" s="10">
        <f>[6]Final!E162</f>
        <v>0.127904578570069</v>
      </c>
      <c r="BO65" s="10">
        <f>[6]Final!F162</f>
        <v>0.0799385977115621</v>
      </c>
      <c r="BP65" s="11">
        <f>[6]Data!$BB66/10</f>
        <v>601.828</v>
      </c>
      <c r="BQ65" s="11">
        <f>[6]Data!$BD66/10</f>
        <v>205.808</v>
      </c>
      <c r="BR65" s="21">
        <f>[6]Data!$CR66/10</f>
        <v>343.979014836182</v>
      </c>
      <c r="BS65" s="22">
        <f>[6]Data!BP66</f>
        <v>2.61733714599622</v>
      </c>
      <c r="BT65" s="22">
        <f>[6]Data!BQ66</f>
        <v>2.97085386724931</v>
      </c>
      <c r="BU65" s="22">
        <f>[6]Data!BR66</f>
        <v>1.94948395161847</v>
      </c>
      <c r="BV65" s="22">
        <f>[6]Data!BS66</f>
        <v>2.61625353764136</v>
      </c>
      <c r="BW65" s="21">
        <f>[6]Data!$AZ66</f>
        <v>99</v>
      </c>
      <c r="BX65" s="10"/>
    </row>
    <row r="66" spans="1:76">
      <c r="A66" s="1">
        <v>2003</v>
      </c>
      <c r="B66" s="11">
        <f>[6]OECD!AB59</f>
        <v>547.984812223163</v>
      </c>
      <c r="C66" s="11">
        <f>[6]OECD!EA59</f>
        <v>1510.86859587241</v>
      </c>
      <c r="D66" s="10">
        <f>[6]OECD!EH59</f>
        <v>1.11283601589888</v>
      </c>
      <c r="E66" s="10">
        <f>[6]OECD!EI59</f>
        <v>7.0518071243909</v>
      </c>
      <c r="F66" s="10">
        <f>[6]OECD!CG59</f>
        <v>1.10870765770568</v>
      </c>
      <c r="G66" s="10">
        <f>[6]OECD!CH59</f>
        <v>7.27317219179746</v>
      </c>
      <c r="H66" s="12">
        <f t="shared" si="6"/>
        <v>123.039657625024</v>
      </c>
      <c r="I66" s="12">
        <f t="shared" si="1"/>
        <v>329.443100458282</v>
      </c>
      <c r="J66" s="11">
        <f>[6]OECD!Y59</f>
        <v>348.346947767076</v>
      </c>
      <c r="K66" s="11">
        <f>[6]OECD!Z59</f>
        <v>132.53462407383</v>
      </c>
      <c r="L66" s="11">
        <f>[6]OECD!AA59</f>
        <v>67.103240382257</v>
      </c>
      <c r="M66" s="11">
        <f>[6]OECD!AV59</f>
        <v>340.895423872752</v>
      </c>
      <c r="N66" s="11">
        <f>[6]OECD!AW59</f>
        <v>132.361029263483</v>
      </c>
      <c r="O66" s="11">
        <f>[6]OECD!AX59</f>
        <v>65.690831154908</v>
      </c>
      <c r="P66" s="14">
        <f>[6]OECD!BX59</f>
        <v>0.635513733126363</v>
      </c>
      <c r="Q66" s="14">
        <f>[6]OECD!BY59</f>
        <v>0.23462903110732</v>
      </c>
      <c r="R66" s="14">
        <f>[6]OECD!BZ59</f>
        <v>0.129857235766316</v>
      </c>
      <c r="S66" s="14">
        <f>[6]OECD!BR59</f>
        <v>0.20366598248041</v>
      </c>
      <c r="T66" s="10">
        <f>[6]OECD!DR$7</f>
        <v>0.05</v>
      </c>
      <c r="U66" s="10">
        <f>[6]OECD!DS$7</f>
        <v>0.125</v>
      </c>
      <c r="V66" s="10">
        <f>[6]OECD!DT$7</f>
        <v>0.08</v>
      </c>
      <c r="W66" s="16">
        <f>[6]OECD!BM59</f>
        <v>0.0195694716242663</v>
      </c>
      <c r="X66" s="16">
        <f>[6]OECD!BN59</f>
        <v>-0.0362035225048924</v>
      </c>
      <c r="Y66" s="16">
        <f>[6]OECD!BO59</f>
        <v>-0.00782778864970646</v>
      </c>
      <c r="Z66" s="11">
        <f>[6]Final!AL63/10</f>
        <v>663.543514037966</v>
      </c>
      <c r="AA66" s="11">
        <f>[6]Final!AP63/10</f>
        <v>1833.49907712021</v>
      </c>
      <c r="AB66" s="10">
        <f>[6]Final!AS63</f>
        <v>1.11431945327739</v>
      </c>
      <c r="AC66" s="10">
        <f>[6]Final!AT63</f>
        <v>6.83342399539853</v>
      </c>
      <c r="AD66" s="10">
        <f>[6]Final!AD63</f>
        <v>1.11465951064042</v>
      </c>
      <c r="AE66" s="10">
        <f>[6]Final!AF63</f>
        <v>6.80973652255755</v>
      </c>
      <c r="AF66" s="12">
        <f t="shared" si="7"/>
        <v>115.199754406617</v>
      </c>
      <c r="AG66" s="12">
        <f t="shared" si="3"/>
        <v>308.451478135695</v>
      </c>
      <c r="AH66" s="11">
        <f>[6]Final!AI63/10</f>
        <v>426.156334851841</v>
      </c>
      <c r="AI66" s="11">
        <f>[6]Final!AJ63/10</f>
        <v>157.626113680105</v>
      </c>
      <c r="AJ66" s="11">
        <f>[6]Final!AK63/10</f>
        <v>79.7610655060203</v>
      </c>
      <c r="AK66" s="11">
        <f>[6]Final!M63/10</f>
        <v>467.716746275941</v>
      </c>
      <c r="AL66" s="11">
        <f>[6]Final!N63/10</f>
        <v>190.387678236709</v>
      </c>
      <c r="AM66" s="11">
        <f>[6]Final!O63/10</f>
        <v>90.2282283130869</v>
      </c>
      <c r="AN66" s="14">
        <f>[6]Final!X63</f>
        <v>0.608202274696888</v>
      </c>
      <c r="AO66" s="14">
        <f>[6]Final!Y63</f>
        <v>0.260738631156978</v>
      </c>
      <c r="AP66" s="14">
        <f>[6]Final!Z63</f>
        <v>0.131059094146134</v>
      </c>
      <c r="AQ66" s="14">
        <f>[6]Final!Q63</f>
        <v>0.186081932873991</v>
      </c>
      <c r="AR66" s="10">
        <f>[6]Final!D63</f>
        <v>0.0218038096501999</v>
      </c>
      <c r="AS66" s="10">
        <f>[6]Final!E63</f>
        <v>0.0832099032985759</v>
      </c>
      <c r="AT66" s="10">
        <f>[6]Final!F63</f>
        <v>0.0461533724645279</v>
      </c>
      <c r="AU66" s="11">
        <f>[6]Final!AL163/10</f>
        <v>546.366584848129</v>
      </c>
      <c r="AV66" s="11">
        <f>[6]Final!AP163/10</f>
        <v>1507.11944188098</v>
      </c>
      <c r="AW66" s="10">
        <f>[6]Final!AS163</f>
        <v>1.11284885616284</v>
      </c>
      <c r="AX66" s="10">
        <f>[6]Final!AT163</f>
        <v>7.0601338775899</v>
      </c>
      <c r="AY66" s="10">
        <f>[6]Final!AD163</f>
        <v>1.10880555445995</v>
      </c>
      <c r="AZ66" s="10">
        <f>[6]Final!AF163</f>
        <v>7.24412434840295</v>
      </c>
      <c r="BA66" s="12">
        <f t="shared" si="8"/>
        <v>122.548257640016</v>
      </c>
      <c r="BB66" s="12">
        <f t="shared" si="5"/>
        <v>328.127359356991</v>
      </c>
      <c r="BC66" s="11">
        <f>[6]Final!AI163/10</f>
        <v>347.939058387643</v>
      </c>
      <c r="BD66" s="11">
        <f>[6]Final!AJ163/10</f>
        <v>131.545865783349</v>
      </c>
      <c r="BE66" s="11">
        <f>[6]Final!AK163/10</f>
        <v>66.8816606771379</v>
      </c>
      <c r="BF66" s="11">
        <f>[6]Final!M163/10</f>
        <v>332.777820614635</v>
      </c>
      <c r="BG66" s="11">
        <f>[6]Final!N163/10</f>
        <v>124.601837526259</v>
      </c>
      <c r="BH66" s="11">
        <f>[6]Final!O163/10</f>
        <v>63.2287938907736</v>
      </c>
      <c r="BI66" s="14">
        <f>[6]Final!X163</f>
        <v>0.642576863451359</v>
      </c>
      <c r="BJ66" s="14">
        <f>[6]Final!Y163</f>
        <v>0.22909368054802</v>
      </c>
      <c r="BK66" s="14">
        <f>[6]Final!Z163</f>
        <v>0.128329456000621</v>
      </c>
      <c r="BL66" s="14">
        <f>[6]Final!Q163</f>
        <v>0.240054159891139</v>
      </c>
      <c r="BM66" s="10">
        <f>[6]Final!D163</f>
        <v>0.0490952691580597</v>
      </c>
      <c r="BN66" s="10">
        <f>[6]Final!E163</f>
        <v>0.126692748181511</v>
      </c>
      <c r="BO66" s="10">
        <f>[6]Final!F163</f>
        <v>0.0789607649746018</v>
      </c>
      <c r="BP66" s="11">
        <f>[6]Data!$BB67/10</f>
        <v>692.129</v>
      </c>
      <c r="BQ66" s="11">
        <f>[6]Data!$BD67/10</f>
        <v>251.248</v>
      </c>
      <c r="BR66" s="21">
        <f>[6]Data!$CR67/10</f>
        <v>398.935378448198</v>
      </c>
      <c r="BS66" s="22">
        <f>[6]Data!BP67</f>
        <v>2.67753590035413</v>
      </c>
      <c r="BT66" s="22">
        <f>[6]Data!BQ67</f>
        <v>3.09562972967378</v>
      </c>
      <c r="BU66" s="22">
        <f>[6]Data!BR67</f>
        <v>1.92024169234419</v>
      </c>
      <c r="BV66" s="22">
        <f>[6]Data!BS67</f>
        <v>2.65288108716834</v>
      </c>
      <c r="BW66" s="21">
        <f>[6]Data!$AZ67</f>
        <v>102.2</v>
      </c>
      <c r="BX66" s="10"/>
    </row>
    <row r="67" spans="1:76">
      <c r="A67" s="1">
        <v>2004</v>
      </c>
      <c r="B67" s="11">
        <f>[6]OECD!AB60</f>
        <v>620.795905979486</v>
      </c>
      <c r="C67" s="11">
        <f>[6]OECD!EA60</f>
        <v>1836.76178380423</v>
      </c>
      <c r="D67" s="10">
        <f>[6]OECD!EH60</f>
        <v>1.12927199850158</v>
      </c>
      <c r="E67" s="10">
        <f>[6]OECD!EI60</f>
        <v>7.96340832440857</v>
      </c>
      <c r="F67" s="10">
        <f>[6]OECD!CG60</f>
        <v>1.12522488903757</v>
      </c>
      <c r="G67" s="10">
        <f>[6]OECD!CH60</f>
        <v>8.18395437246643</v>
      </c>
      <c r="H67" s="12">
        <f t="shared" si="6"/>
        <v>138.447285098338</v>
      </c>
      <c r="I67" s="12">
        <f t="shared" si="1"/>
        <v>396.646406488379</v>
      </c>
      <c r="J67" s="11">
        <f>[6]OECD!Y60</f>
        <v>389.214795338771</v>
      </c>
      <c r="K67" s="11">
        <f>[6]OECD!Z60</f>
        <v>154.373628955038</v>
      </c>
      <c r="L67" s="11">
        <f>[6]OECD!AA60</f>
        <v>77.2074816856759</v>
      </c>
      <c r="M67" s="11">
        <f>[6]OECD!AV60</f>
        <v>378.236791336332</v>
      </c>
      <c r="N67" s="11">
        <f>[6]OECD!AW60</f>
        <v>153.01773494873</v>
      </c>
      <c r="O67" s="11">
        <f>[6]OECD!AX60</f>
        <v>75.1618344103817</v>
      </c>
      <c r="P67" s="14">
        <f>[6]OECD!BX60</f>
        <v>0.611491641648196</v>
      </c>
      <c r="Q67" s="14">
        <f>[6]OECD!BY60</f>
        <v>0.2423062465038</v>
      </c>
      <c r="R67" s="14">
        <f>[6]OECD!BZ60</f>
        <v>0.146202111848004</v>
      </c>
      <c r="S67" s="14">
        <f>[6]OECD!BR60</f>
        <v>0.19089388643005</v>
      </c>
      <c r="T67" s="10">
        <f>[6]OECD!DR$7</f>
        <v>0.05</v>
      </c>
      <c r="U67" s="10">
        <f>[6]OECD!DS$7</f>
        <v>0.125</v>
      </c>
      <c r="V67" s="10">
        <f>[6]OECD!DT$7</f>
        <v>0.08</v>
      </c>
      <c r="W67" s="16">
        <f>[6]OECD!BM60</f>
        <v>0.0508149568552254</v>
      </c>
      <c r="X67" s="16">
        <f>[6]OECD!BN60</f>
        <v>-0.00671140939597303</v>
      </c>
      <c r="Y67" s="16">
        <f>[6]OECD!BO60</f>
        <v>-0.0210930009587725</v>
      </c>
      <c r="Z67" s="11">
        <f>[6]Final!AL64/10</f>
        <v>750.705633855819</v>
      </c>
      <c r="AA67" s="11">
        <f>[6]Final!AP64/10</f>
        <v>2226.91208204961</v>
      </c>
      <c r="AB67" s="10">
        <f>[6]Final!AS64</f>
        <v>1.12777439497641</v>
      </c>
      <c r="AC67" s="10">
        <f>[6]Final!AT64</f>
        <v>7.70656061202787</v>
      </c>
      <c r="AD67" s="10">
        <f>[6]Final!AD64</f>
        <v>1.12650888514288</v>
      </c>
      <c r="AE67" s="10">
        <f>[6]Final!AF64</f>
        <v>7.67122869814303</v>
      </c>
      <c r="AF67" s="12">
        <f t="shared" si="7"/>
        <v>129.773546905331</v>
      </c>
      <c r="AG67" s="12">
        <f t="shared" si="3"/>
        <v>371.796463908186</v>
      </c>
      <c r="AH67" s="11">
        <f>[6]Final!AI64/10</f>
        <v>475.652978566657</v>
      </c>
      <c r="AI67" s="11">
        <f>[6]Final!AJ64/10</f>
        <v>183.383772714097</v>
      </c>
      <c r="AJ67" s="11">
        <f>[6]Final!AK64/10</f>
        <v>91.6688825750647</v>
      </c>
      <c r="AK67" s="11">
        <f>[6]Final!M64/10</f>
        <v>518.527740074769</v>
      </c>
      <c r="AL67" s="11">
        <f>[6]Final!N64/10</f>
        <v>220.585285528101</v>
      </c>
      <c r="AM67" s="11">
        <f>[6]Final!O64/10</f>
        <v>103.191447552016</v>
      </c>
      <c r="AN67" s="14">
        <f>[6]Final!X64</f>
        <v>0.582713686406473</v>
      </c>
      <c r="AO67" s="14">
        <f>[6]Final!Y64</f>
        <v>0.264166198341624</v>
      </c>
      <c r="AP67" s="14">
        <f>[6]Final!Z64</f>
        <v>0.153120115251903</v>
      </c>
      <c r="AQ67" s="14">
        <f>[6]Final!Q64</f>
        <v>0.205622604707138</v>
      </c>
      <c r="AR67" s="10">
        <f>[6]Final!D64</f>
        <v>0.0216187932948156</v>
      </c>
      <c r="AS67" s="10">
        <f>[6]Final!E64</f>
        <v>0.0829329797872448</v>
      </c>
      <c r="AT67" s="10">
        <f>[6]Final!F64</f>
        <v>0.0459193007371734</v>
      </c>
      <c r="AU67" s="11">
        <f>[6]Final!AL164/10</f>
        <v>618.967434270983</v>
      </c>
      <c r="AV67" s="11">
        <f>[6]Final!AP164/10</f>
        <v>1832.31321550711</v>
      </c>
      <c r="AW67" s="10">
        <f>[6]Final!AS164</f>
        <v>1.1292394772634</v>
      </c>
      <c r="AX67" s="10">
        <f>[6]Final!AT164</f>
        <v>7.97258188933921</v>
      </c>
      <c r="AY67" s="10">
        <f>[6]Final!AD164</f>
        <v>1.12507833962048</v>
      </c>
      <c r="AZ67" s="10">
        <f>[6]Final!AF164</f>
        <v>8.15020739390551</v>
      </c>
      <c r="BA67" s="12">
        <f t="shared" si="8"/>
        <v>137.876390229013</v>
      </c>
      <c r="BB67" s="12">
        <f t="shared" si="5"/>
        <v>395.010813574877</v>
      </c>
      <c r="BC67" s="11">
        <f>[6]Final!AI164/10</f>
        <v>388.765476587347</v>
      </c>
      <c r="BD67" s="11">
        <f>[6]Final!AJ164/10</f>
        <v>153.24539880415</v>
      </c>
      <c r="BE67" s="11">
        <f>[6]Final!AK164/10</f>
        <v>76.9565588794861</v>
      </c>
      <c r="BF67" s="11">
        <f>[6]Final!M164/10</f>
        <v>369.300253486722</v>
      </c>
      <c r="BG67" s="11">
        <f>[6]Final!N164/10</f>
        <v>144.127179723618</v>
      </c>
      <c r="BH67" s="11">
        <f>[6]Final!O164/10</f>
        <v>72.3625345816607</v>
      </c>
      <c r="BI67" s="14">
        <f>[6]Final!X164</f>
        <v>0.625675123242502</v>
      </c>
      <c r="BJ67" s="14">
        <f>[6]Final!Y164</f>
        <v>0.231457065862456</v>
      </c>
      <c r="BK67" s="14">
        <f>[6]Final!Z164</f>
        <v>0.142867810895042</v>
      </c>
      <c r="BL67" s="14">
        <f>[6]Final!Q164</f>
        <v>0.24937533506275</v>
      </c>
      <c r="BM67" s="10">
        <f>[6]Final!D164</f>
        <v>0.0487524486618075</v>
      </c>
      <c r="BN67" s="10">
        <f>[6]Final!E164</f>
        <v>0.125724418999498</v>
      </c>
      <c r="BO67" s="10">
        <f>[6]Final!F164</f>
        <v>0.078515592977116</v>
      </c>
      <c r="BP67" s="11">
        <f>[6]Data!$BB68/10</f>
        <v>847.763</v>
      </c>
      <c r="BQ67" s="11">
        <f>[6]Data!$BD68/10</f>
        <v>327.973</v>
      </c>
      <c r="BR67" s="21">
        <f>[6]Data!$CR68/10</f>
        <v>421.616664544483</v>
      </c>
      <c r="BS67" s="22">
        <f>[6]Data!BP68</f>
        <v>2.86496341337892</v>
      </c>
      <c r="BT67" s="22">
        <f>[6]Data!BQ68</f>
        <v>3.39281018372246</v>
      </c>
      <c r="BU67" s="22">
        <f>[6]Data!BR68</f>
        <v>1.98937039326858</v>
      </c>
      <c r="BV67" s="22">
        <f>[6]Data!BS68</f>
        <v>2.70859158999888</v>
      </c>
      <c r="BW67" s="21">
        <f>[6]Data!$AZ68</f>
        <v>104.3</v>
      </c>
      <c r="BX67" s="10"/>
    </row>
    <row r="68" spans="1:76">
      <c r="A68" s="1">
        <v>2005</v>
      </c>
      <c r="B68" s="11">
        <f>[6]OECD!AB61</f>
        <v>723.05323671136</v>
      </c>
      <c r="C68" s="11">
        <f>[6]OECD!EA61</f>
        <v>2164.04830269162</v>
      </c>
      <c r="D68" s="10">
        <f>[6]OECD!EH61</f>
        <v>1.15699906563219</v>
      </c>
      <c r="E68" s="10">
        <f>[6]OECD!EI61</f>
        <v>9.21365599058833</v>
      </c>
      <c r="F68" s="10">
        <f>[6]OECD!CG61</f>
        <v>1.1487026015856</v>
      </c>
      <c r="G68" s="10">
        <f>[6]OECD!CH61</f>
        <v>9.40092967891006</v>
      </c>
      <c r="H68" s="12">
        <f t="shared" si="6"/>
        <v>159.034756574925</v>
      </c>
      <c r="I68" s="12">
        <f t="shared" si="1"/>
        <v>464.285705464595</v>
      </c>
      <c r="J68" s="11">
        <f>[6]OECD!Y61</f>
        <v>442.890046270676</v>
      </c>
      <c r="K68" s="11">
        <f>[6]OECD!Z61</f>
        <v>189.867694061551</v>
      </c>
      <c r="L68" s="11">
        <f>[6]OECD!AA61</f>
        <v>90.2954963791321</v>
      </c>
      <c r="M68" s="11">
        <f>[6]OECD!AV61</f>
        <v>426.720431594589</v>
      </c>
      <c r="N68" s="11">
        <f>[6]OECD!AW61</f>
        <v>183.595372275514</v>
      </c>
      <c r="O68" s="11">
        <f>[6]OECD!AX61</f>
        <v>87.2411344087541</v>
      </c>
      <c r="P68" s="14">
        <f>[6]OECD!BX61</f>
        <v>0.659204531539733</v>
      </c>
      <c r="Q68" s="14">
        <f>[6]OECD!BY61</f>
        <v>0.219845875210419</v>
      </c>
      <c r="R68" s="14">
        <f>[6]OECD!BZ61</f>
        <v>0.120949593249848</v>
      </c>
      <c r="S68" s="14">
        <f>[6]OECD!BR61</f>
        <v>0.181198224971257</v>
      </c>
      <c r="T68" s="10">
        <f>[6]OECD!DR$7</f>
        <v>0.05</v>
      </c>
      <c r="U68" s="10">
        <f>[6]OECD!DS$7</f>
        <v>0.125</v>
      </c>
      <c r="V68" s="10">
        <f>[6]OECD!DT$7</f>
        <v>0.08</v>
      </c>
      <c r="W68" s="16">
        <f>[6]OECD!BM61</f>
        <v>0</v>
      </c>
      <c r="X68" s="16">
        <f>[6]OECD!BN61</f>
        <v>0.000982318271119942</v>
      </c>
      <c r="Y68" s="16">
        <f>[6]OECD!BO61</f>
        <v>0.00196463654223944</v>
      </c>
      <c r="Z68" s="11">
        <f>[6]Final!AL65/10</f>
        <v>869.844975906987</v>
      </c>
      <c r="AA68" s="11">
        <f>[6]Final!AP65/10</f>
        <v>2611.18782868323</v>
      </c>
      <c r="AB68" s="10">
        <f>[6]Final!AS65</f>
        <v>1.15137524124796</v>
      </c>
      <c r="AC68" s="10">
        <f>[6]Final!AT65</f>
        <v>8.87314308386564</v>
      </c>
      <c r="AD68" s="10">
        <f>[6]Final!AD65</f>
        <v>1.14300687056738</v>
      </c>
      <c r="AE68" s="10">
        <f>[6]Final!AF65</f>
        <v>8.76826710767117</v>
      </c>
      <c r="AF68" s="12">
        <f t="shared" si="7"/>
        <v>148.332055730692</v>
      </c>
      <c r="AG68" s="12">
        <f t="shared" si="3"/>
        <v>433.04026504101</v>
      </c>
      <c r="AH68" s="11">
        <f>[6]Final!AI65/10</f>
        <v>539.173967573122</v>
      </c>
      <c r="AI68" s="11">
        <f>[6]Final!AJ65/10</f>
        <v>223.792353775928</v>
      </c>
      <c r="AJ68" s="11">
        <f>[6]Final!AK65/10</f>
        <v>106.878654557937</v>
      </c>
      <c r="AK68" s="11">
        <f>[6]Final!M65/10</f>
        <v>582.006340297998</v>
      </c>
      <c r="AL68" s="11">
        <f>[6]Final!N65/10</f>
        <v>262.175016242026</v>
      </c>
      <c r="AM68" s="11">
        <f>[6]Final!O65/10</f>
        <v>119.277267265062</v>
      </c>
      <c r="AN68" s="14">
        <f>[6]Final!X65</f>
        <v>0.649148777247014</v>
      </c>
      <c r="AO68" s="14">
        <f>[6]Final!Y65</f>
        <v>0.23052434079673</v>
      </c>
      <c r="AP68" s="14">
        <f>[6]Final!Z65</f>
        <v>0.120326881956256</v>
      </c>
      <c r="AQ68" s="14">
        <f>[6]Final!Q65</f>
        <v>0.166301608434465</v>
      </c>
      <c r="AR68" s="10">
        <f>[6]Final!D65</f>
        <v>0.0213109018539762</v>
      </c>
      <c r="AS68" s="10">
        <f>[6]Final!E65</f>
        <v>0.0805876754716028</v>
      </c>
      <c r="AT68" s="10">
        <f>[6]Final!F65</f>
        <v>0.0454490513880049</v>
      </c>
      <c r="AU68" s="11">
        <f>[6]Final!AL165/10</f>
        <v>720.978622201399</v>
      </c>
      <c r="AV68" s="11">
        <f>[6]Final!AP165/10</f>
        <v>2158.92605604158</v>
      </c>
      <c r="AW68" s="10">
        <f>[6]Final!AS165</f>
        <v>1.15695559053128</v>
      </c>
      <c r="AX68" s="10">
        <f>[6]Final!AT165</f>
        <v>9.2239231878394</v>
      </c>
      <c r="AY68" s="10">
        <f>[6]Final!AD165</f>
        <v>1.14865711253011</v>
      </c>
      <c r="AZ68" s="10">
        <f>[6]Final!AF165</f>
        <v>9.36179369160503</v>
      </c>
      <c r="BA68" s="12">
        <f t="shared" si="8"/>
        <v>158.372696286532</v>
      </c>
      <c r="BB68" s="12">
        <f t="shared" si="5"/>
        <v>462.352888169329</v>
      </c>
      <c r="BC68" s="11">
        <f>[6]Final!AI165/10</f>
        <v>442.394346616361</v>
      </c>
      <c r="BD68" s="11">
        <f>[6]Final!AJ165/10</f>
        <v>188.573491309894</v>
      </c>
      <c r="BE68" s="11">
        <f>[6]Final!AK165/10</f>
        <v>90.010784275144</v>
      </c>
      <c r="BF68" s="11">
        <f>[6]Final!M165/10</f>
        <v>416.736228458997</v>
      </c>
      <c r="BG68" s="11">
        <f>[6]Final!N165/10</f>
        <v>173.24364888719</v>
      </c>
      <c r="BH68" s="11">
        <f>[6]Final!O165/10</f>
        <v>84.0200064379053</v>
      </c>
      <c r="BI68" s="14">
        <f>[6]Final!X165</f>
        <v>0.66812449202073</v>
      </c>
      <c r="BJ68" s="14">
        <f>[6]Final!Y165</f>
        <v>0.211926964265671</v>
      </c>
      <c r="BK68" s="14">
        <f>[6]Final!Z165</f>
        <v>0.119948543713599</v>
      </c>
      <c r="BL68" s="14">
        <f>[6]Final!Q165</f>
        <v>0.213607986725761</v>
      </c>
      <c r="BM68" s="10">
        <f>[6]Final!D165</f>
        <v>0.0483333538191952</v>
      </c>
      <c r="BN68" s="10">
        <f>[6]Final!E165</f>
        <v>0.122580294688509</v>
      </c>
      <c r="BO68" s="10">
        <f>[6]Final!F165</f>
        <v>0.0779137756322747</v>
      </c>
      <c r="BP68" s="11">
        <f>[6]Data!$BB69/10</f>
        <v>1001.211</v>
      </c>
      <c r="BQ68" s="11">
        <f>[6]Data!$BD69/10</f>
        <v>432.996</v>
      </c>
      <c r="BR68" s="21">
        <f>[6]Data!$CR69/10</f>
        <v>526.214568935286</v>
      </c>
      <c r="BS68" s="22">
        <f>[6]Data!BP69</f>
        <v>2.91939771823312</v>
      </c>
      <c r="BT68" s="22">
        <f>[6]Data!BQ69</f>
        <v>3.45388076702947</v>
      </c>
      <c r="BU68" s="22">
        <f>[6]Data!BR69</f>
        <v>2.02716843074068</v>
      </c>
      <c r="BV68" s="22">
        <f>[6]Data!BS69</f>
        <v>2.76276342179885</v>
      </c>
      <c r="BW68" s="21">
        <f>[6]Data!$AZ69</f>
        <v>101.8</v>
      </c>
      <c r="BX68" s="10"/>
    </row>
    <row r="69" spans="1:76">
      <c r="A69" s="1">
        <v>2006</v>
      </c>
      <c r="B69" s="11">
        <f>[6]OECD!AB62</f>
        <v>840.010475090584</v>
      </c>
      <c r="C69" s="11">
        <f>[6]OECD!EA62</f>
        <v>2542.44511434517</v>
      </c>
      <c r="D69" s="10">
        <f>[6]OECD!EH62</f>
        <v>1.15464151583322</v>
      </c>
      <c r="E69" s="10">
        <f>[6]OECD!EI62</f>
        <v>10.6384697193388</v>
      </c>
      <c r="F69" s="10">
        <f>[6]OECD!CG62</f>
        <v>1.16008189857009</v>
      </c>
      <c r="G69" s="10">
        <f>[6]OECD!CH62</f>
        <v>10.9058483502339</v>
      </c>
      <c r="H69" s="12">
        <f t="shared" si="6"/>
        <v>184.493342346071</v>
      </c>
      <c r="I69" s="12">
        <f t="shared" si="1"/>
        <v>547.765803199786</v>
      </c>
      <c r="J69" s="11">
        <f>[6]OECD!Y62</f>
        <v>504.176286454189</v>
      </c>
      <c r="K69" s="11">
        <f>[6]OECD!Z62</f>
        <v>230.628794223912</v>
      </c>
      <c r="L69" s="11">
        <f>[6]OECD!AA62</f>
        <v>105.205394412483</v>
      </c>
      <c r="M69" s="11">
        <f>[6]OECD!AV62</f>
        <v>485.675042423008</v>
      </c>
      <c r="N69" s="11">
        <f>[6]OECD!AW62</f>
        <v>224.264793752247</v>
      </c>
      <c r="O69" s="11">
        <f>[6]OECD!AX62</f>
        <v>101.823380620633</v>
      </c>
      <c r="P69" s="14">
        <f>[6]OECD!BX62</f>
        <v>0.645883691307651</v>
      </c>
      <c r="Q69" s="14">
        <f>[6]OECD!BY62</f>
        <v>0.23438009483694</v>
      </c>
      <c r="R69" s="14">
        <f>[6]OECD!BZ62</f>
        <v>0.119736213855409</v>
      </c>
      <c r="S69" s="14">
        <f>[6]OECD!BR62</f>
        <v>0.170111356646776</v>
      </c>
      <c r="T69" s="10">
        <f>[6]OECD!DR$7</f>
        <v>0.05</v>
      </c>
      <c r="U69" s="10">
        <f>[6]OECD!DS$7</f>
        <v>0.125</v>
      </c>
      <c r="V69" s="10">
        <f>[6]OECD!DT$7</f>
        <v>0.08</v>
      </c>
      <c r="W69" s="16">
        <f>[6]OECD!BM62</f>
        <v>-0.000983284169124965</v>
      </c>
      <c r="X69" s="16">
        <f>[6]OECD!BN62</f>
        <v>-0.000983284169124965</v>
      </c>
      <c r="Y69" s="16">
        <f>[6]OECD!BO62</f>
        <v>0.00884955752212369</v>
      </c>
      <c r="Z69" s="11">
        <f>[6]Final!AL66/10</f>
        <v>1007.03860874607</v>
      </c>
      <c r="AA69" s="11">
        <f>[6]Final!AP66/10</f>
        <v>3057.3013867087</v>
      </c>
      <c r="AB69" s="10">
        <f>[6]Final!AS66</f>
        <v>1.15111396277959</v>
      </c>
      <c r="AC69" s="10">
        <f>[6]Final!AT66</f>
        <v>10.2139988975789</v>
      </c>
      <c r="AD69" s="10">
        <f>[6]Final!AD66</f>
        <v>1.15171006981842</v>
      </c>
      <c r="AE69" s="10">
        <f>[6]Final!AF66</f>
        <v>10.0985015227625</v>
      </c>
      <c r="AF69" s="12">
        <f t="shared" si="7"/>
        <v>170.835522261905</v>
      </c>
      <c r="AG69" s="12">
        <f t="shared" si="3"/>
        <v>507.215360060607</v>
      </c>
      <c r="AH69" s="11">
        <f>[6]Final!AI66/10</f>
        <v>611.826630662682</v>
      </c>
      <c r="AI69" s="11">
        <f>[6]Final!AJ66/10</f>
        <v>270.908125657279</v>
      </c>
      <c r="AJ69" s="11">
        <f>[6]Final!AK66/10</f>
        <v>124.30385242611</v>
      </c>
      <c r="AK69" s="11">
        <f>[6]Final!M66/10</f>
        <v>657.97416735569</v>
      </c>
      <c r="AL69" s="11">
        <f>[6]Final!N66/10</f>
        <v>316.179933745649</v>
      </c>
      <c r="AM69" s="11">
        <f>[6]Final!O66/10</f>
        <v>138.536191995463</v>
      </c>
      <c r="AN69" s="14">
        <f>[6]Final!X66</f>
        <v>0.637464042792876</v>
      </c>
      <c r="AO69" s="14">
        <f>[6]Final!Y66</f>
        <v>0.244459006809669</v>
      </c>
      <c r="AP69" s="14">
        <f>[6]Final!Z66</f>
        <v>0.118076950397455</v>
      </c>
      <c r="AQ69" s="14">
        <f>[6]Final!Q66</f>
        <v>0.158407774893846</v>
      </c>
      <c r="AR69" s="10">
        <f>[6]Final!D66</f>
        <v>0.0211127279652932</v>
      </c>
      <c r="AS69" s="10">
        <f>[6]Final!E66</f>
        <v>0.0800213262243228</v>
      </c>
      <c r="AT69" s="10">
        <f>[6]Final!F66</f>
        <v>0.0452968311515212</v>
      </c>
      <c r="AU69" s="11">
        <f>[6]Final!AL166/10</f>
        <v>837.644051309103</v>
      </c>
      <c r="AV69" s="11">
        <f>[6]Final!AP166/10</f>
        <v>2536.52601571704</v>
      </c>
      <c r="AW69" s="10">
        <f>[6]Final!AS166</f>
        <v>1.15507834048161</v>
      </c>
      <c r="AX69" s="10">
        <f>[6]Final!AT166</f>
        <v>10.6543538885394</v>
      </c>
      <c r="AY69" s="10">
        <f>[6]Final!AD166</f>
        <v>1.15930125744673</v>
      </c>
      <c r="AZ69" s="10">
        <f>[6]Final!AF166</f>
        <v>10.8531391986346</v>
      </c>
      <c r="BA69" s="12">
        <f t="shared" si="8"/>
        <v>183.601665950206</v>
      </c>
      <c r="BB69" s="12">
        <f t="shared" si="5"/>
        <v>545.118391477694</v>
      </c>
      <c r="BC69" s="11">
        <f>[6]Final!AI166/10</f>
        <v>503.628350437027</v>
      </c>
      <c r="BD69" s="11">
        <f>[6]Final!AJ166/10</f>
        <v>229.134115912913</v>
      </c>
      <c r="BE69" s="11">
        <f>[6]Final!AK166/10</f>
        <v>104.881584959163</v>
      </c>
      <c r="BF69" s="11">
        <f>[6]Final!M166/10</f>
        <v>474.314767631405</v>
      </c>
      <c r="BG69" s="11">
        <f>[6]Final!N166/10</f>
        <v>211.540177416755</v>
      </c>
      <c r="BH69" s="11">
        <f>[6]Final!O166/10</f>
        <v>98.056367047333</v>
      </c>
      <c r="BI69" s="14">
        <f>[6]Final!X166</f>
        <v>0.654806479681608</v>
      </c>
      <c r="BJ69" s="14">
        <f>[6]Final!Y166</f>
        <v>0.226414974182081</v>
      </c>
      <c r="BK69" s="14">
        <f>[6]Final!Z166</f>
        <v>0.118778546136311</v>
      </c>
      <c r="BL69" s="14">
        <f>[6]Final!Q166</f>
        <v>0.200794208593169</v>
      </c>
      <c r="BM69" s="10">
        <f>[6]Final!D166</f>
        <v>0.0483213235769564</v>
      </c>
      <c r="BN69" s="10">
        <f>[6]Final!E166</f>
        <v>0.12321855549919</v>
      </c>
      <c r="BO69" s="10">
        <f>[6]Final!F166</f>
        <v>0.0780400849412166</v>
      </c>
      <c r="BP69" s="11">
        <f>[6]Data!$BB70/10</f>
        <v>1146.76</v>
      </c>
      <c r="BQ69" s="11">
        <f>[6]Data!$BD70/10</f>
        <v>507.321</v>
      </c>
      <c r="BR69" s="21">
        <f>[6]Data!$CR70/10</f>
        <v>593.191749712445</v>
      </c>
      <c r="BS69" s="22">
        <f>[6]Data!BP70</f>
        <v>2.96902747944309</v>
      </c>
      <c r="BT69" s="22">
        <f>[6]Data!BQ70</f>
        <v>3.50914285930194</v>
      </c>
      <c r="BU69" s="22">
        <f>[6]Data!BR70</f>
        <v>2.05960312563253</v>
      </c>
      <c r="BV69" s="22">
        <f>[6]Data!BS70</f>
        <v>2.83459527076562</v>
      </c>
      <c r="BW69" s="21">
        <f>[6]Data!$AZ70</f>
        <v>101.7</v>
      </c>
      <c r="BX69" s="10"/>
    </row>
    <row r="70" spans="1:76">
      <c r="A70" s="1">
        <v>2007</v>
      </c>
      <c r="B70" s="11">
        <f>[6]OECD!AB63</f>
        <v>976.441092463475</v>
      </c>
      <c r="C70" s="11">
        <f>[6]OECD!EA63</f>
        <v>3064.78303494498</v>
      </c>
      <c r="D70" s="10">
        <f>[6]OECD!EH63</f>
        <v>1.15734369094946</v>
      </c>
      <c r="E70" s="10">
        <f>[6]OECD!EI63</f>
        <v>12.3123658110337</v>
      </c>
      <c r="F70" s="10">
        <f>[6]OECD!CG63</f>
        <v>1.16059677313661</v>
      </c>
      <c r="G70" s="10">
        <f>[6]OECD!CH63</f>
        <v>12.6572924035987</v>
      </c>
      <c r="H70" s="12">
        <f t="shared" si="6"/>
        <v>214.122377792038</v>
      </c>
      <c r="I70" s="12">
        <f t="shared" si="1"/>
        <v>659.893162126127</v>
      </c>
      <c r="J70" s="11">
        <f>[6]OECD!Y63</f>
        <v>576.350472134736</v>
      </c>
      <c r="K70" s="11">
        <f>[6]OECD!Z63</f>
        <v>275.452239095107</v>
      </c>
      <c r="L70" s="11">
        <f>[6]OECD!AA63</f>
        <v>124.638381233631</v>
      </c>
      <c r="M70" s="11">
        <f>[6]OECD!AV63</f>
        <v>554.116286455859</v>
      </c>
      <c r="N70" s="11">
        <f>[6]OECD!AW63</f>
        <v>269.90988443681</v>
      </c>
      <c r="O70" s="11">
        <f>[6]OECD!AX63</f>
        <v>119.710299815685</v>
      </c>
      <c r="P70" s="14">
        <f>[6]OECD!BX63</f>
        <v>0.603333591969328</v>
      </c>
      <c r="Q70" s="14">
        <f>[6]OECD!BY63</f>
        <v>0.264023977368003</v>
      </c>
      <c r="R70" s="14">
        <f>[6]OECD!BZ63</f>
        <v>0.132642430662669</v>
      </c>
      <c r="S70" s="14">
        <f>[6]OECD!BR63</f>
        <v>0.146976611629459</v>
      </c>
      <c r="T70" s="10">
        <f>[6]OECD!DR$7</f>
        <v>0.05</v>
      </c>
      <c r="U70" s="10">
        <f>[6]OECD!DS$7</f>
        <v>0.125</v>
      </c>
      <c r="V70" s="10">
        <f>[6]OECD!DT$7</f>
        <v>0.08</v>
      </c>
      <c r="W70" s="16">
        <f>[6]OECD!BM63</f>
        <v>0.00668576886341943</v>
      </c>
      <c r="X70" s="16">
        <f>[6]OECD!BN63</f>
        <v>-0.0382043935052532</v>
      </c>
      <c r="Y70" s="16">
        <f>[6]OECD!BO63</f>
        <v>-0.0219675262655205</v>
      </c>
      <c r="Z70" s="11">
        <f>[6]Final!AL67/10</f>
        <v>1167.4615197173</v>
      </c>
      <c r="AA70" s="11">
        <f>[6]Final!AP67/10</f>
        <v>3675.52745814084</v>
      </c>
      <c r="AB70" s="10">
        <f>[6]Final!AS67</f>
        <v>1.15421225387957</v>
      </c>
      <c r="AC70" s="10">
        <f>[6]Final!AT67</f>
        <v>11.7891226886979</v>
      </c>
      <c r="AD70" s="10">
        <f>[6]Final!AD67</f>
        <v>1.15451774852158</v>
      </c>
      <c r="AE70" s="10">
        <f>[6]Final!AF67</f>
        <v>11.6588992415015</v>
      </c>
      <c r="AF70" s="12">
        <f t="shared" si="7"/>
        <v>197.232642529322</v>
      </c>
      <c r="AG70" s="12">
        <f t="shared" si="3"/>
        <v>607.841522662216</v>
      </c>
      <c r="AH70" s="11">
        <f>[6]Final!AI67/10</f>
        <v>697.143821563928</v>
      </c>
      <c r="AI70" s="11">
        <f>[6]Final!AJ67/10</f>
        <v>323.56826262441</v>
      </c>
      <c r="AJ70" s="11">
        <f>[6]Final!AK67/10</f>
        <v>146.749435528962</v>
      </c>
      <c r="AK70" s="11">
        <f>[6]Final!M67/10</f>
        <v>745.918018150609</v>
      </c>
      <c r="AL70" s="11">
        <f>[6]Final!N67/10</f>
        <v>378.442253597783</v>
      </c>
      <c r="AM70" s="11">
        <f>[6]Final!O67/10</f>
        <v>161.924064947609</v>
      </c>
      <c r="AN70" s="14">
        <f>[6]Final!X67</f>
        <v>0.580429881620766</v>
      </c>
      <c r="AO70" s="14">
        <f>[6]Final!Y67</f>
        <v>0.284889870867657</v>
      </c>
      <c r="AP70" s="14">
        <f>[6]Final!Z67</f>
        <v>0.134680247511577</v>
      </c>
      <c r="AQ70" s="14">
        <f>[6]Final!Q67</f>
        <v>0.172980071126956</v>
      </c>
      <c r="AR70" s="10">
        <f>[6]Final!D67</f>
        <v>0.0208892464533718</v>
      </c>
      <c r="AS70" s="10">
        <f>[6]Final!E67</f>
        <v>0.0800512486873041</v>
      </c>
      <c r="AT70" s="10">
        <f>[6]Final!F67</f>
        <v>0.0447308548744281</v>
      </c>
      <c r="AU70" s="11">
        <f>[6]Final!AL167/10</f>
        <v>973.730666702753</v>
      </c>
      <c r="AV70" s="11">
        <f>[6]Final!AP167/10</f>
        <v>3057.86960999751</v>
      </c>
      <c r="AW70" s="10">
        <f>[6]Final!AS167</f>
        <v>1.15763429469147</v>
      </c>
      <c r="AX70" s="10">
        <f>[6]Final!AT167</f>
        <v>12.3338454491526</v>
      </c>
      <c r="AY70" s="10">
        <f>[6]Final!AD167</f>
        <v>1.15997183961044</v>
      </c>
      <c r="AZ70" s="10">
        <f>[6]Final!AF167</f>
        <v>12.5893358417884</v>
      </c>
      <c r="BA70" s="12">
        <f t="shared" si="8"/>
        <v>212.972762207803</v>
      </c>
      <c r="BB70" s="12">
        <f t="shared" si="5"/>
        <v>656.350218735844</v>
      </c>
      <c r="BC70" s="11">
        <f>[6]Final!AI167/10</f>
        <v>575.743570611011</v>
      </c>
      <c r="BD70" s="11">
        <f>[6]Final!AJ167/10</f>
        <v>273.717967552352</v>
      </c>
      <c r="BE70" s="11">
        <f>[6]Final!AK167/10</f>
        <v>124.26912853939</v>
      </c>
      <c r="BF70" s="11">
        <f>[6]Final!M167/10</f>
        <v>541.184775596219</v>
      </c>
      <c r="BG70" s="11">
        <f>[6]Final!N167/10</f>
        <v>254.457521380599</v>
      </c>
      <c r="BH70" s="11">
        <f>[6]Final!O167/10</f>
        <v>115.320794601423</v>
      </c>
      <c r="BI70" s="14">
        <f>[6]Final!X167</f>
        <v>0.613811068739802</v>
      </c>
      <c r="BJ70" s="14">
        <f>[6]Final!Y167</f>
        <v>0.255398270002271</v>
      </c>
      <c r="BK70" s="14">
        <f>[6]Final!Z167</f>
        <v>0.130790661257927</v>
      </c>
      <c r="BL70" s="14">
        <f>[6]Final!Q167</f>
        <v>0.210911531386649</v>
      </c>
      <c r="BM70" s="10">
        <f>[6]Final!D167</f>
        <v>0.0482242116918318</v>
      </c>
      <c r="BN70" s="10">
        <f>[6]Final!E167</f>
        <v>0.124136274612149</v>
      </c>
      <c r="BO70" s="10">
        <f>[6]Final!F167</f>
        <v>0.0774308739368525</v>
      </c>
      <c r="BP70" s="11">
        <f>[6]Data!$BB71/10</f>
        <v>1360.732</v>
      </c>
      <c r="BQ70" s="11">
        <f>[6]Data!$BD71/10</f>
        <v>616.564</v>
      </c>
      <c r="BR70" s="21">
        <f>[6]Data!$CR71/10</f>
        <v>677.972230750993</v>
      </c>
      <c r="BS70" s="22">
        <f>[6]Data!BP71</f>
        <v>3.08185052366192</v>
      </c>
      <c r="BT70" s="22">
        <f>[6]Data!BQ71</f>
        <v>3.69863657370424</v>
      </c>
      <c r="BU70" s="22">
        <f>[6]Data!BR71</f>
        <v>2.07402034751196</v>
      </c>
      <c r="BV70" s="22">
        <f>[6]Data!BS71</f>
        <v>2.902625557264</v>
      </c>
      <c r="BW70" s="21">
        <f>[6]Data!$AZ71</f>
        <v>104.7</v>
      </c>
      <c r="BX70" s="10"/>
    </row>
    <row r="71" spans="1:76">
      <c r="A71" s="1">
        <v>2008</v>
      </c>
      <c r="B71" s="11">
        <f>[6]OECD!AB64</f>
        <v>1154.69261158663</v>
      </c>
      <c r="C71" s="11">
        <f>[6]OECD!EA64</f>
        <v>3965.98854482174</v>
      </c>
      <c r="D71" s="10">
        <f>[6]OECD!EH64</f>
        <v>1.17146981647617</v>
      </c>
      <c r="E71" s="10">
        <f>[6]OECD!EI64</f>
        <v>14.4235649170391</v>
      </c>
      <c r="F71" s="10">
        <f>[6]OECD!CG64</f>
        <v>1.17426747595422</v>
      </c>
      <c r="G71" s="10">
        <f>[6]OECD!CH64</f>
        <v>14.8630468031884</v>
      </c>
      <c r="H71" s="12">
        <f t="shared" si="6"/>
        <v>251.436944115173</v>
      </c>
      <c r="I71" s="12">
        <f t="shared" si="1"/>
        <v>849.280621366672</v>
      </c>
      <c r="J71" s="11">
        <f>[6]OECD!Y64</f>
        <v>659.380209464142</v>
      </c>
      <c r="K71" s="11">
        <f>[6]OECD!Z64</f>
        <v>345.420389875435</v>
      </c>
      <c r="L71" s="11">
        <f>[6]OECD!AA64</f>
        <v>149.892012247057</v>
      </c>
      <c r="M71" s="11">
        <f>[6]OECD!AV64</f>
        <v>633.708041845578</v>
      </c>
      <c r="N71" s="11">
        <f>[6]OECD!AW64</f>
        <v>331.132068784289</v>
      </c>
      <c r="O71" s="11">
        <f>[6]OECD!AX64</f>
        <v>142.984579937858</v>
      </c>
      <c r="P71" s="14">
        <f>[6]OECD!BX64</f>
        <v>0.536145886298076</v>
      </c>
      <c r="Q71" s="14">
        <f>[6]OECD!BY64</f>
        <v>0.314049274199984</v>
      </c>
      <c r="R71" s="14">
        <f>[6]OECD!BZ64</f>
        <v>0.149804839501941</v>
      </c>
      <c r="S71" s="14">
        <f>[6]OECD!BR64</f>
        <v>0.165345909817541</v>
      </c>
      <c r="T71" s="10">
        <f>[6]OECD!DR$7</f>
        <v>0.05</v>
      </c>
      <c r="U71" s="10">
        <f>[6]OECD!DS$7</f>
        <v>0.125</v>
      </c>
      <c r="V71" s="10">
        <f>[6]OECD!DT$7</f>
        <v>0.08</v>
      </c>
      <c r="W71" s="16">
        <f>[6]OECD!BM64</f>
        <v>0.0725047080979282</v>
      </c>
      <c r="X71" s="16">
        <f>[6]OECD!BN64</f>
        <v>-0.0433145009416196</v>
      </c>
      <c r="Y71" s="16">
        <f>[6]OECD!BO64</f>
        <v>-0.00376647834274979</v>
      </c>
      <c r="Z71" s="11">
        <f>[6]Final!AL68/10</f>
        <v>1374.64739020807</v>
      </c>
      <c r="AA71" s="11">
        <f>[6]Final!AP68/10</f>
        <v>4740.73682160032</v>
      </c>
      <c r="AB71" s="10">
        <f>[6]Final!AS68</f>
        <v>1.16686510509967</v>
      </c>
      <c r="AC71" s="10">
        <f>[6]Final!AT68</f>
        <v>13.7563158851804</v>
      </c>
      <c r="AD71" s="10">
        <f>[6]Final!AD68</f>
        <v>1.16753779491451</v>
      </c>
      <c r="AE71" s="10">
        <f>[6]Final!AF68</f>
        <v>13.6122055115531</v>
      </c>
      <c r="AF71" s="12">
        <f t="shared" si="7"/>
        <v>230.276564543846</v>
      </c>
      <c r="AG71" s="12">
        <f t="shared" si="3"/>
        <v>777.807034325068</v>
      </c>
      <c r="AH71" s="11">
        <f>[6]Final!AI68/10</f>
        <v>795.394932239145</v>
      </c>
      <c r="AI71" s="11">
        <f>[6]Final!AJ68/10</f>
        <v>403.551700920568</v>
      </c>
      <c r="AJ71" s="11">
        <f>[6]Final!AK68/10</f>
        <v>175.700757048358</v>
      </c>
      <c r="AK71" s="11">
        <f>[6]Final!M68/10</f>
        <v>847.909225534186</v>
      </c>
      <c r="AL71" s="11">
        <f>[6]Final!N68/10</f>
        <v>459.868242355115</v>
      </c>
      <c r="AM71" s="11">
        <f>[6]Final!O68/10</f>
        <v>191.70878733517</v>
      </c>
      <c r="AN71" s="14">
        <f>[6]Final!X68</f>
        <v>0.50608528116405</v>
      </c>
      <c r="AO71" s="14">
        <f>[6]Final!Y68</f>
        <v>0.341654223888668</v>
      </c>
      <c r="AP71" s="14">
        <f>[6]Final!Z68</f>
        <v>0.152260494947282</v>
      </c>
      <c r="AQ71" s="14">
        <f>[6]Final!Q68</f>
        <v>0.211072194947733</v>
      </c>
      <c r="AR71" s="10">
        <f>[6]Final!D68</f>
        <v>0.0206991873837046</v>
      </c>
      <c r="AS71" s="10">
        <f>[6]Final!E68</f>
        <v>0.0777501891594858</v>
      </c>
      <c r="AT71" s="10">
        <f>[6]Final!F68</f>
        <v>0.044058295587923</v>
      </c>
      <c r="AU71" s="11">
        <f>[6]Final!AL168/10</f>
        <v>1151.5706824474</v>
      </c>
      <c r="AV71" s="11">
        <f>[6]Final!AP168/10</f>
        <v>3957.58432314274</v>
      </c>
      <c r="AW71" s="10">
        <f>[6]Final!AS168</f>
        <v>1.17152723493399</v>
      </c>
      <c r="AX71" s="10">
        <f>[6]Final!AT168</f>
        <v>14.449435855149</v>
      </c>
      <c r="AY71" s="10">
        <f>[6]Final!AD168</f>
        <v>1.1734856289164</v>
      </c>
      <c r="AZ71" s="10">
        <f>[6]Final!AF168</f>
        <v>14.7734046879408</v>
      </c>
      <c r="BA71" s="12">
        <f t="shared" si="8"/>
        <v>249.920475801486</v>
      </c>
      <c r="BB71" s="12">
        <f t="shared" si="5"/>
        <v>844.158433948022</v>
      </c>
      <c r="BC71" s="11">
        <f>[6]Final!AI168/10</f>
        <v>658.70659227613</v>
      </c>
      <c r="BD71" s="11">
        <f>[6]Final!AJ168/10</f>
        <v>343.394738029041</v>
      </c>
      <c r="BE71" s="11">
        <f>[6]Final!AK168/10</f>
        <v>149.469352142225</v>
      </c>
      <c r="BF71" s="11">
        <f>[6]Final!M168/10</f>
        <v>618.926106528837</v>
      </c>
      <c r="BG71" s="11">
        <f>[6]Final!N168/10</f>
        <v>312.682487153262</v>
      </c>
      <c r="BH71" s="11">
        <f>[6]Final!O168/10</f>
        <v>137.782254998601</v>
      </c>
      <c r="BI71" s="14">
        <f>[6]Final!X168</f>
        <v>0.561799034264377</v>
      </c>
      <c r="BJ71" s="14">
        <f>[6]Final!Y168</f>
        <v>0.294641768684767</v>
      </c>
      <c r="BK71" s="14">
        <f>[6]Final!Z168</f>
        <v>0.143559197050855</v>
      </c>
      <c r="BL71" s="14">
        <f>[6]Final!Q168</f>
        <v>0.240715741176043</v>
      </c>
      <c r="BM71" s="10">
        <f>[6]Final!D168</f>
        <v>0.0482037346048824</v>
      </c>
      <c r="BN71" s="10">
        <f>[6]Final!E168</f>
        <v>0.121384763030786</v>
      </c>
      <c r="BO71" s="10">
        <f>[6]Final!F168</f>
        <v>0.0768864897111781</v>
      </c>
      <c r="BP71" s="11">
        <f>[6]Data!$BB72/10</f>
        <v>1601.197</v>
      </c>
      <c r="BQ71" s="11">
        <f>[6]Data!$BD72/10</f>
        <v>830.605</v>
      </c>
      <c r="BR71" s="21">
        <f>[6]Data!$CR72/10</f>
        <v>774.522891649285</v>
      </c>
      <c r="BS71" s="22">
        <f>[6]Data!BP72</f>
        <v>3.37770817393347</v>
      </c>
      <c r="BT71" s="22">
        <f>[6]Data!BQ72</f>
        <v>4.21274705744913</v>
      </c>
      <c r="BU71" s="22">
        <f>[6]Data!BR72</f>
        <v>2.10720467307215</v>
      </c>
      <c r="BV71" s="22">
        <f>[6]Data!BS72</f>
        <v>3.07097783958531</v>
      </c>
      <c r="BW71" s="21">
        <f>[6]Data!$AZ72</f>
        <v>106.2</v>
      </c>
      <c r="BX71" s="10"/>
    </row>
    <row r="72" spans="1:76">
      <c r="A72" s="1">
        <v>2009</v>
      </c>
      <c r="B72" s="11">
        <f>[6]OECD!AB65</f>
        <v>1353.00581325422</v>
      </c>
      <c r="C72" s="11">
        <f>[6]OECD!EA65</f>
        <v>4457.56363693985</v>
      </c>
      <c r="D72" s="10">
        <f>[6]OECD!EH65</f>
        <v>1.16974402562292</v>
      </c>
      <c r="E72" s="10">
        <f>[6]OECD!EI65</f>
        <v>16.8718788898908</v>
      </c>
      <c r="F72" s="10">
        <f>[6]OECD!CG65</f>
        <v>1.17527885398708</v>
      </c>
      <c r="G72" s="10">
        <f>[6]OECD!CH65</f>
        <v>17.4682246136076</v>
      </c>
      <c r="H72" s="12">
        <f t="shared" si="6"/>
        <v>295.508523529694</v>
      </c>
      <c r="I72" s="12">
        <f t="shared" si="1"/>
        <v>963.206600954494</v>
      </c>
      <c r="J72" s="11">
        <f>[6]OECD!Y65</f>
        <v>768.525241705825</v>
      </c>
      <c r="K72" s="11">
        <f>[6]OECD!Z65</f>
        <v>408.243620552629</v>
      </c>
      <c r="L72" s="11">
        <f>[6]OECD!AA65</f>
        <v>176.236950995768</v>
      </c>
      <c r="M72" s="11">
        <f>[6]OECD!AV65</f>
        <v>732.259205728188</v>
      </c>
      <c r="N72" s="11">
        <f>[6]OECD!AW65</f>
        <v>401.954138894968</v>
      </c>
      <c r="O72" s="11">
        <f>[6]OECD!AX65</f>
        <v>169.858835022304</v>
      </c>
      <c r="P72" s="14">
        <f>[6]OECD!BX65</f>
        <v>0.668317951441764</v>
      </c>
      <c r="Q72" s="14">
        <f>[6]OECD!BY65</f>
        <v>0.236872173678602</v>
      </c>
      <c r="R72" s="14">
        <f>[6]OECD!BZ65</f>
        <v>0.0948098748796344</v>
      </c>
      <c r="S72" s="14">
        <f>[6]OECD!BR65</f>
        <v>0.0931311731053397</v>
      </c>
      <c r="T72" s="10">
        <f>[6]OECD!DR$7</f>
        <v>0.05</v>
      </c>
      <c r="U72" s="10">
        <f>[6]OECD!DS$7</f>
        <v>0.125</v>
      </c>
      <c r="V72" s="10">
        <f>[6]OECD!DT$7</f>
        <v>0.08</v>
      </c>
      <c r="W72" s="16">
        <f>[6]OECD!BM65</f>
        <v>-0.0463242698892246</v>
      </c>
      <c r="X72" s="16">
        <f>[6]OECD!BN65</f>
        <v>-0.0191339375629405</v>
      </c>
      <c r="Y72" s="16">
        <f>[6]OECD!BO65</f>
        <v>0.0302114803625377</v>
      </c>
      <c r="Z72" s="11">
        <f>[6]Final!AL69/10</f>
        <v>1607.68295996111</v>
      </c>
      <c r="AA72" s="11">
        <f>[6]Final!AP69/10</f>
        <v>5311.3135792286</v>
      </c>
      <c r="AB72" s="10">
        <f>[6]Final!AS69</f>
        <v>1.16625469311238</v>
      </c>
      <c r="AC72" s="10">
        <f>[6]Final!AT69</f>
        <v>16.043367961028</v>
      </c>
      <c r="AD72" s="10">
        <f>[6]Final!AD69</f>
        <v>1.16829485444307</v>
      </c>
      <c r="AE72" s="10">
        <f>[6]Final!AF69</f>
        <v>15.903069656769</v>
      </c>
      <c r="AF72" s="12">
        <f t="shared" si="7"/>
        <v>269.030925455402</v>
      </c>
      <c r="AG72" s="12">
        <f t="shared" si="3"/>
        <v>876.903177493291</v>
      </c>
      <c r="AH72" s="11">
        <f>[6]Final!AI69/10</f>
        <v>922.400687509415</v>
      </c>
      <c r="AI72" s="11">
        <f>[6]Final!AJ69/10</f>
        <v>478.765028623377</v>
      </c>
      <c r="AJ72" s="11">
        <f>[6]Final!AK69/10</f>
        <v>206.517243828314</v>
      </c>
      <c r="AK72" s="11">
        <f>[6]Final!M69/10</f>
        <v>972.242025671253</v>
      </c>
      <c r="AL72" s="11">
        <f>[6]Final!N69/10</f>
        <v>555.727475767235</v>
      </c>
      <c r="AM72" s="11">
        <f>[6]Final!O69/10</f>
        <v>226.433460400785</v>
      </c>
      <c r="AN72" s="14">
        <f>[6]Final!X69</f>
        <v>0.681215991513738</v>
      </c>
      <c r="AO72" s="14">
        <f>[6]Final!Y69</f>
        <v>0.241691795213997</v>
      </c>
      <c r="AP72" s="14">
        <f>[6]Final!Z69</f>
        <v>0.0770922132722645</v>
      </c>
      <c r="AQ72" s="14">
        <f>[6]Final!Q69</f>
        <v>0.0663652956856484</v>
      </c>
      <c r="AR72" s="10">
        <f>[6]Final!D69</f>
        <v>0.0203298170868188</v>
      </c>
      <c r="AS72" s="10">
        <f>[6]Final!E69</f>
        <v>0.0790662811047421</v>
      </c>
      <c r="AT72" s="10">
        <f>[6]Final!F69</f>
        <v>0.0441472034079538</v>
      </c>
      <c r="AU72" s="11">
        <f>[6]Final!AL169/10</f>
        <v>1349.3931117974</v>
      </c>
      <c r="AV72" s="11">
        <f>[6]Final!AP169/10</f>
        <v>4448.16812797778</v>
      </c>
      <c r="AW72" s="10">
        <f>[6]Final!AS169</f>
        <v>1.16975807065879</v>
      </c>
      <c r="AX72" s="10">
        <f>[6]Final!AT169</f>
        <v>16.902344208027</v>
      </c>
      <c r="AY72" s="10">
        <f>[6]Final!AD169</f>
        <v>1.17388782424639</v>
      </c>
      <c r="AZ72" s="10">
        <f>[6]Final!AF169</f>
        <v>17.3423198858382</v>
      </c>
      <c r="BA72" s="12">
        <f t="shared" si="8"/>
        <v>293.378603573228</v>
      </c>
      <c r="BB72" s="12">
        <f t="shared" si="5"/>
        <v>956.264151589355</v>
      </c>
      <c r="BC72" s="11">
        <f>[6]Final!AI169/10</f>
        <v>767.77556959448</v>
      </c>
      <c r="BD72" s="11">
        <f>[6]Final!AJ169/10</f>
        <v>405.865888460022</v>
      </c>
      <c r="BE72" s="11">
        <f>[6]Final!AK169/10</f>
        <v>175.751653742898</v>
      </c>
      <c r="BF72" s="11">
        <f>[6]Final!M169/10</f>
        <v>715.348488691741</v>
      </c>
      <c r="BG72" s="11">
        <f>[6]Final!N169/10</f>
        <v>378.830784845749</v>
      </c>
      <c r="BH72" s="11">
        <f>[6]Final!O169/10</f>
        <v>163.601314410319</v>
      </c>
      <c r="BI72" s="14">
        <f>[6]Final!X169</f>
        <v>0.678232106727742</v>
      </c>
      <c r="BJ72" s="14">
        <f>[6]Final!Y169</f>
        <v>0.230347217608046</v>
      </c>
      <c r="BK72" s="14">
        <f>[6]Final!Z169</f>
        <v>0.0914206756642118</v>
      </c>
      <c r="BL72" s="14">
        <f>[6]Final!Q169</f>
        <v>0.0892917478141978</v>
      </c>
      <c r="BM72" s="10">
        <f>[6]Final!D169</f>
        <v>0.0477861196197221</v>
      </c>
      <c r="BN72" s="10">
        <f>[6]Final!E169</f>
        <v>0.124662724921433</v>
      </c>
      <c r="BO72" s="10">
        <f>[6]Final!F169</f>
        <v>0.077674056881377</v>
      </c>
      <c r="BP72" s="11">
        <f>[6]Data!$BB73/10</f>
        <v>1723.548</v>
      </c>
      <c r="BQ72" s="11">
        <f>[6]Data!$BD73/10</f>
        <v>939.015</v>
      </c>
      <c r="BR72" s="21">
        <f>[6]Data!$CR73/10</f>
        <v>812.29010330639</v>
      </c>
      <c r="BS72" s="22">
        <f>[6]Data!BP73</f>
        <v>3.2594883878458</v>
      </c>
      <c r="BT72" s="22">
        <f>[6]Data!BQ73</f>
        <v>3.98947146340433</v>
      </c>
      <c r="BU72" s="22">
        <f>[6]Data!BR73</f>
        <v>2.05241735157228</v>
      </c>
      <c r="BV72" s="22">
        <f>[6]Data!BS73</f>
        <v>3.14161032989577</v>
      </c>
      <c r="BW72" s="21">
        <f>[6]Data!$AZ73</f>
        <v>99.3</v>
      </c>
      <c r="BX72" s="10"/>
    </row>
    <row r="73" spans="1:76">
      <c r="A73" s="1">
        <v>2010</v>
      </c>
      <c r="B73" s="11">
        <f>[6]OECD!AB66</f>
        <v>1561.51236049338</v>
      </c>
      <c r="C73" s="11">
        <f>[6]OECD!EA66</f>
        <v>5365.0659151645</v>
      </c>
      <c r="D73" s="10">
        <f>[6]OECD!EH66</f>
        <v>1.15703141268944</v>
      </c>
      <c r="E73" s="10">
        <f>[6]OECD!EI66</f>
        <v>19.5212938666955</v>
      </c>
      <c r="F73" s="10">
        <f>[6]OECD!CG66</f>
        <v>1.16235409131528</v>
      </c>
      <c r="G73" s="10">
        <f>[6]OECD!CH66</f>
        <v>20.3042623476411</v>
      </c>
      <c r="H73" s="12">
        <f t="shared" si="6"/>
        <v>343.485541343278</v>
      </c>
      <c r="I73" s="12">
        <f t="shared" si="1"/>
        <v>1161.01185733719</v>
      </c>
      <c r="J73" s="11">
        <f>[6]OECD!Y66</f>
        <v>891.303255916065</v>
      </c>
      <c r="K73" s="11">
        <f>[6]OECD!Z66</f>
        <v>462.50051596463</v>
      </c>
      <c r="L73" s="11">
        <f>[6]OECD!AA66</f>
        <v>207.708588612684</v>
      </c>
      <c r="M73" s="11">
        <f>[6]OECD!AV66</f>
        <v>851.194101344559</v>
      </c>
      <c r="N73" s="11">
        <f>[6]OECD!AW66</f>
        <v>464.396872809205</v>
      </c>
      <c r="O73" s="11">
        <f>[6]OECD!AX66</f>
        <v>199.971635212735</v>
      </c>
      <c r="P73" s="14">
        <f>[6]OECD!BX66</f>
        <v>0.583572532666349</v>
      </c>
      <c r="Q73" s="14">
        <f>[6]OECD!BY66</f>
        <v>0.274616742680963</v>
      </c>
      <c r="R73" s="14">
        <f>[6]OECD!BZ66</f>
        <v>0.141810724652687</v>
      </c>
      <c r="S73" s="14">
        <f>[6]OECD!BR66</f>
        <v>0.114402668758501</v>
      </c>
      <c r="T73" s="10">
        <f>[6]OECD!DR$7</f>
        <v>0.05</v>
      </c>
      <c r="U73" s="10">
        <f>[6]OECD!DS$7</f>
        <v>0.125</v>
      </c>
      <c r="V73" s="10">
        <f>[6]OECD!DT$7</f>
        <v>0.08</v>
      </c>
      <c r="W73" s="16">
        <f>[6]OECD!BM66</f>
        <v>0.0184287099903007</v>
      </c>
      <c r="X73" s="16">
        <f>[6]OECD!BN66</f>
        <v>-0.0184287099903006</v>
      </c>
      <c r="Y73" s="16">
        <f>[6]OECD!BO66</f>
        <v>-0.00290979631425814</v>
      </c>
      <c r="Z73" s="11">
        <f>[6]Final!AL70/10</f>
        <v>1856.32057507119</v>
      </c>
      <c r="AA73" s="11">
        <f>[6]Final!AP70/10</f>
        <v>6387.91332253946</v>
      </c>
      <c r="AB73" s="10">
        <f>[6]Final!AS70</f>
        <v>1.15608950578277</v>
      </c>
      <c r="AC73" s="10">
        <f>[6]Final!AT70</f>
        <v>18.5475693371559</v>
      </c>
      <c r="AD73" s="10">
        <f>[6]Final!AD70</f>
        <v>1.15947647177407</v>
      </c>
      <c r="AE73" s="10">
        <f>[6]Final!AF70</f>
        <v>18.4392350960078</v>
      </c>
      <c r="AF73" s="12">
        <f t="shared" si="7"/>
        <v>311.935028245142</v>
      </c>
      <c r="AG73" s="12">
        <f t="shared" si="3"/>
        <v>1054.36830061351</v>
      </c>
      <c r="AH73" s="11">
        <f>[6]Final!AI70/10</f>
        <v>1066.26563844468</v>
      </c>
      <c r="AI73" s="11">
        <f>[6]Final!AJ70/10</f>
        <v>546.760039826543</v>
      </c>
      <c r="AJ73" s="11">
        <f>[6]Final!AK70/10</f>
        <v>243.294896799969</v>
      </c>
      <c r="AK73" s="11">
        <f>[6]Final!M70/10</f>
        <v>1121.16255027032</v>
      </c>
      <c r="AL73" s="11">
        <f>[6]Final!N70/10</f>
        <v>649.006840998141</v>
      </c>
      <c r="AM73" s="11">
        <f>[6]Final!O70/10</f>
        <v>265.964089661011</v>
      </c>
      <c r="AN73" s="14">
        <f>[6]Final!X70</f>
        <v>0.556602674407498</v>
      </c>
      <c r="AO73" s="14">
        <f>[6]Final!Y70</f>
        <v>0.30058085972396</v>
      </c>
      <c r="AP73" s="14">
        <f>[6]Final!Z70</f>
        <v>0.142816465868543</v>
      </c>
      <c r="AQ73" s="14">
        <f>[6]Final!Q70</f>
        <v>0.13714809693212</v>
      </c>
      <c r="AR73" s="10">
        <f>[6]Final!D70</f>
        <v>0.0201382915926328</v>
      </c>
      <c r="AS73" s="10">
        <f>[6]Final!E70</f>
        <v>0.0810437670683526</v>
      </c>
      <c r="AT73" s="10">
        <f>[6]Final!F70</f>
        <v>0.043945498252975</v>
      </c>
      <c r="AU73" s="11">
        <f>[6]Final!AL170/10</f>
        <v>1557.33034455703</v>
      </c>
      <c r="AV73" s="11">
        <f>[6]Final!AP170/10</f>
        <v>5353.96870069019</v>
      </c>
      <c r="AW73" s="10">
        <f>[6]Final!AS170</f>
        <v>1.15706056054274</v>
      </c>
      <c r="AX73" s="10">
        <f>[6]Final!AT170</f>
        <v>19.5570358638261</v>
      </c>
      <c r="AY73" s="10">
        <f>[6]Final!AD170</f>
        <v>1.16191978748291</v>
      </c>
      <c r="AZ73" s="10">
        <f>[6]Final!AF170</f>
        <v>20.1503846362138</v>
      </c>
      <c r="BA73" s="12">
        <f t="shared" si="8"/>
        <v>340.882404715839</v>
      </c>
      <c r="BB73" s="12">
        <f t="shared" si="5"/>
        <v>1152.21302266454</v>
      </c>
      <c r="BC73" s="11">
        <f>[6]Final!AI170/10</f>
        <v>890.466440751939</v>
      </c>
      <c r="BD73" s="11">
        <f>[6]Final!AJ170/10</f>
        <v>459.713830098443</v>
      </c>
      <c r="BE73" s="11">
        <f>[6]Final!AK170/10</f>
        <v>207.150073706644</v>
      </c>
      <c r="BF73" s="11">
        <f>[6]Final!M170/10</f>
        <v>831.484970346732</v>
      </c>
      <c r="BG73" s="11">
        <f>[6]Final!N170/10</f>
        <v>437.074378810406</v>
      </c>
      <c r="BH73" s="11">
        <f>[6]Final!O170/10</f>
        <v>192.613280307335</v>
      </c>
      <c r="BI73" s="14">
        <f>[6]Final!X170</f>
        <v>0.593013861685181</v>
      </c>
      <c r="BJ73" s="14">
        <f>[6]Final!Y170</f>
        <v>0.267416692485187</v>
      </c>
      <c r="BK73" s="14">
        <f>[6]Final!Z170</f>
        <v>0.139569445829632</v>
      </c>
      <c r="BL73" s="14">
        <f>[6]Final!Q170</f>
        <v>0.157273671418527</v>
      </c>
      <c r="BM73" s="10">
        <f>[6]Final!D170</f>
        <v>0.0478927067526515</v>
      </c>
      <c r="BN73" s="10">
        <f>[6]Final!E170</f>
        <v>0.127162941480816</v>
      </c>
      <c r="BO73" s="10">
        <f>[6]Final!F170</f>
        <v>0.077581186347765</v>
      </c>
      <c r="BP73" s="11">
        <f>[6]Data!$BB74/10</f>
        <v>2039.426</v>
      </c>
      <c r="BQ73" s="11">
        <f>[6]Data!$BD74/10</f>
        <v>1079.159</v>
      </c>
      <c r="BR73" s="21">
        <f>[6]Data!$CR74/10</f>
        <v>925.348380728265</v>
      </c>
      <c r="BS73" s="22">
        <f>[6]Data!BP74</f>
        <v>3.38008945819609</v>
      </c>
      <c r="BT73" s="22">
        <f>[6]Data!BQ74</f>
        <v>4.18894503657454</v>
      </c>
      <c r="BU73" s="22">
        <f>[6]Data!BR74</f>
        <v>2.07704635979115</v>
      </c>
      <c r="BV73" s="22">
        <f>[6]Data!BS74</f>
        <v>3.22957541913285</v>
      </c>
      <c r="BW73" s="21">
        <f>[6]Data!$AZ74</f>
        <v>103.1</v>
      </c>
      <c r="BX73" s="10"/>
    </row>
    <row r="74" spans="1:76">
      <c r="A74" s="1">
        <v>2011</v>
      </c>
      <c r="B74" s="11">
        <f>[6]OECD!AB67</f>
        <v>1824.61079585297</v>
      </c>
      <c r="C74" s="11">
        <f>[6]OECD!EA67</f>
        <v>6630.00621937734</v>
      </c>
      <c r="D74" s="10">
        <f>[6]OECD!EH67</f>
        <v>1.16583568379541</v>
      </c>
      <c r="E74" s="10">
        <f>[6]OECD!EI67</f>
        <v>22.7586209836501</v>
      </c>
      <c r="F74" s="10">
        <f>[6]OECD!CG67</f>
        <v>1.16191195332359</v>
      </c>
      <c r="G74" s="10">
        <f>[6]OECD!CH67</f>
        <v>23.5917651251422</v>
      </c>
      <c r="H74" s="12">
        <f t="shared" si="6"/>
        <v>399.099956280577</v>
      </c>
      <c r="I74" s="12">
        <f t="shared" si="1"/>
        <v>1423.18820051498</v>
      </c>
      <c r="J74" s="11">
        <f>[6]OECD!Y67</f>
        <v>1035.80759675633</v>
      </c>
      <c r="K74" s="11">
        <f>[6]OECD!Z67</f>
        <v>548.518700624534</v>
      </c>
      <c r="L74" s="11">
        <f>[6]OECD!AA67</f>
        <v>240.284498472101</v>
      </c>
      <c r="M74" s="11">
        <f>[6]OECD!AV67</f>
        <v>988.261975729434</v>
      </c>
      <c r="N74" s="11">
        <f>[6]OECD!AW67</f>
        <v>539.210248847554</v>
      </c>
      <c r="O74" s="11">
        <f>[6]OECD!AX67</f>
        <v>233.329732856659</v>
      </c>
      <c r="P74" s="14">
        <f>[6]OECD!BX67</f>
        <v>0.559831472807062</v>
      </c>
      <c r="Q74" s="14">
        <f>[6]OECD!BY67</f>
        <v>0.282966150182203</v>
      </c>
      <c r="R74" s="14">
        <f>[6]OECD!BZ67</f>
        <v>0.157202377010735</v>
      </c>
      <c r="S74" s="14">
        <f>[6]OECD!BR67</f>
        <v>0.100557526139797</v>
      </c>
      <c r="T74" s="10">
        <f>[6]OECD!DR$7</f>
        <v>0.05</v>
      </c>
      <c r="U74" s="10">
        <f>[6]OECD!DS$7</f>
        <v>0.125</v>
      </c>
      <c r="V74" s="10">
        <f>[6]OECD!DT$7</f>
        <v>0.08</v>
      </c>
      <c r="W74" s="16">
        <f>[6]OECD!BM67</f>
        <v>0.0208136234626302</v>
      </c>
      <c r="X74" s="16">
        <f>[6]OECD!BN67</f>
        <v>-0.0387890255439923</v>
      </c>
      <c r="Y74" s="16">
        <f>[6]OECD!BO67</f>
        <v>-0.0359508041627246</v>
      </c>
      <c r="Z74" s="11">
        <f>[6]Final!AL71/10</f>
        <v>2165.88844717957</v>
      </c>
      <c r="AA74" s="11">
        <f>[6]Final!AP71/10</f>
        <v>7880.85547635819</v>
      </c>
      <c r="AB74" s="10">
        <f>[6]Final!AS71</f>
        <v>1.16362298631663</v>
      </c>
      <c r="AC74" s="10">
        <f>[6]Final!AT71</f>
        <v>21.5823780210162</v>
      </c>
      <c r="AD74" s="10">
        <f>[6]Final!AD71</f>
        <v>1.16063737435296</v>
      </c>
      <c r="AE74" s="10">
        <f>[6]Final!AF71</f>
        <v>21.4012654069075</v>
      </c>
      <c r="AF74" s="12">
        <f t="shared" si="7"/>
        <v>362.043452151159</v>
      </c>
      <c r="AG74" s="12">
        <f t="shared" si="3"/>
        <v>1291.04491510643</v>
      </c>
      <c r="AH74" s="11">
        <f>[6]Final!AI71/10</f>
        <v>1235.5647779943</v>
      </c>
      <c r="AI74" s="11">
        <f>[6]Final!AJ71/10</f>
        <v>648.261850946635</v>
      </c>
      <c r="AJ74" s="11">
        <f>[6]Final!AK71/10</f>
        <v>282.061818238637</v>
      </c>
      <c r="AK74" s="11">
        <f>[6]Final!M71/10</f>
        <v>1293.34388481486</v>
      </c>
      <c r="AL74" s="11">
        <f>[6]Final!N71/10</f>
        <v>759.202070853855</v>
      </c>
      <c r="AM74" s="11">
        <f>[6]Final!O71/10</f>
        <v>310.458554589864</v>
      </c>
      <c r="AN74" s="14">
        <f>[6]Final!X71</f>
        <v>0.521848241174351</v>
      </c>
      <c r="AO74" s="14">
        <f>[6]Final!Y71</f>
        <v>0.313883466485972</v>
      </c>
      <c r="AP74" s="14">
        <f>[6]Final!Z71</f>
        <v>0.164268292339677</v>
      </c>
      <c r="AQ74" s="14">
        <f>[6]Final!Q71</f>
        <v>0.151754991617549</v>
      </c>
      <c r="AR74" s="10">
        <f>[6]Final!D71</f>
        <v>0.0199247344336564</v>
      </c>
      <c r="AS74" s="10">
        <f>[6]Final!E71</f>
        <v>0.080087474791155</v>
      </c>
      <c r="AT74" s="10">
        <f>[6]Final!F71</f>
        <v>0.0442291946041687</v>
      </c>
      <c r="AU74" s="11">
        <f>[6]Final!AL171/10</f>
        <v>1819.76660648574</v>
      </c>
      <c r="AV74" s="11">
        <f>[6]Final!AP171/10</f>
        <v>6616.76638211969</v>
      </c>
      <c r="AW74" s="10">
        <f>[6]Final!AS171</f>
        <v>1.16576603885687</v>
      </c>
      <c r="AX74" s="10">
        <f>[6]Final!AT171</f>
        <v>22.7989282307544</v>
      </c>
      <c r="AY74" s="10">
        <f>[6]Final!AD171</f>
        <v>1.16232618992954</v>
      </c>
      <c r="AZ74" s="10">
        <f>[6]Final!AF171</f>
        <v>23.421319799825</v>
      </c>
      <c r="BA74" s="12">
        <f t="shared" si="8"/>
        <v>396.216546687379</v>
      </c>
      <c r="BB74" s="12">
        <f t="shared" si="5"/>
        <v>1412.90597811502</v>
      </c>
      <c r="BC74" s="11">
        <f>[6]Final!AI171/10</f>
        <v>1034.87088349604</v>
      </c>
      <c r="BD74" s="11">
        <f>[6]Final!AJ171/10</f>
        <v>545.255058868481</v>
      </c>
      <c r="BE74" s="11">
        <f>[6]Final!AK171/10</f>
        <v>239.640664121217</v>
      </c>
      <c r="BF74" s="11">
        <f>[6]Final!M171/10</f>
        <v>965.404858299562</v>
      </c>
      <c r="BG74" s="11">
        <f>[6]Final!N171/10</f>
        <v>508.25765421135</v>
      </c>
      <c r="BH74" s="11">
        <f>[6]Final!O171/10</f>
        <v>224.65969671148</v>
      </c>
      <c r="BI74" s="14">
        <f>[6]Final!X171</f>
        <v>0.574197808260897</v>
      </c>
      <c r="BJ74" s="14">
        <f>[6]Final!Y171</f>
        <v>0.271552586648824</v>
      </c>
      <c r="BK74" s="14">
        <f>[6]Final!Z171</f>
        <v>0.154249605090279</v>
      </c>
      <c r="BL74" s="14">
        <f>[6]Final!Q171</f>
        <v>0.170515087316858</v>
      </c>
      <c r="BM74" s="10">
        <f>[6]Final!D171</f>
        <v>0.047844612958258</v>
      </c>
      <c r="BN74" s="10">
        <f>[6]Final!E171</f>
        <v>0.124488963269175</v>
      </c>
      <c r="BO74" s="10">
        <f>[6]Final!F171</f>
        <v>0.0782492326256129</v>
      </c>
      <c r="BP74" s="11">
        <f>[6]Data!$BB75/10</f>
        <v>2451.576</v>
      </c>
      <c r="BQ74" s="11">
        <f>[6]Data!$BD75/10</f>
        <v>1368.875</v>
      </c>
      <c r="BR74" s="21">
        <f>[6]Data!$CR75/10</f>
        <v>1102.99215736697</v>
      </c>
      <c r="BS74" s="22">
        <f>[6]Data!BP75</f>
        <v>3.56599437839688</v>
      </c>
      <c r="BT74" s="22">
        <f>[6]Data!BQ75</f>
        <v>4.51987169446393</v>
      </c>
      <c r="BU74" s="22">
        <f>[6]Data!BR75</f>
        <v>2.1102791015478</v>
      </c>
      <c r="BV74" s="22">
        <f>[6]Data!BS75</f>
        <v>3.29093735209638</v>
      </c>
      <c r="BW74" s="21">
        <f>[6]Data!$AZ75</f>
        <v>105.7</v>
      </c>
      <c r="BX74" s="10"/>
    </row>
    <row r="75" spans="1:76">
      <c r="A75" s="1">
        <v>2012</v>
      </c>
      <c r="B75" s="11">
        <f>[6]OECD!AB68</f>
        <v>2105.06588558904</v>
      </c>
      <c r="C75" s="11">
        <f>[6]OECD!EA68</f>
        <v>7666.73990815818</v>
      </c>
      <c r="D75" s="10">
        <f>[6]OECD!EH68</f>
        <v>1.15211397071927</v>
      </c>
      <c r="E75" s="10">
        <f>[6]OECD!EI68</f>
        <v>26.2205251895681</v>
      </c>
      <c r="F75" s="10">
        <f>[6]OECD!CG68</f>
        <v>1.15967781597814</v>
      </c>
      <c r="G75" s="10">
        <f>[6]OECD!CH68</f>
        <v>27.3588466553941</v>
      </c>
      <c r="H75" s="12">
        <f t="shared" si="6"/>
        <v>462.82736565643</v>
      </c>
      <c r="I75" s="12">
        <f t="shared" si="1"/>
        <v>1655.39110345136</v>
      </c>
      <c r="J75" s="11">
        <f>[6]OECD!Y68</f>
        <v>1195.43073009442</v>
      </c>
      <c r="K75" s="11">
        <f>[6]OECD!Z68</f>
        <v>641.811143421068</v>
      </c>
      <c r="L75" s="11">
        <f>[6]OECD!AA68</f>
        <v>267.824012073548</v>
      </c>
      <c r="M75" s="11">
        <f>[6]OECD!AV68</f>
        <v>1144.22478300039</v>
      </c>
      <c r="N75" s="11">
        <f>[6]OECD!AW68</f>
        <v>634.842583490988</v>
      </c>
      <c r="O75" s="11">
        <f>[6]OECD!AX68</f>
        <v>264.639849242526</v>
      </c>
      <c r="P75" s="14">
        <f>[6]OECD!BX68</f>
        <v>0.616023581515622</v>
      </c>
      <c r="Q75" s="14">
        <f>[6]OECD!BY68</f>
        <v>0.257980977453086</v>
      </c>
      <c r="R75" s="14">
        <f>[6]OECD!BZ68</f>
        <v>0.125995441031292</v>
      </c>
      <c r="S75" s="14">
        <f>[6]OECD!BR68</f>
        <v>0.0651471994492949</v>
      </c>
      <c r="T75" s="10">
        <f>[6]OECD!DR$7</f>
        <v>0.05</v>
      </c>
      <c r="U75" s="10">
        <f>[6]OECD!DS$7</f>
        <v>0.125</v>
      </c>
      <c r="V75" s="10">
        <f>[6]OECD!DT$7</f>
        <v>0.08</v>
      </c>
      <c r="W75" s="16">
        <f>[6]OECD!BM68</f>
        <v>-0.0194931773879142</v>
      </c>
      <c r="X75" s="16">
        <f>[6]OECD!BN68</f>
        <v>-0.0331384015594542</v>
      </c>
      <c r="Y75" s="16">
        <f>[6]OECD!BO68</f>
        <v>-0.0185185185185186</v>
      </c>
      <c r="Z75" s="11">
        <f>[6]Final!AL72/10</f>
        <v>2500.29415754943</v>
      </c>
      <c r="AA75" s="11">
        <f>[6]Final!AP72/10</f>
        <v>9114.7387549023</v>
      </c>
      <c r="AB75" s="10">
        <f>[6]Final!AS72</f>
        <v>1.15236857094842</v>
      </c>
      <c r="AC75" s="10">
        <f>[6]Final!AT72</f>
        <v>24.870854117747</v>
      </c>
      <c r="AD75" s="10">
        <f>[6]Final!AD72</f>
        <v>1.15895634030091</v>
      </c>
      <c r="AE75" s="10">
        <f>[6]Final!AF72</f>
        <v>24.803132233798</v>
      </c>
      <c r="AF75" s="12">
        <f t="shared" si="7"/>
        <v>419.592554335016</v>
      </c>
      <c r="AG75" s="12">
        <f t="shared" si="3"/>
        <v>1500.75348404578</v>
      </c>
      <c r="AH75" s="11">
        <f>[6]Final!AI72/10</f>
        <v>1424.17468546153</v>
      </c>
      <c r="AI75" s="11">
        <f>[6]Final!AJ72/10</f>
        <v>759.642725778882</v>
      </c>
      <c r="AJ75" s="11">
        <f>[6]Final!AK72/10</f>
        <v>316.47674630902</v>
      </c>
      <c r="AK75" s="11">
        <f>[6]Final!M72/10</f>
        <v>1490.32664343584</v>
      </c>
      <c r="AL75" s="11">
        <f>[6]Final!N72/10</f>
        <v>895.421756923534</v>
      </c>
      <c r="AM75" s="11">
        <f>[6]Final!O72/10</f>
        <v>354.807995708738</v>
      </c>
      <c r="AN75" s="14">
        <f>[6]Final!X72</f>
        <v>0.588988720501658</v>
      </c>
      <c r="AO75" s="14">
        <f>[6]Final!Y72</f>
        <v>0.28407699401764</v>
      </c>
      <c r="AP75" s="14">
        <f>[6]Final!Z72</f>
        <v>0.126934285480703</v>
      </c>
      <c r="AQ75" s="14">
        <f>[6]Final!Q72</f>
        <v>0.0868176829965998</v>
      </c>
      <c r="AR75" s="10">
        <f>[6]Final!D72</f>
        <v>0.0198181201428516</v>
      </c>
      <c r="AS75" s="10">
        <f>[6]Final!E72</f>
        <v>0.0806522445638408</v>
      </c>
      <c r="AT75" s="10">
        <f>[6]Final!F72</f>
        <v>0.0451716394243601</v>
      </c>
      <c r="AU75" s="11">
        <f>[6]Final!AL172/10</f>
        <v>2099.44662077928</v>
      </c>
      <c r="AV75" s="11">
        <f>[6]Final!AP172/10</f>
        <v>7651.49264757766</v>
      </c>
      <c r="AW75" s="10">
        <f>[6]Final!AS172</f>
        <v>1.15218212117058</v>
      </c>
      <c r="AX75" s="10">
        <f>[6]Final!AT172</f>
        <v>26.2685174893264</v>
      </c>
      <c r="AY75" s="10">
        <f>[6]Final!AD172</f>
        <v>1.15923680594538</v>
      </c>
      <c r="AZ75" s="10">
        <f>[6]Final!AF172</f>
        <v>27.1508559557746</v>
      </c>
      <c r="BA75" s="12">
        <f t="shared" si="8"/>
        <v>459.308804044588</v>
      </c>
      <c r="BB75" s="12">
        <f t="shared" si="5"/>
        <v>1642.80629101071</v>
      </c>
      <c r="BC75" s="11">
        <f>[6]Final!AI172/10</f>
        <v>1194.37957862175</v>
      </c>
      <c r="BD75" s="11">
        <f>[6]Final!AJ172/10</f>
        <v>637.984327179322</v>
      </c>
      <c r="BE75" s="11">
        <f>[6]Final!AK172/10</f>
        <v>267.082714978206</v>
      </c>
      <c r="BF75" s="11">
        <f>[6]Final!M172/10</f>
        <v>1117.66258545134</v>
      </c>
      <c r="BG75" s="11">
        <f>[6]Final!N172/10</f>
        <v>598.148053708906</v>
      </c>
      <c r="BH75" s="11">
        <f>[6]Final!O172/10</f>
        <v>254.612997480535</v>
      </c>
      <c r="BI75" s="14">
        <f>[6]Final!X172</f>
        <v>0.622313073567374</v>
      </c>
      <c r="BJ75" s="14">
        <f>[6]Final!Y172</f>
        <v>0.252034158712895</v>
      </c>
      <c r="BK75" s="14">
        <f>[6]Final!Z172</f>
        <v>0.125652767719731</v>
      </c>
      <c r="BL75" s="14">
        <f>[6]Final!Q172</f>
        <v>0.0998017793804533</v>
      </c>
      <c r="BM75" s="10">
        <f>[6]Final!D172</f>
        <v>0.0479961968443496</v>
      </c>
      <c r="BN75" s="10">
        <f>[6]Final!E172</f>
        <v>0.125267179799548</v>
      </c>
      <c r="BO75" s="10">
        <f>[6]Final!F172</f>
        <v>0.0796331978488248</v>
      </c>
      <c r="BP75" s="11">
        <f>[6]Data!$BB76/10</f>
        <v>2657.501</v>
      </c>
      <c r="BQ75" s="11">
        <f>[6]Data!$BD76/10</f>
        <v>1508.791</v>
      </c>
      <c r="BR75" s="21">
        <f>[6]Data!$CR76/10</f>
        <v>1158.25850077399</v>
      </c>
      <c r="BS75" s="22">
        <f>[6]Data!BP76</f>
        <v>3.57669236153207</v>
      </c>
      <c r="BT75" s="22">
        <f>[6]Data!BQ76</f>
        <v>4.54699092463072</v>
      </c>
      <c r="BU75" s="22">
        <f>[6]Data!BR76</f>
        <v>2.09339686873542</v>
      </c>
      <c r="BV75" s="22">
        <f>[6]Data!BS76</f>
        <v>3.31397391356105</v>
      </c>
      <c r="BW75" s="21">
        <f>[6]Data!$AZ76</f>
        <v>102.6</v>
      </c>
      <c r="BX75" s="10"/>
    </row>
    <row r="76" spans="1:76">
      <c r="A76" s="1">
        <v>2013</v>
      </c>
      <c r="B76" s="11">
        <f>[6]OECD!AB69</f>
        <v>2393.34894143816</v>
      </c>
      <c r="C76" s="11">
        <f>[6]OECD!EA69</f>
        <v>8715.11734271944</v>
      </c>
      <c r="D76" s="10">
        <f>[6]OECD!EH69</f>
        <v>1.13686097752631</v>
      </c>
      <c r="E76" s="10">
        <f>[6]OECD!EI69</f>
        <v>29.8090918982657</v>
      </c>
      <c r="F76" s="10">
        <f>[6]OECD!CG69</f>
        <v>1.14459900529837</v>
      </c>
      <c r="G76" s="10">
        <f>[6]OECD!CH69</f>
        <v>31.3149086678747</v>
      </c>
      <c r="H76" s="12">
        <f t="shared" si="6"/>
        <v>529.751742355214</v>
      </c>
      <c r="I76" s="12">
        <f t="shared" si="1"/>
        <v>1892.86425137981</v>
      </c>
      <c r="J76" s="11">
        <f>[6]OECD!Y69</f>
        <v>1362.20985652729</v>
      </c>
      <c r="K76" s="11">
        <f>[6]OECD!Z69</f>
        <v>733.070601341379</v>
      </c>
      <c r="L76" s="11">
        <f>[6]OECD!AA69</f>
        <v>298.068483569484</v>
      </c>
      <c r="M76" s="11">
        <f>[6]OECD!AV69</f>
        <v>1311.61055724191</v>
      </c>
      <c r="N76" s="11">
        <f>[6]OECD!AW69</f>
        <v>733.270263873305</v>
      </c>
      <c r="O76" s="11">
        <f>[6]OECD!AX69</f>
        <v>294.73567481408</v>
      </c>
      <c r="P76" s="14">
        <f>[6]OECD!BX69</f>
        <v>0.623688659222392</v>
      </c>
      <c r="Q76" s="14">
        <f>[6]OECD!BY69</f>
        <v>0.262572706050383</v>
      </c>
      <c r="R76" s="14">
        <f>[6]OECD!BZ69</f>
        <v>0.113738634727225</v>
      </c>
      <c r="S76" s="14">
        <f>[6]OECD!BR69</f>
        <v>0.0439879501164631</v>
      </c>
      <c r="T76" s="10">
        <f>[6]OECD!DR$7</f>
        <v>0.05</v>
      </c>
      <c r="U76" s="10">
        <f>[6]OECD!DS$7</f>
        <v>0.125</v>
      </c>
      <c r="V76" s="10">
        <f>[6]OECD!DT$7</f>
        <v>0.08</v>
      </c>
      <c r="W76" s="16">
        <f>[6]OECD!BM69</f>
        <v>-0.0300970873786407</v>
      </c>
      <c r="X76" s="16">
        <f>[6]OECD!BN69</f>
        <v>-0.0378640776699032</v>
      </c>
      <c r="Y76" s="16">
        <f>[6]OECD!BO69</f>
        <v>-0.0106796116504856</v>
      </c>
      <c r="Z76" s="11">
        <f>[6]Final!AL73/10</f>
        <v>2849.59865836835</v>
      </c>
      <c r="AA76" s="11">
        <f>[6]Final!AP73/10</f>
        <v>10381.5222037532</v>
      </c>
      <c r="AB76" s="10">
        <f>[6]Final!AS73</f>
        <v>1.13914654067111</v>
      </c>
      <c r="AC76" s="10">
        <f>[6]Final!AT73</f>
        <v>28.3315474317673</v>
      </c>
      <c r="AD76" s="10">
        <f>[6]Final!AD73</f>
        <v>1.14763194569967</v>
      </c>
      <c r="AE76" s="10">
        <f>[6]Final!AF73</f>
        <v>28.4648669049197</v>
      </c>
      <c r="AF76" s="12">
        <f t="shared" si="7"/>
        <v>481.537819532587</v>
      </c>
      <c r="AG76" s="12">
        <f t="shared" si="3"/>
        <v>1720.5903282701</v>
      </c>
      <c r="AH76" s="11">
        <f>[6]Final!AI73/10</f>
        <v>1624.32898367301</v>
      </c>
      <c r="AI76" s="11">
        <f>[6]Final!AJ73/10</f>
        <v>871.143504732766</v>
      </c>
      <c r="AJ76" s="11">
        <f>[6]Final!AK73/10</f>
        <v>354.126169962578</v>
      </c>
      <c r="AK76" s="11">
        <f>[6]Final!M73/10</f>
        <v>1705.46796431078</v>
      </c>
      <c r="AL76" s="11">
        <f>[6]Final!N73/10</f>
        <v>1041.65639369916</v>
      </c>
      <c r="AM76" s="11">
        <f>[6]Final!O73/10</f>
        <v>399.66548255256</v>
      </c>
      <c r="AN76" s="14">
        <f>[6]Final!X73</f>
        <v>0.596784374617317</v>
      </c>
      <c r="AO76" s="14">
        <f>[6]Final!Y73</f>
        <v>0.292309647356558</v>
      </c>
      <c r="AP76" s="14">
        <f>[6]Final!Z73</f>
        <v>0.110905978026125</v>
      </c>
      <c r="AQ76" s="14">
        <f>[6]Final!Q73</f>
        <v>0.072083407198353</v>
      </c>
      <c r="AR76" s="10">
        <f>[6]Final!D73</f>
        <v>0.0198268678372426</v>
      </c>
      <c r="AS76" s="10">
        <f>[6]Final!E73</f>
        <v>0.0819812827193126</v>
      </c>
      <c r="AT76" s="10">
        <f>[6]Final!F73</f>
        <v>0.0456727098966245</v>
      </c>
      <c r="AU76" s="11">
        <f>[6]Final!AL173/10</f>
        <v>2386.83449166511</v>
      </c>
      <c r="AV76" s="11">
        <f>[6]Final!AP173/10</f>
        <v>8697.5786065419</v>
      </c>
      <c r="AW76" s="10">
        <f>[6]Final!AS173</f>
        <v>1.13687357118166</v>
      </c>
      <c r="AX76" s="10">
        <f>[6]Final!AT173</f>
        <v>29.8639832877383</v>
      </c>
      <c r="AY76" s="10">
        <f>[6]Final!AD173</f>
        <v>1.14422605318388</v>
      </c>
      <c r="AZ76" s="10">
        <f>[6]Final!AF173</f>
        <v>31.0667167508399</v>
      </c>
      <c r="BA76" s="12">
        <f t="shared" si="8"/>
        <v>525.553100044545</v>
      </c>
      <c r="BB76" s="12">
        <f t="shared" si="5"/>
        <v>1877.86201675031</v>
      </c>
      <c r="BC76" s="11">
        <f>[6]Final!AI173/10</f>
        <v>1361.02837466355</v>
      </c>
      <c r="BD76" s="11">
        <f>[6]Final!AJ173/10</f>
        <v>728.588672483028</v>
      </c>
      <c r="BE76" s="11">
        <f>[6]Final!AK173/10</f>
        <v>297.217444518525</v>
      </c>
      <c r="BF76" s="11">
        <f>[6]Final!M173/10</f>
        <v>1280.95561025811</v>
      </c>
      <c r="BG76" s="11">
        <f>[6]Final!N173/10</f>
        <v>690.35286855637</v>
      </c>
      <c r="BH76" s="11">
        <f>[6]Final!O173/10</f>
        <v>283.561393432687</v>
      </c>
      <c r="BI76" s="14">
        <f>[6]Final!X173</f>
        <v>0.629427278915519</v>
      </c>
      <c r="BJ76" s="14">
        <f>[6]Final!Y173</f>
        <v>0.257640840883069</v>
      </c>
      <c r="BK76" s="14">
        <f>[6]Final!Z173</f>
        <v>0.112931880201412</v>
      </c>
      <c r="BL76" s="14">
        <f>[6]Final!Q173</f>
        <v>0.0811873067066424</v>
      </c>
      <c r="BM76" s="10">
        <f>[6]Final!D173</f>
        <v>0.0482803000116785</v>
      </c>
      <c r="BN76" s="10">
        <f>[6]Final!E173</f>
        <v>0.126702348097401</v>
      </c>
      <c r="BO76" s="10">
        <f>[6]Final!F173</f>
        <v>0.079701230118295</v>
      </c>
      <c r="BP76" s="11">
        <f>[6]Data!$BB77/10</f>
        <v>2830.141</v>
      </c>
      <c r="BQ76" s="11">
        <f>[6]Data!$BD77/10</f>
        <v>1616.713</v>
      </c>
      <c r="BR76" s="21">
        <f>[6]Data!$CR77/10</f>
        <v>1206.10223612829</v>
      </c>
      <c r="BS76" s="22">
        <f>[6]Data!BP77</f>
        <v>3.57311566917053</v>
      </c>
      <c r="BT76" s="22">
        <f>[6]Data!BQ77</f>
        <v>4.54244393370609</v>
      </c>
      <c r="BU76" s="22">
        <f>[6]Data!BR77</f>
        <v>2.0745562969168</v>
      </c>
      <c r="BV76" s="22">
        <f>[6]Data!BS77</f>
        <v>3.37693941791871</v>
      </c>
      <c r="BW76" s="21">
        <f>[6]Data!$AZ77</f>
        <v>103</v>
      </c>
      <c r="BX76" s="10"/>
    </row>
    <row r="77" spans="1:76">
      <c r="A77" s="1">
        <v>2014</v>
      </c>
      <c r="B77" s="11">
        <f>[6]OECD!AB70</f>
        <v>2679.00693975361</v>
      </c>
      <c r="C77" s="11">
        <f>[6]OECD!EA70</f>
        <v>9804.4215011174</v>
      </c>
      <c r="D77" s="10">
        <f>[6]OECD!EH70</f>
        <v>1.12191642738582</v>
      </c>
      <c r="E77" s="10">
        <f>[6]OECD!EI70</f>
        <v>33.4433098861178</v>
      </c>
      <c r="F77" s="10">
        <f>[6]OECD!CG70</f>
        <v>1.12816134860533</v>
      </c>
      <c r="G77" s="10">
        <f>[6]OECD!CH70</f>
        <v>35.3282695942021</v>
      </c>
      <c r="H77" s="12">
        <f t="shared" si="6"/>
        <v>597.645440081479</v>
      </c>
      <c r="I77" s="12">
        <f t="shared" si="1"/>
        <v>2139.72719913658</v>
      </c>
      <c r="J77" s="11">
        <f>[6]OECD!Y70</f>
        <v>1535.62345347557</v>
      </c>
      <c r="K77" s="11">
        <f>[6]OECD!Z70</f>
        <v>813.056022001251</v>
      </c>
      <c r="L77" s="11">
        <f>[6]OECD!AA70</f>
        <v>330.327464276789</v>
      </c>
      <c r="M77" s="11">
        <f>[6]OECD!AV70</f>
        <v>1486.06836410403</v>
      </c>
      <c r="N77" s="11">
        <f>[6]OECD!AW70</f>
        <v>824.600865782736</v>
      </c>
      <c r="O77" s="11">
        <f>[6]OECD!AX70</f>
        <v>327.289556169934</v>
      </c>
      <c r="P77" s="14">
        <f>[6]OECD!BX70</f>
        <v>0.618233488310534</v>
      </c>
      <c r="Q77" s="14">
        <f>[6]OECD!BY70</f>
        <v>0.265877576268048</v>
      </c>
      <c r="R77" s="14">
        <f>[6]OECD!BZ70</f>
        <v>0.115888935421418</v>
      </c>
      <c r="S77" s="14">
        <f>[6]OECD!BR70</f>
        <v>0.0487108541390995</v>
      </c>
      <c r="T77" s="10">
        <f>[6]OECD!DR$7</f>
        <v>0.05</v>
      </c>
      <c r="U77" s="10">
        <f>[6]OECD!DS$7</f>
        <v>0.125</v>
      </c>
      <c r="V77" s="10">
        <f>[6]OECD!DT$7</f>
        <v>0.08</v>
      </c>
      <c r="W77" s="16">
        <f>[6]OECD!BM70</f>
        <v>-0.0147492625368733</v>
      </c>
      <c r="X77" s="16">
        <f>[6]OECD!BN70</f>
        <v>-0.0216322517207475</v>
      </c>
      <c r="Y77" s="16">
        <f>[6]OECD!BO70</f>
        <v>0.00196656833824949</v>
      </c>
      <c r="Z77" s="11">
        <f>[6]Final!AL74/10</f>
        <v>3202.30929314065</v>
      </c>
      <c r="AA77" s="11">
        <f>[6]Final!AP74/10</f>
        <v>11718.7274436232</v>
      </c>
      <c r="AB77" s="10">
        <f>[6]Final!AS74</f>
        <v>1.12573446277271</v>
      </c>
      <c r="AC77" s="10">
        <f>[6]Final!AT74</f>
        <v>31.8937993276202</v>
      </c>
      <c r="AD77" s="10">
        <f>[6]Final!AD74</f>
        <v>1.13485630283383</v>
      </c>
      <c r="AE77" s="10">
        <f>[6]Final!AF74</f>
        <v>32.3035336163742</v>
      </c>
      <c r="AF77" s="12">
        <f t="shared" si="7"/>
        <v>546.476229549415</v>
      </c>
      <c r="AG77" s="12">
        <f t="shared" si="3"/>
        <v>1956.52802418952</v>
      </c>
      <c r="AH77" s="11">
        <f>[6]Final!AI74/10</f>
        <v>1835.53253079946</v>
      </c>
      <c r="AI77" s="11">
        <f>[6]Final!AJ74/10</f>
        <v>972.439363400293</v>
      </c>
      <c r="AJ77" s="11">
        <f>[6]Final!AK74/10</f>
        <v>394.337398940893</v>
      </c>
      <c r="AK77" s="11">
        <f>[6]Final!M74/10</f>
        <v>1934.88973934646</v>
      </c>
      <c r="AL77" s="11">
        <f>[6]Final!N74/10</f>
        <v>1187.85868680631</v>
      </c>
      <c r="AM77" s="11">
        <f>[6]Final!O74/10</f>
        <v>448.508295949807</v>
      </c>
      <c r="AN77" s="14">
        <f>[6]Final!X74</f>
        <v>0.583945674421167</v>
      </c>
      <c r="AO77" s="14">
        <f>[6]Final!Y74</f>
        <v>0.301795509723665</v>
      </c>
      <c r="AP77" s="14">
        <f>[6]Final!Z74</f>
        <v>0.114258815855168</v>
      </c>
      <c r="AQ77" s="14">
        <f>[6]Final!Q74</f>
        <v>0.0652672942095704</v>
      </c>
      <c r="AR77" s="10">
        <f>[6]Final!D74</f>
        <v>0.0198925747238712</v>
      </c>
      <c r="AS77" s="10">
        <f>[6]Final!E74</f>
        <v>0.0840820243323789</v>
      </c>
      <c r="AT77" s="10">
        <f>[6]Final!F74</f>
        <v>0.0462317707413746</v>
      </c>
      <c r="AU77" s="11">
        <f>[6]Final!AL174/10</f>
        <v>2671.47691820147</v>
      </c>
      <c r="AV77" s="11">
        <f>[6]Final!AP174/10</f>
        <v>9784.23155401671</v>
      </c>
      <c r="AW77" s="10">
        <f>[6]Final!AS174</f>
        <v>1.12186858195293</v>
      </c>
      <c r="AX77" s="10">
        <f>[6]Final!AT174</f>
        <v>33.5034645824809</v>
      </c>
      <c r="AY77" s="10">
        <f>[6]Final!AD174</f>
        <v>1.12782805576332</v>
      </c>
      <c r="AZ77" s="10">
        <f>[6]Final!AF174</f>
        <v>35.0379147520494</v>
      </c>
      <c r="BA77" s="12">
        <f t="shared" si="8"/>
        <v>592.733531023623</v>
      </c>
      <c r="BB77" s="12">
        <f t="shared" si="5"/>
        <v>2122.14127827798</v>
      </c>
      <c r="BC77" s="11">
        <f>[6]Final!AI174/10</f>
        <v>1534.29463660327</v>
      </c>
      <c r="BD77" s="11">
        <f>[6]Final!AJ174/10</f>
        <v>807.829003564906</v>
      </c>
      <c r="BE77" s="11">
        <f>[6]Final!AK174/10</f>
        <v>329.353278033284</v>
      </c>
      <c r="BF77" s="11">
        <f>[6]Final!M174/10</f>
        <v>1451.13717311205</v>
      </c>
      <c r="BG77" s="11">
        <f>[6]Final!N174/10</f>
        <v>775.588578294985</v>
      </c>
      <c r="BH77" s="11">
        <f>[6]Final!O174/10</f>
        <v>314.854803145371</v>
      </c>
      <c r="BI77" s="14">
        <f>[6]Final!X174</f>
        <v>0.623021112550538</v>
      </c>
      <c r="BJ77" s="14">
        <f>[6]Final!Y174</f>
        <v>0.262083223102929</v>
      </c>
      <c r="BK77" s="14">
        <f>[6]Final!Z174</f>
        <v>0.114895664346534</v>
      </c>
      <c r="BL77" s="14">
        <f>[6]Final!Q174</f>
        <v>0.0717792102267701</v>
      </c>
      <c r="BM77" s="10">
        <f>[6]Final!D174</f>
        <v>0.0485244173039533</v>
      </c>
      <c r="BN77" s="10">
        <f>[6]Final!E174</f>
        <v>0.128517541884091</v>
      </c>
      <c r="BO77" s="10">
        <f>[6]Final!F174</f>
        <v>0.0798726274814323</v>
      </c>
      <c r="BP77" s="11">
        <f>[6]Data!$BB78/10</f>
        <v>2942.115</v>
      </c>
      <c r="BQ77" s="11">
        <f>[6]Data!$BD78/10</f>
        <v>1706.467</v>
      </c>
      <c r="BR77" s="21">
        <f>[6]Data!$CR78/10</f>
        <v>1254.22576074759</v>
      </c>
      <c r="BS77" s="22">
        <f>[6]Data!BP78</f>
        <v>3.58026190050888</v>
      </c>
      <c r="BT77" s="22">
        <f>[6]Data!BQ78</f>
        <v>4.5515288215735</v>
      </c>
      <c r="BU77" s="22">
        <f>[6]Data!BR78</f>
        <v>2.06418351543222</v>
      </c>
      <c r="BV77" s="22">
        <f>[6]Data!BS78</f>
        <v>3.44110126685917</v>
      </c>
      <c r="BW77" s="21">
        <f>[6]Data!$AZ78</f>
        <v>101.7</v>
      </c>
      <c r="BX77" s="10"/>
    </row>
    <row r="78" spans="1:76">
      <c r="A78" s="1">
        <v>2015</v>
      </c>
      <c r="B78" s="11">
        <f>[6]OECD!AB71</f>
        <v>2954.5369620584</v>
      </c>
      <c r="C78" s="11">
        <f>[6]OECD!EA71</f>
        <v>10625.4725958329</v>
      </c>
      <c r="D78" s="10">
        <f>[6]OECD!EH71</f>
        <v>1.10762240386363</v>
      </c>
      <c r="E78" s="10">
        <f>[6]OECD!EI71</f>
        <v>37.0425592892182</v>
      </c>
      <c r="F78" s="10">
        <f>[6]OECD!CG71</f>
        <v>1.11229200961855</v>
      </c>
      <c r="G78" s="10">
        <f>[6]OECD!CH71</f>
        <v>39.295351983281</v>
      </c>
      <c r="H78" s="12">
        <f t="shared" si="6"/>
        <v>664.756247587592</v>
      </c>
      <c r="I78" s="12">
        <f t="shared" si="1"/>
        <v>2332.40143703584</v>
      </c>
      <c r="J78" s="11">
        <f>[6]OECD!Y71</f>
        <v>1717.56052194526</v>
      </c>
      <c r="K78" s="11">
        <f>[6]OECD!Z71</f>
        <v>881.720219156259</v>
      </c>
      <c r="L78" s="11">
        <f>[6]OECD!AA71</f>
        <v>355.256220956874</v>
      </c>
      <c r="M78" s="11">
        <f>[6]OECD!AV71</f>
        <v>1668.29947457479</v>
      </c>
      <c r="N78" s="11">
        <f>[6]OECD!AW71</f>
        <v>903.880661950672</v>
      </c>
      <c r="O78" s="11">
        <f>[6]OECD!AX71</f>
        <v>357.074836059199</v>
      </c>
      <c r="P78" s="14">
        <f>[6]OECD!BX71</f>
        <v>0.650995341025206</v>
      </c>
      <c r="Q78" s="14">
        <f>[6]OECD!BY71</f>
        <v>0.241269737343879</v>
      </c>
      <c r="R78" s="14">
        <f>[6]OECD!BZ71</f>
        <v>0.107734921630916</v>
      </c>
      <c r="S78" s="14">
        <f>[6]OECD!BR71</f>
        <v>0.0260255360156856</v>
      </c>
      <c r="T78" s="10">
        <f>[6]OECD!DR$7</f>
        <v>0.05</v>
      </c>
      <c r="U78" s="10">
        <f>[6]OECD!DS$7</f>
        <v>0.125</v>
      </c>
      <c r="V78" s="10">
        <f>[6]OECD!DT$7</f>
        <v>0.08</v>
      </c>
      <c r="W78" s="16">
        <f>[6]OECD!BM71</f>
        <v>-0.0376610505450944</v>
      </c>
      <c r="X78" s="16">
        <f>[6]OECD!BN71</f>
        <v>-0.0158572844400398</v>
      </c>
      <c r="Y78" s="16">
        <f>[6]OECD!BO71</f>
        <v>-0.00495540138751249</v>
      </c>
      <c r="Z78" s="11">
        <f>[6]Final!AL75/10</f>
        <v>3549.42892448118</v>
      </c>
      <c r="AA78" s="11">
        <f>[6]Final!AP75/10</f>
        <v>12757.2424839205</v>
      </c>
      <c r="AB78" s="10">
        <f>[6]Final!AS75</f>
        <v>1.11262727339103</v>
      </c>
      <c r="AC78" s="10">
        <f>[6]Final!AT75</f>
        <v>35.4859109839708</v>
      </c>
      <c r="AD78" s="10">
        <f>[6]Final!AD75</f>
        <v>1.12176417103401</v>
      </c>
      <c r="AE78" s="10">
        <f>[6]Final!AF75</f>
        <v>36.2369466086412</v>
      </c>
      <c r="AF78" s="12">
        <f t="shared" si="7"/>
        <v>613.01745463029</v>
      </c>
      <c r="AG78" s="12">
        <f t="shared" si="3"/>
        <v>2150.86777641656</v>
      </c>
      <c r="AH78" s="11">
        <f>[6]Final!AI75/10</f>
        <v>2059.71267179999</v>
      </c>
      <c r="AI78" s="11">
        <f>[6]Final!AJ75/10</f>
        <v>1062.17695972972</v>
      </c>
      <c r="AJ78" s="11">
        <f>[6]Final!AK75/10</f>
        <v>427.539292951471</v>
      </c>
      <c r="AK78" s="11">
        <f>[6]Final!M75/10</f>
        <v>2179.54290911403</v>
      </c>
      <c r="AL78" s="11">
        <f>[6]Final!N75/10</f>
        <v>1327.76862747862</v>
      </c>
      <c r="AM78" s="11">
        <f>[6]Final!O75/10</f>
        <v>496.207723377376</v>
      </c>
      <c r="AN78" s="14">
        <f>[6]Final!X75</f>
        <v>0.626776414175546</v>
      </c>
      <c r="AO78" s="14">
        <f>[6]Final!Y75</f>
        <v>0.270228443194603</v>
      </c>
      <c r="AP78" s="14">
        <f>[6]Final!Z75</f>
        <v>0.102995142629851</v>
      </c>
      <c r="AQ78" s="14">
        <f>[6]Final!Q75</f>
        <v>0.0332809122041562</v>
      </c>
      <c r="AR78" s="10">
        <f>[6]Final!D75</f>
        <v>0.0199891478853325</v>
      </c>
      <c r="AS78" s="10">
        <f>[6]Final!E75</f>
        <v>0.0865314227798772</v>
      </c>
      <c r="AT78" s="10">
        <f>[6]Final!F75</f>
        <v>0.0474642913266589</v>
      </c>
      <c r="AU78" s="11">
        <f>[6]Final!AL175/10</f>
        <v>2945.87547051242</v>
      </c>
      <c r="AV78" s="11">
        <f>[6]Final!AP175/10</f>
        <v>10602.6171542635</v>
      </c>
      <c r="AW78" s="10">
        <f>[6]Final!AS175</f>
        <v>1.10758890096494</v>
      </c>
      <c r="AX78" s="10">
        <f>[6]Final!AT175</f>
        <v>37.1080655154278</v>
      </c>
      <c r="AY78" s="10">
        <f>[6]Final!AD175</f>
        <v>1.11206355207608</v>
      </c>
      <c r="AZ78" s="10">
        <f>[6]Final!AF175</f>
        <v>38.9643879365029</v>
      </c>
      <c r="BA78" s="12">
        <f t="shared" si="8"/>
        <v>659.157355944727</v>
      </c>
      <c r="BB78" s="12">
        <f t="shared" si="5"/>
        <v>2312.75684857049</v>
      </c>
      <c r="BC78" s="11">
        <f>[6]Final!AI175/10</f>
        <v>1716.06616113094</v>
      </c>
      <c r="BD78" s="11">
        <f>[6]Final!AJ175/10</f>
        <v>875.663553377008</v>
      </c>
      <c r="BE78" s="11">
        <f>[6]Final!AK175/10</f>
        <v>354.145756004468</v>
      </c>
      <c r="BF78" s="11">
        <f>[6]Final!M175/10</f>
        <v>1628.92191775357</v>
      </c>
      <c r="BG78" s="11">
        <f>[6]Final!N175/10</f>
        <v>849.52364609008</v>
      </c>
      <c r="BH78" s="11">
        <f>[6]Final!O175/10</f>
        <v>343.29525059405</v>
      </c>
      <c r="BI78" s="14">
        <f>[6]Final!X175</f>
        <v>0.655280674170778</v>
      </c>
      <c r="BJ78" s="14">
        <f>[6]Final!Y175</f>
        <v>0.238162884481507</v>
      </c>
      <c r="BK78" s="14">
        <f>[6]Final!Z175</f>
        <v>0.106556441347715</v>
      </c>
      <c r="BL78" s="14">
        <f>[6]Final!Q175</f>
        <v>0.0377265429738553</v>
      </c>
      <c r="BM78" s="10">
        <f>[6]Final!D175</f>
        <v>0.0487047175475357</v>
      </c>
      <c r="BN78" s="10">
        <f>[6]Final!E175</f>
        <v>0.129975410815962</v>
      </c>
      <c r="BO78" s="10">
        <f>[6]Final!F175</f>
        <v>0.0810464762234078</v>
      </c>
      <c r="BP78" s="11">
        <f>[6]Data!$BB79/10</f>
        <v>2980.636</v>
      </c>
      <c r="BQ78" s="11">
        <f>[6]Data!$BD79/10</f>
        <v>1729.883</v>
      </c>
      <c r="BR78" s="21">
        <f>[6]Data!$CR79/10</f>
        <v>1277.6719410774</v>
      </c>
      <c r="BS78" s="22">
        <f>[6]Data!BP79</f>
        <v>3.5086566624987</v>
      </c>
      <c r="BT78" s="22">
        <f>[6]Data!BQ79</f>
        <v>4.41953448574787</v>
      </c>
      <c r="BU78" s="22">
        <f>[6]Data!BR79</f>
        <v>2.04973423082419</v>
      </c>
      <c r="BV78" s="22">
        <f>[6]Data!BS79</f>
        <v>3.4548656719266</v>
      </c>
      <c r="BW78" s="21">
        <f>[6]Data!$AZ79</f>
        <v>100.9</v>
      </c>
      <c r="BX78" s="10"/>
    </row>
    <row r="79" spans="1:76">
      <c r="A79" s="1">
        <v>2016</v>
      </c>
      <c r="B79" s="11">
        <f>[6]OECD!AB72</f>
        <v>3242.54163746171</v>
      </c>
      <c r="C79" s="11">
        <f>[6]OECD!EA72</f>
        <v>11663.4290396953</v>
      </c>
      <c r="D79" s="10">
        <f>[6]OECD!EH72</f>
        <v>1.10383502849275</v>
      </c>
      <c r="E79" s="10">
        <f>[6]OECD!EI72</f>
        <v>40.8888744884585</v>
      </c>
      <c r="F79" s="10">
        <f>[6]OECD!CG72</f>
        <v>1.10231041179706</v>
      </c>
      <c r="G79" s="10">
        <f>[6]OECD!CH72</f>
        <v>43.3156756264009</v>
      </c>
      <c r="H79" s="12">
        <f t="shared" si="6"/>
        <v>732.767733022947</v>
      </c>
      <c r="I79" s="12">
        <f t="shared" si="1"/>
        <v>2555.60420620382</v>
      </c>
      <c r="J79" s="11">
        <f>[6]OECD!Y72</f>
        <v>1921.78996705279</v>
      </c>
      <c r="K79" s="11">
        <f>[6]OECD!Z72</f>
        <v>944.590435472653</v>
      </c>
      <c r="L79" s="11">
        <f>[6]OECD!AA72</f>
        <v>376.161234936271</v>
      </c>
      <c r="M79" s="11">
        <f>[6]OECD!AV72</f>
        <v>1866.33358410157</v>
      </c>
      <c r="N79" s="11">
        <f>[6]OECD!AW72</f>
        <v>974.03234913542</v>
      </c>
      <c r="O79" s="11">
        <f>[6]OECD!AX72</f>
        <v>380.946591611013</v>
      </c>
      <c r="P79" s="14">
        <f>[6]OECD!BX72</f>
        <v>0.62017839581845</v>
      </c>
      <c r="Q79" s="14">
        <f>[6]OECD!BY72</f>
        <v>0.263318381151225</v>
      </c>
      <c r="R79" s="14">
        <f>[6]OECD!BZ72</f>
        <v>0.116503223030325</v>
      </c>
      <c r="S79" s="14">
        <f>[6]OECD!BR72</f>
        <v>0.0340322818494197</v>
      </c>
      <c r="T79" s="10">
        <f>[6]OECD!DR$7</f>
        <v>0.05</v>
      </c>
      <c r="U79" s="10">
        <f>[6]OECD!DS$7</f>
        <v>0.125</v>
      </c>
      <c r="V79" s="10">
        <f>[6]OECD!DT$7</f>
        <v>0.08</v>
      </c>
      <c r="W79" s="16">
        <f>[6]OECD!BM72</f>
        <v>-0.0206896551724135</v>
      </c>
      <c r="X79" s="16">
        <f>[6]OECD!BN72</f>
        <v>-0.0275862068965519</v>
      </c>
      <c r="Y79" s="16">
        <f>[6]OECD!BO72</f>
        <v>-0.00689655172413783</v>
      </c>
      <c r="Z79" s="11">
        <f>[6]Final!AL76/10</f>
        <v>3912.54043784321</v>
      </c>
      <c r="AA79" s="11">
        <f>[6]Final!AP76/10</f>
        <v>14058.6759441369</v>
      </c>
      <c r="AB79" s="10">
        <f>[6]Final!AS76</f>
        <v>1.10822081162203</v>
      </c>
      <c r="AC79" s="10">
        <f>[6]Final!AT76</f>
        <v>39.3262250718032</v>
      </c>
      <c r="AD79" s="10">
        <f>[6]Final!AD76</f>
        <v>1.11260372126211</v>
      </c>
      <c r="AE79" s="10">
        <f>[6]Final!AF76</f>
        <v>40.3173616439505</v>
      </c>
      <c r="AF79" s="12">
        <f t="shared" si="7"/>
        <v>682.045501220285</v>
      </c>
      <c r="AG79" s="12">
        <f t="shared" si="3"/>
        <v>2378.70511103192</v>
      </c>
      <c r="AH79" s="11">
        <f>[6]Final!AI76/10</f>
        <v>2310.94473133862</v>
      </c>
      <c r="AI79" s="11">
        <f>[6]Final!AJ76/10</f>
        <v>1144.91519787256</v>
      </c>
      <c r="AJ79" s="11">
        <f>[6]Final!AK76/10</f>
        <v>456.680508632033</v>
      </c>
      <c r="AK79" s="11">
        <f>[6]Final!M76/10</f>
        <v>2447.72749550199</v>
      </c>
      <c r="AL79" s="11">
        <f>[6]Final!N76/10</f>
        <v>1462.32023617169</v>
      </c>
      <c r="AM79" s="11">
        <f>[6]Final!O76/10</f>
        <v>539.388631270892</v>
      </c>
      <c r="AN79" s="14">
        <f>[6]Final!X76</f>
        <v>0.564482745459108</v>
      </c>
      <c r="AO79" s="14">
        <f>[6]Final!Y76</f>
        <v>0.317082613414373</v>
      </c>
      <c r="AP79" s="14">
        <f>[6]Final!Z76</f>
        <v>0.118434641126519</v>
      </c>
      <c r="AQ79" s="14">
        <f>[6]Final!Q76</f>
        <v>0.046961209897488</v>
      </c>
      <c r="AR79" s="10">
        <f>[6]Final!D76</f>
        <v>0.0200411823553851</v>
      </c>
      <c r="AS79" s="10">
        <f>[6]Final!E76</f>
        <v>0.0889900160333298</v>
      </c>
      <c r="AT79" s="10">
        <f>[6]Final!F76</f>
        <v>0.0486982150701691</v>
      </c>
      <c r="AU79" s="11">
        <f>[6]Final!AL176/10</f>
        <v>3232.6355282641</v>
      </c>
      <c r="AV79" s="11">
        <f>[6]Final!AP176/10</f>
        <v>11637.5698261831</v>
      </c>
      <c r="AW79" s="10">
        <f>[6]Final!AS176</f>
        <v>1.1037942917449</v>
      </c>
      <c r="AX79" s="10">
        <f>[6]Final!AT176</f>
        <v>40.9596708936248</v>
      </c>
      <c r="AY79" s="10">
        <f>[6]Final!AD176</f>
        <v>1.10227967771196</v>
      </c>
      <c r="AZ79" s="10">
        <f>[6]Final!AF176</f>
        <v>42.9496529768922</v>
      </c>
      <c r="BA79" s="12">
        <f t="shared" si="8"/>
        <v>726.575757872222</v>
      </c>
      <c r="BB79" s="12">
        <f t="shared" si="5"/>
        <v>2534.0090444264</v>
      </c>
      <c r="BC79" s="11">
        <f>[6]Final!AI176/10</f>
        <v>1920.11005873527</v>
      </c>
      <c r="BD79" s="11">
        <f>[6]Final!AJ176/10</f>
        <v>937.622971236196</v>
      </c>
      <c r="BE79" s="11">
        <f>[6]Final!AK176/10</f>
        <v>374.902498292634</v>
      </c>
      <c r="BF79" s="11">
        <f>[6]Final!M176/10</f>
        <v>1822.29110406645</v>
      </c>
      <c r="BG79" s="11">
        <f>[6]Final!N176/10</f>
        <v>915.087088934642</v>
      </c>
      <c r="BH79" s="11">
        <f>[6]Final!O176/10</f>
        <v>366.127506721021</v>
      </c>
      <c r="BI79" s="14">
        <f>[6]Final!X176</f>
        <v>0.621199847259969</v>
      </c>
      <c r="BJ79" s="14">
        <f>[6]Final!Y176</f>
        <v>0.262432591812809</v>
      </c>
      <c r="BK79" s="14">
        <f>[6]Final!Z176</f>
        <v>0.116367560927223</v>
      </c>
      <c r="BL79" s="14">
        <f>[6]Final!Q176</f>
        <v>0.0532313759851603</v>
      </c>
      <c r="BM79" s="10">
        <f>[6]Final!D176</f>
        <v>0.0486962850295511</v>
      </c>
      <c r="BN79" s="10">
        <f>[6]Final!E176</f>
        <v>0.130825337968637</v>
      </c>
      <c r="BO79" s="10">
        <f>[6]Final!F176</f>
        <v>0.0816852359202165</v>
      </c>
      <c r="BP79" s="11">
        <f>[6]Data!$BB80/10</f>
        <v>3207.045</v>
      </c>
      <c r="BQ79" s="11">
        <f>[6]Data!$BD80/10</f>
        <v>1859.57</v>
      </c>
      <c r="BR79" s="21">
        <f>[6]Data!$CR80/10</f>
        <v>1391.32248351698</v>
      </c>
      <c r="BS79" s="22">
        <f>[6]Data!BP80</f>
        <v>3.48760472252371</v>
      </c>
      <c r="BT79" s="22">
        <f>[6]Data!BQ80</f>
        <v>4.39301727883338</v>
      </c>
      <c r="BU79" s="22">
        <f>[6]Data!BR80</f>
        <v>2.02308768582348</v>
      </c>
      <c r="BV79" s="22">
        <f>[6]Data!BS80</f>
        <v>3.48250459730202</v>
      </c>
      <c r="BW79" s="21">
        <f>[6]Data!$AZ80</f>
        <v>101.5</v>
      </c>
      <c r="BX79" s="10"/>
    </row>
    <row r="80" spans="1:76">
      <c r="A80" s="1">
        <v>2017</v>
      </c>
      <c r="B80" s="11">
        <f>[6]OECD!AB73</f>
        <v>3491.49843647808</v>
      </c>
      <c r="C80" s="11">
        <f>[6]OECD!EA73</f>
        <v>13526.784862161</v>
      </c>
      <c r="D80" s="10">
        <f>[6]OECD!EH73</f>
        <v>1.08155125654667</v>
      </c>
      <c r="E80" s="10">
        <f>[6]OECD!EI73</f>
        <v>44.2234135817712</v>
      </c>
      <c r="F80" s="10">
        <f>[6]OECD!CG73</f>
        <v>1.08470400022161</v>
      </c>
      <c r="G80" s="10">
        <f>[6]OECD!CH73</f>
        <v>46.9846866242588</v>
      </c>
      <c r="H80" s="12">
        <f t="shared" si="6"/>
        <v>794.836091243312</v>
      </c>
      <c r="I80" s="12">
        <f t="shared" ref="I80:I93" si="9">+H80*$BS80</f>
        <v>2957.80307051777</v>
      </c>
      <c r="J80" s="11">
        <f>[6]OECD!Y73</f>
        <v>2103.91301621806</v>
      </c>
      <c r="K80" s="11">
        <f>[6]OECD!Z73</f>
        <v>998.90286202163</v>
      </c>
      <c r="L80" s="11">
        <f>[6]OECD!AA73</f>
        <v>388.68255823839</v>
      </c>
      <c r="M80" s="11">
        <f>[6]OECD!AV73</f>
        <v>2064.46306834403</v>
      </c>
      <c r="N80" s="11">
        <f>[6]OECD!AW73</f>
        <v>1036.52975866362</v>
      </c>
      <c r="O80" s="11">
        <f>[6]OECD!AX73</f>
        <v>398.356142278469</v>
      </c>
      <c r="P80" s="14">
        <f>[6]OECD!BX73</f>
        <v>0.49732519622864</v>
      </c>
      <c r="Q80" s="14">
        <f>[6]OECD!BY73</f>
        <v>0.332513393058843</v>
      </c>
      <c r="R80" s="14">
        <f>[6]OECD!BZ73</f>
        <v>0.170161410712517</v>
      </c>
      <c r="S80" s="14">
        <f>[6]OECD!BR73</f>
        <v>0.0964163800586418</v>
      </c>
      <c r="T80" s="10">
        <f>[6]OECD!DR$7</f>
        <v>0.05</v>
      </c>
      <c r="U80" s="10">
        <f>[6]OECD!DS$7</f>
        <v>0.125</v>
      </c>
      <c r="V80" s="10">
        <f>[6]OECD!DT$7</f>
        <v>0.08</v>
      </c>
      <c r="W80" s="16">
        <f>[6]OECD!BM73</f>
        <v>0.0766961651917404</v>
      </c>
      <c r="X80" s="16">
        <f>[6]OECD!BN73</f>
        <v>-0.0117994100294986</v>
      </c>
      <c r="Y80" s="16">
        <f>[6]OECD!BO73</f>
        <v>-0.000983284169124965</v>
      </c>
      <c r="Z80" s="11">
        <f>[6]Final!AL77/10</f>
        <v>4238.75836054427</v>
      </c>
      <c r="AA80" s="11">
        <f>[6]Final!AP77/10</f>
        <v>16402.8482417588</v>
      </c>
      <c r="AB80" s="10">
        <f>[6]Final!AS77</f>
        <v>1.08843935756324</v>
      </c>
      <c r="AC80" s="10">
        <f>[6]Final!AT77</f>
        <v>42.8042111525408</v>
      </c>
      <c r="AD80" s="10">
        <f>[6]Final!AD77</f>
        <v>1.09682979348457</v>
      </c>
      <c r="AE80" s="10">
        <f>[6]Final!AF77</f>
        <v>44.221283445777</v>
      </c>
      <c r="AF80" s="12">
        <f t="shared" si="7"/>
        <v>748.087826250527</v>
      </c>
      <c r="AG80" s="12">
        <f t="shared" ref="AG80:AG93" si="10">+AF80*$BS80</f>
        <v>2783.83995628531</v>
      </c>
      <c r="AH80" s="11">
        <f>[6]Final!AI77/10</f>
        <v>2544.56257403536</v>
      </c>
      <c r="AI80" s="11">
        <f>[6]Final!AJ77/10</f>
        <v>1217.15442877205</v>
      </c>
      <c r="AJ80" s="11">
        <f>[6]Final!AK77/10</f>
        <v>477.04135773686</v>
      </c>
      <c r="AK80" s="11">
        <f>[6]Final!M77/10</f>
        <v>2724.35559817632</v>
      </c>
      <c r="AL80" s="11">
        <f>[6]Final!N77/10</f>
        <v>1591.20219311396</v>
      </c>
      <c r="AM80" s="11">
        <f>[6]Final!O77/10</f>
        <v>576.987032070821</v>
      </c>
      <c r="AN80" s="14">
        <f>[6]Final!X77</f>
        <v>0.377953900174854</v>
      </c>
      <c r="AO80" s="14">
        <f>[6]Final!Y77</f>
        <v>0.425060677070974</v>
      </c>
      <c r="AP80" s="14">
        <f>[6]Final!Z77</f>
        <v>0.196985422754172</v>
      </c>
      <c r="AQ80" s="14">
        <f>[6]Final!Q77</f>
        <v>0.109508940930024</v>
      </c>
      <c r="AR80" s="10">
        <f>[6]Final!D77</f>
        <v>0.0203289792963101</v>
      </c>
      <c r="AS80" s="10">
        <f>[6]Final!E77</f>
        <v>0.0917216524406542</v>
      </c>
      <c r="AT80" s="10">
        <f>[6]Final!F77</f>
        <v>0.0503708225499883</v>
      </c>
      <c r="AU80" s="11">
        <f>[6]Final!AL177/10</f>
        <v>3480.23796533361</v>
      </c>
      <c r="AV80" s="11">
        <f>[6]Final!AP177/10</f>
        <v>13496.5179533571</v>
      </c>
      <c r="AW80" s="10">
        <f>[6]Final!AS177</f>
        <v>1.08164015964951</v>
      </c>
      <c r="AX80" s="10">
        <f>[6]Final!AT177</f>
        <v>44.3036249645716</v>
      </c>
      <c r="AY80" s="10">
        <f>[6]Final!AD177</f>
        <v>1.08467676128934</v>
      </c>
      <c r="AZ80" s="10">
        <f>[6]Final!AF177</f>
        <v>46.5864904894764</v>
      </c>
      <c r="BA80" s="12">
        <f t="shared" si="8"/>
        <v>788.099839880187</v>
      </c>
      <c r="BB80" s="12">
        <f t="shared" ref="BB80:BB93" si="11">+BA80*$BS80</f>
        <v>2932.7356318532</v>
      </c>
      <c r="BC80" s="11">
        <f>[6]Final!AI177/10</f>
        <v>2102.02675085474</v>
      </c>
      <c r="BD80" s="11">
        <f>[6]Final!AJ177/10</f>
        <v>990.946337164643</v>
      </c>
      <c r="BE80" s="11">
        <f>[6]Final!AK177/10</f>
        <v>387.264877314224</v>
      </c>
      <c r="BF80" s="11">
        <f>[6]Final!M177/10</f>
        <v>2015.18405920285</v>
      </c>
      <c r="BG80" s="11">
        <f>[6]Final!N177/10</f>
        <v>973.374848907527</v>
      </c>
      <c r="BH80" s="11">
        <f>[6]Final!O177/10</f>
        <v>382.665213139175</v>
      </c>
      <c r="BI80" s="14">
        <f>[6]Final!X177</f>
        <v>0.511638951617036</v>
      </c>
      <c r="BJ80" s="14">
        <f>[6]Final!Y177</f>
        <v>0.322172152799012</v>
      </c>
      <c r="BK80" s="14">
        <f>[6]Final!Z177</f>
        <v>0.166188895583951</v>
      </c>
      <c r="BL80" s="14">
        <f>[6]Final!Q177</f>
        <v>0.116393732667087</v>
      </c>
      <c r="BM80" s="10">
        <f>[6]Final!D177</f>
        <v>0.0492046594654114</v>
      </c>
      <c r="BN80" s="10">
        <f>[6]Final!E177</f>
        <v>0.131748083177778</v>
      </c>
      <c r="BO80" s="10">
        <f>[6]Final!F177</f>
        <v>0.0827016275912325</v>
      </c>
      <c r="BP80" s="11">
        <f>[6]Data!$BB81/10</f>
        <v>3401.63</v>
      </c>
      <c r="BQ80" s="11">
        <f>[6]Data!$BD81/10</f>
        <v>1903.54</v>
      </c>
      <c r="BR80" s="21">
        <f>[6]Data!$CR81/10</f>
        <v>1493.7467567486</v>
      </c>
      <c r="BS80" s="22">
        <f>[6]Data!BP81</f>
        <v>3.72127423893279</v>
      </c>
      <c r="BT80" s="22">
        <f>[6]Data!BQ81</f>
        <v>4.81035392032255</v>
      </c>
      <c r="BU80" s="22">
        <f>[6]Data!BR81</f>
        <v>2.0332031242526</v>
      </c>
      <c r="BV80" s="22">
        <f>[6]Data!BS81</f>
        <v>3.53822467085885</v>
      </c>
      <c r="BW80" s="21">
        <f>[6]Data!$AZ81</f>
        <v>101.7</v>
      </c>
      <c r="BX80" s="10"/>
    </row>
    <row r="81" spans="1:76">
      <c r="A81" s="1">
        <v>2018</v>
      </c>
      <c r="B81" s="11" t="e">
        <f>[6]OECD!AB74</f>
        <v>#DIV/0!</v>
      </c>
      <c r="C81" s="11" t="e">
        <f>[6]OECD!EA74</f>
        <v>#DIV/0!</v>
      </c>
      <c r="D81" s="10" t="e">
        <f>[6]OECD!EH74</f>
        <v>#DIV/0!</v>
      </c>
      <c r="E81" s="10" t="e">
        <f>[6]OECD!EI74</f>
        <v>#DIV/0!</v>
      </c>
      <c r="F81" s="10" t="e">
        <f>[6]OECD!CG74</f>
        <v>#DIV/0!</v>
      </c>
      <c r="G81" s="10" t="e">
        <f>[6]OECD!CH74</f>
        <v>#DIV/0!</v>
      </c>
      <c r="H81" s="12" t="e">
        <f t="shared" si="6"/>
        <v>#DIV/0!</v>
      </c>
      <c r="I81" s="12" t="e">
        <f t="shared" si="9"/>
        <v>#DIV/0!</v>
      </c>
      <c r="J81" s="11" t="e">
        <f>[6]OECD!Y74</f>
        <v>#DIV/0!</v>
      </c>
      <c r="K81" s="11" t="e">
        <f>[6]OECD!Z74</f>
        <v>#DIV/0!</v>
      </c>
      <c r="L81" s="11" t="e">
        <f>[6]OECD!AA74</f>
        <v>#DIV/0!</v>
      </c>
      <c r="M81" s="11" t="e">
        <f>[6]OECD!AV74</f>
        <v>#DIV/0!</v>
      </c>
      <c r="N81" s="11" t="e">
        <f>[6]OECD!AW74</f>
        <v>#DIV/0!</v>
      </c>
      <c r="O81" s="11" t="e">
        <f>[6]OECD!AX74</f>
        <v>#DIV/0!</v>
      </c>
      <c r="P81" s="14" t="e">
        <f>[6]OECD!BX74</f>
        <v>#DIV/0!</v>
      </c>
      <c r="Q81" s="14" t="e">
        <f>[6]OECD!BY74</f>
        <v>#DIV/0!</v>
      </c>
      <c r="R81" s="14" t="e">
        <f>[6]OECD!BZ74</f>
        <v>#DIV/0!</v>
      </c>
      <c r="S81" s="14" t="e">
        <f>[6]OECD!BR74</f>
        <v>#DIV/0!</v>
      </c>
      <c r="T81" s="10">
        <f>[6]OECD!DR$7</f>
        <v>0.05</v>
      </c>
      <c r="U81" s="10">
        <f>[6]OECD!DS$7</f>
        <v>0.125</v>
      </c>
      <c r="V81" s="10">
        <f>[6]OECD!DT$7</f>
        <v>0.08</v>
      </c>
      <c r="W81" s="16">
        <f>[6]OECD!BM74</f>
        <v>0.0419921875</v>
      </c>
      <c r="X81" s="16">
        <f>[6]OECD!BN74</f>
        <v>-0.0107421875000001</v>
      </c>
      <c r="Y81" s="16">
        <f>[6]OECD!BO74</f>
        <v>-0.0185546875000001</v>
      </c>
      <c r="Z81" s="11" t="e">
        <f>[6]Final!AL78/10</f>
        <v>#DIV/0!</v>
      </c>
      <c r="AA81" s="11" t="e">
        <f>[6]Final!AP78/10</f>
        <v>#DIV/0!</v>
      </c>
      <c r="AB81" s="10" t="e">
        <f>[6]Final!AS78</f>
        <v>#DIV/0!</v>
      </c>
      <c r="AC81" s="10" t="e">
        <f>[6]Final!AT78</f>
        <v>#DIV/0!</v>
      </c>
      <c r="AD81" s="10" t="e">
        <f>[6]Final!AD78</f>
        <v>#DIV/0!</v>
      </c>
      <c r="AE81" s="10" t="e">
        <f>[6]Final!AF78</f>
        <v>#DIV/0!</v>
      </c>
      <c r="AF81" s="12" t="e">
        <f t="shared" si="7"/>
        <v>#DIV/0!</v>
      </c>
      <c r="AG81" s="12" t="e">
        <f t="shared" si="10"/>
        <v>#DIV/0!</v>
      </c>
      <c r="AH81" s="11" t="e">
        <f>[6]Final!AI78/10</f>
        <v>#DIV/0!</v>
      </c>
      <c r="AI81" s="11" t="e">
        <f>[6]Final!AJ78/10</f>
        <v>#DIV/0!</v>
      </c>
      <c r="AJ81" s="11" t="e">
        <f>[6]Final!AK78/10</f>
        <v>#DIV/0!</v>
      </c>
      <c r="AK81" s="11" t="e">
        <f>[6]Final!M78/10</f>
        <v>#DIV/0!</v>
      </c>
      <c r="AL81" s="11" t="e">
        <f>[6]Final!N78/10</f>
        <v>#DIV/0!</v>
      </c>
      <c r="AM81" s="11" t="e">
        <f>[6]Final!O78/10</f>
        <v>#DIV/0!</v>
      </c>
      <c r="AN81" s="14" t="e">
        <f>[6]Final!X78</f>
        <v>#DIV/0!</v>
      </c>
      <c r="AO81" s="14" t="e">
        <f>[6]Final!Y78</f>
        <v>#DIV/0!</v>
      </c>
      <c r="AP81" s="14" t="e">
        <f>[6]Final!Z78</f>
        <v>#DIV/0!</v>
      </c>
      <c r="AQ81" s="14" t="e">
        <f>[6]Final!Q78</f>
        <v>#DIV/0!</v>
      </c>
      <c r="AR81" s="10" t="e">
        <f>[6]Final!D78</f>
        <v>#DIV/0!</v>
      </c>
      <c r="AS81" s="10" t="e">
        <f>[6]Final!E78</f>
        <v>#DIV/0!</v>
      </c>
      <c r="AT81" s="10" t="e">
        <f>[6]Final!F78</f>
        <v>#DIV/0!</v>
      </c>
      <c r="AU81" s="11" t="e">
        <f>[6]Final!AL178/10</f>
        <v>#DIV/0!</v>
      </c>
      <c r="AV81" s="11" t="e">
        <f>[6]Final!AP178/10</f>
        <v>#DIV/0!</v>
      </c>
      <c r="AW81" s="10" t="e">
        <f>[6]Final!AS178</f>
        <v>#DIV/0!</v>
      </c>
      <c r="AX81" s="10" t="e">
        <f>[6]Final!AT178</f>
        <v>#DIV/0!</v>
      </c>
      <c r="AY81" s="10" t="e">
        <f>[6]Final!AD178</f>
        <v>#DIV/0!</v>
      </c>
      <c r="AZ81" s="10" t="e">
        <f>[6]Final!AF178</f>
        <v>#DIV/0!</v>
      </c>
      <c r="BA81" s="12" t="e">
        <f t="shared" si="8"/>
        <v>#DIV/0!</v>
      </c>
      <c r="BB81" s="12" t="e">
        <f t="shared" si="11"/>
        <v>#DIV/0!</v>
      </c>
      <c r="BC81" s="11" t="e">
        <f>[6]Final!AI178/10</f>
        <v>#DIV/0!</v>
      </c>
      <c r="BD81" s="11" t="e">
        <f>[6]Final!AJ178/10</f>
        <v>#DIV/0!</v>
      </c>
      <c r="BE81" s="11" t="e">
        <f>[6]Final!AK178/10</f>
        <v>#DIV/0!</v>
      </c>
      <c r="BF81" s="11" t="e">
        <f>[6]Final!M178/10</f>
        <v>#DIV/0!</v>
      </c>
      <c r="BG81" s="11" t="e">
        <f>[6]Final!N178/10</f>
        <v>#DIV/0!</v>
      </c>
      <c r="BH81" s="11" t="e">
        <f>[6]Final!O178/10</f>
        <v>#DIV/0!</v>
      </c>
      <c r="BI81" s="14" t="e">
        <f>[6]Final!X178</f>
        <v>#DIV/0!</v>
      </c>
      <c r="BJ81" s="14" t="e">
        <f>[6]Final!Y178</f>
        <v>#DIV/0!</v>
      </c>
      <c r="BK81" s="14" t="e">
        <f>[6]Final!Z178</f>
        <v>#DIV/0!</v>
      </c>
      <c r="BL81" s="14" t="e">
        <f>[6]Final!Q178</f>
        <v>#DIV/0!</v>
      </c>
      <c r="BM81" s="10" t="e">
        <f>[6]Final!D178</f>
        <v>#DIV/0!</v>
      </c>
      <c r="BN81" s="10" t="e">
        <f>[6]Final!E178</f>
        <v>#DIV/0!</v>
      </c>
      <c r="BO81" s="10" t="e">
        <f>[6]Final!F178</f>
        <v>#DIV/0!</v>
      </c>
      <c r="BP81" s="11">
        <f>[6]Data!$BB82/10</f>
        <v>0</v>
      </c>
      <c r="BQ81" s="11">
        <f>[6]Data!$BD82/10</f>
        <v>0</v>
      </c>
      <c r="BR81" s="21" t="e">
        <f>[6]Data!$CR82/10</f>
        <v>#DIV/0!</v>
      </c>
      <c r="BS81" s="22">
        <f>[6]Data!BP82</f>
        <v>3.90733795087943</v>
      </c>
      <c r="BT81" s="22">
        <f>[6]Data!BQ82</f>
        <v>5.13264763298416</v>
      </c>
      <c r="BU81" s="22">
        <f>[6]Data!BR82</f>
        <v>2.05963476486788</v>
      </c>
      <c r="BV81" s="22">
        <f>[6]Data!BS82</f>
        <v>3.55591579421314</v>
      </c>
      <c r="BW81" s="21">
        <f>[6]Data!$AZ82</f>
        <v>102.4</v>
      </c>
      <c r="BX81" s="10"/>
    </row>
    <row r="82" spans="1:76">
      <c r="A82" s="1">
        <v>2019</v>
      </c>
      <c r="B82" s="11" t="e">
        <f>[6]OECD!AB75</f>
        <v>#DIV/0!</v>
      </c>
      <c r="C82" s="11" t="e">
        <f>[6]OECD!EA75</f>
        <v>#DIV/0!</v>
      </c>
      <c r="D82" s="10" t="e">
        <f>[6]OECD!EH75</f>
        <v>#DIV/0!</v>
      </c>
      <c r="E82" s="10" t="e">
        <f>[6]OECD!EI75</f>
        <v>#DIV/0!</v>
      </c>
      <c r="F82" s="10" t="e">
        <f>[6]OECD!CG75</f>
        <v>#DIV/0!</v>
      </c>
      <c r="G82" s="10" t="e">
        <f>[6]OECD!CH75</f>
        <v>#DIV/0!</v>
      </c>
      <c r="H82" s="12" t="e">
        <f t="shared" si="6"/>
        <v>#DIV/0!</v>
      </c>
      <c r="I82" s="12" t="e">
        <f t="shared" si="9"/>
        <v>#DIV/0!</v>
      </c>
      <c r="J82" s="11" t="e">
        <f>[6]OECD!Y75</f>
        <v>#DIV/0!</v>
      </c>
      <c r="K82" s="11" t="e">
        <f>[6]OECD!Z75</f>
        <v>#DIV/0!</v>
      </c>
      <c r="L82" s="11" t="e">
        <f>[6]OECD!AA75</f>
        <v>#DIV/0!</v>
      </c>
      <c r="M82" s="11" t="e">
        <f>[6]OECD!AV75</f>
        <v>#DIV/0!</v>
      </c>
      <c r="N82" s="11" t="e">
        <f>[6]OECD!AW75</f>
        <v>#DIV/0!</v>
      </c>
      <c r="O82" s="11" t="e">
        <f>[6]OECD!AX75</f>
        <v>#DIV/0!</v>
      </c>
      <c r="P82" s="14" t="e">
        <f>[6]OECD!BX75</f>
        <v>#DIV/0!</v>
      </c>
      <c r="Q82" s="14" t="e">
        <f>[6]OECD!BY75</f>
        <v>#DIV/0!</v>
      </c>
      <c r="R82" s="14" t="e">
        <f>[6]OECD!BZ75</f>
        <v>#DIV/0!</v>
      </c>
      <c r="S82" s="14" t="e">
        <f>[6]OECD!BR75</f>
        <v>#DIV/0!</v>
      </c>
      <c r="T82" s="10">
        <f>[6]OECD!DR$7</f>
        <v>0.05</v>
      </c>
      <c r="U82" s="10">
        <f>[6]OECD!DS$7</f>
        <v>0.125</v>
      </c>
      <c r="V82" s="10">
        <f>[6]OECD!DT$7</f>
        <v>0.08</v>
      </c>
      <c r="W82" s="16">
        <f>[6]OECD!BM75</f>
        <v>0.000970873786407589</v>
      </c>
      <c r="X82" s="16">
        <f>[6]OECD!BN75</f>
        <v>-0.0233009708737865</v>
      </c>
      <c r="Y82" s="16">
        <f>[6]OECD!BO75</f>
        <v>0.0388349514563107</v>
      </c>
      <c r="Z82" s="11" t="e">
        <f>[6]Final!AL79/10</f>
        <v>#DIV/0!</v>
      </c>
      <c r="AA82" s="11" t="e">
        <f>[6]Final!AP79/10</f>
        <v>#DIV/0!</v>
      </c>
      <c r="AB82" s="10" t="e">
        <f>[6]Final!AS79</f>
        <v>#DIV/0!</v>
      </c>
      <c r="AC82" s="10" t="e">
        <f>[6]Final!AT79</f>
        <v>#DIV/0!</v>
      </c>
      <c r="AD82" s="10" t="e">
        <f>[6]Final!AD79</f>
        <v>#DIV/0!</v>
      </c>
      <c r="AE82" s="10" t="e">
        <f>[6]Final!AF79</f>
        <v>#DIV/0!</v>
      </c>
      <c r="AF82" s="12" t="e">
        <f t="shared" si="7"/>
        <v>#DIV/0!</v>
      </c>
      <c r="AG82" s="12" t="e">
        <f t="shared" si="10"/>
        <v>#DIV/0!</v>
      </c>
      <c r="AH82" s="11" t="e">
        <f>[6]Final!AI79/10</f>
        <v>#DIV/0!</v>
      </c>
      <c r="AI82" s="11" t="e">
        <f>[6]Final!AJ79/10</f>
        <v>#DIV/0!</v>
      </c>
      <c r="AJ82" s="11" t="e">
        <f>[6]Final!AK79/10</f>
        <v>#DIV/0!</v>
      </c>
      <c r="AK82" s="11" t="e">
        <f>[6]Final!M79/10</f>
        <v>#DIV/0!</v>
      </c>
      <c r="AL82" s="11" t="e">
        <f>[6]Final!N79/10</f>
        <v>#DIV/0!</v>
      </c>
      <c r="AM82" s="11" t="e">
        <f>[6]Final!O79/10</f>
        <v>#DIV/0!</v>
      </c>
      <c r="AN82" s="14" t="e">
        <f>[6]Final!X79</f>
        <v>#DIV/0!</v>
      </c>
      <c r="AO82" s="14" t="e">
        <f>[6]Final!Y79</f>
        <v>#DIV/0!</v>
      </c>
      <c r="AP82" s="14" t="e">
        <f>[6]Final!Z79</f>
        <v>#DIV/0!</v>
      </c>
      <c r="AQ82" s="14" t="e">
        <f>[6]Final!Q79</f>
        <v>#DIV/0!</v>
      </c>
      <c r="AR82" s="10" t="e">
        <f>[6]Final!D79</f>
        <v>#DIV/0!</v>
      </c>
      <c r="AS82" s="10" t="e">
        <f>[6]Final!E79</f>
        <v>#DIV/0!</v>
      </c>
      <c r="AT82" s="10" t="e">
        <f>[6]Final!F79</f>
        <v>#DIV/0!</v>
      </c>
      <c r="AU82" s="11" t="e">
        <f>[6]Final!AL179/10</f>
        <v>#DIV/0!</v>
      </c>
      <c r="AV82" s="11" t="e">
        <f>[6]Final!AP179/10</f>
        <v>#DIV/0!</v>
      </c>
      <c r="AW82" s="10" t="e">
        <f>[6]Final!AS179</f>
        <v>#DIV/0!</v>
      </c>
      <c r="AX82" s="10" t="e">
        <f>[6]Final!AT179</f>
        <v>#DIV/0!</v>
      </c>
      <c r="AY82" s="10" t="e">
        <f>[6]Final!AD179</f>
        <v>#DIV/0!</v>
      </c>
      <c r="AZ82" s="10" t="e">
        <f>[6]Final!AF179</f>
        <v>#DIV/0!</v>
      </c>
      <c r="BA82" s="12" t="e">
        <f t="shared" si="8"/>
        <v>#DIV/0!</v>
      </c>
      <c r="BB82" s="12" t="e">
        <f t="shared" si="11"/>
        <v>#DIV/0!</v>
      </c>
      <c r="BC82" s="11" t="e">
        <f>[6]Final!AI179/10</f>
        <v>#DIV/0!</v>
      </c>
      <c r="BD82" s="11" t="e">
        <f>[6]Final!AJ179/10</f>
        <v>#DIV/0!</v>
      </c>
      <c r="BE82" s="11" t="e">
        <f>[6]Final!AK179/10</f>
        <v>#DIV/0!</v>
      </c>
      <c r="BF82" s="11" t="e">
        <f>[6]Final!M179/10</f>
        <v>#DIV/0!</v>
      </c>
      <c r="BG82" s="11" t="e">
        <f>[6]Final!N179/10</f>
        <v>#DIV/0!</v>
      </c>
      <c r="BH82" s="11" t="e">
        <f>[6]Final!O179/10</f>
        <v>#DIV/0!</v>
      </c>
      <c r="BI82" s="14" t="e">
        <f>[6]Final!X179</f>
        <v>#DIV/0!</v>
      </c>
      <c r="BJ82" s="14" t="e">
        <f>[6]Final!Y179</f>
        <v>#DIV/0!</v>
      </c>
      <c r="BK82" s="14" t="e">
        <f>[6]Final!Z179</f>
        <v>#DIV/0!</v>
      </c>
      <c r="BL82" s="14" t="e">
        <f>[6]Final!Q179</f>
        <v>#DIV/0!</v>
      </c>
      <c r="BM82" s="10" t="e">
        <f>[6]Final!D179</f>
        <v>#DIV/0!</v>
      </c>
      <c r="BN82" s="10" t="e">
        <f>[6]Final!E179</f>
        <v>#DIV/0!</v>
      </c>
      <c r="BO82" s="10" t="e">
        <f>[6]Final!F179</f>
        <v>#DIV/0!</v>
      </c>
      <c r="BP82" s="11">
        <f>[6]Data!$BB83/10</f>
        <v>0</v>
      </c>
      <c r="BQ82" s="11">
        <f>[6]Data!$BD83/10</f>
        <v>0</v>
      </c>
      <c r="BR82" s="21" t="e">
        <f>[6]Data!$CR83/10</f>
        <v>#DIV/0!</v>
      </c>
      <c r="BS82" s="22">
        <f>[6]Data!BP83</f>
        <v>4.02455808940582</v>
      </c>
      <c r="BT82" s="22">
        <f>[6]Data!BQ83</f>
        <v>5.29175970960667</v>
      </c>
      <c r="BU82" s="22">
        <f>[6]Data!BR83</f>
        <v>2.07199257345709</v>
      </c>
      <c r="BV82" s="22">
        <f>[6]Data!BS83</f>
        <v>3.80482989980806</v>
      </c>
      <c r="BW82" s="21">
        <f>[6]Data!$AZ83</f>
        <v>103</v>
      </c>
      <c r="BX82" s="10"/>
    </row>
    <row r="83" spans="1:76">
      <c r="A83" s="1">
        <v>2020</v>
      </c>
      <c r="B83" s="11" t="e">
        <f>[6]OECD!AB76</f>
        <v>#DIV/0!</v>
      </c>
      <c r="C83" s="11" t="e">
        <f>[6]OECD!EA76</f>
        <v>#DIV/0!</v>
      </c>
      <c r="D83" s="10" t="e">
        <f>[6]OECD!EH76</f>
        <v>#DIV/0!</v>
      </c>
      <c r="E83" s="10" t="e">
        <f>[6]OECD!EI76</f>
        <v>#DIV/0!</v>
      </c>
      <c r="F83" s="10" t="e">
        <f>[6]OECD!CG76</f>
        <v>#DIV/0!</v>
      </c>
      <c r="G83" s="10" t="e">
        <f>[6]OECD!CH76</f>
        <v>#DIV/0!</v>
      </c>
      <c r="H83" s="12" t="e">
        <f t="shared" si="6"/>
        <v>#DIV/0!</v>
      </c>
      <c r="I83" s="12" t="e">
        <f t="shared" si="9"/>
        <v>#DIV/0!</v>
      </c>
      <c r="J83" s="11" t="e">
        <f>[6]OECD!Y76</f>
        <v>#DIV/0!</v>
      </c>
      <c r="K83" s="11" t="e">
        <f>[6]OECD!Z76</f>
        <v>#DIV/0!</v>
      </c>
      <c r="L83" s="11" t="e">
        <f>[6]OECD!AA76</f>
        <v>#DIV/0!</v>
      </c>
      <c r="M83" s="11" t="e">
        <f>[6]OECD!AV76</f>
        <v>#DIV/0!</v>
      </c>
      <c r="N83" s="11" t="e">
        <f>[6]OECD!AW76</f>
        <v>#DIV/0!</v>
      </c>
      <c r="O83" s="11" t="e">
        <f>[6]OECD!AX76</f>
        <v>#DIV/0!</v>
      </c>
      <c r="P83" s="14" t="e">
        <f>[6]OECD!BX76</f>
        <v>#DIV/0!</v>
      </c>
      <c r="Q83" s="14" t="e">
        <f>[6]OECD!BY76</f>
        <v>#DIV/0!</v>
      </c>
      <c r="R83" s="14" t="e">
        <f>[6]OECD!BZ76</f>
        <v>#DIV/0!</v>
      </c>
      <c r="S83" s="14" t="e">
        <f>[6]OECD!BR76</f>
        <v>#DIV/0!</v>
      </c>
      <c r="T83" s="10">
        <f>[6]OECD!DR$7</f>
        <v>0.05</v>
      </c>
      <c r="U83" s="10">
        <f>[6]OECD!DS$7</f>
        <v>0.125</v>
      </c>
      <c r="V83" s="10">
        <f>[6]OECD!DT$7</f>
        <v>0.08</v>
      </c>
      <c r="W83" s="16">
        <f>[6]OECD!BM76</f>
        <v>-1</v>
      </c>
      <c r="X83" s="16">
        <f>[6]OECD!BN76</f>
        <v>-1</v>
      </c>
      <c r="Y83" s="16">
        <f>[6]OECD!BO76</f>
        <v>-1</v>
      </c>
      <c r="Z83" s="11" t="e">
        <f>[6]Final!AL80/10</f>
        <v>#DIV/0!</v>
      </c>
      <c r="AA83" s="11" t="e">
        <f>[6]Final!AP80/10</f>
        <v>#DIV/0!</v>
      </c>
      <c r="AB83" s="10" t="e">
        <f>[6]Final!AS80</f>
        <v>#DIV/0!</v>
      </c>
      <c r="AC83" s="10" t="e">
        <f>[6]Final!AT80</f>
        <v>#DIV/0!</v>
      </c>
      <c r="AD83" s="10" t="e">
        <f>[6]Final!AD80</f>
        <v>#DIV/0!</v>
      </c>
      <c r="AE83" s="10" t="e">
        <f>[6]Final!AF80</f>
        <v>#DIV/0!</v>
      </c>
      <c r="AF83" s="12" t="e">
        <f t="shared" si="7"/>
        <v>#DIV/0!</v>
      </c>
      <c r="AG83" s="12" t="e">
        <f t="shared" si="10"/>
        <v>#DIV/0!</v>
      </c>
      <c r="AH83" s="11" t="e">
        <f>[6]Final!AI80/10</f>
        <v>#DIV/0!</v>
      </c>
      <c r="AI83" s="11" t="e">
        <f>[6]Final!AJ80/10</f>
        <v>#DIV/0!</v>
      </c>
      <c r="AJ83" s="11" t="e">
        <f>[6]Final!AK80/10</f>
        <v>#DIV/0!</v>
      </c>
      <c r="AK83" s="11" t="e">
        <f>[6]Final!M80/10</f>
        <v>#DIV/0!</v>
      </c>
      <c r="AL83" s="11" t="e">
        <f>[6]Final!N80/10</f>
        <v>#DIV/0!</v>
      </c>
      <c r="AM83" s="11" t="e">
        <f>[6]Final!O80/10</f>
        <v>#DIV/0!</v>
      </c>
      <c r="AN83" s="14" t="e">
        <f>[6]Final!X80</f>
        <v>#DIV/0!</v>
      </c>
      <c r="AO83" s="14" t="e">
        <f>[6]Final!Y80</f>
        <v>#DIV/0!</v>
      </c>
      <c r="AP83" s="14" t="e">
        <f>[6]Final!Z80</f>
        <v>#DIV/0!</v>
      </c>
      <c r="AQ83" s="14" t="e">
        <f>[6]Final!Q80</f>
        <v>#DIV/0!</v>
      </c>
      <c r="AR83" s="10" t="e">
        <f>[6]Final!D80</f>
        <v>#DIV/0!</v>
      </c>
      <c r="AS83" s="10" t="e">
        <f>[6]Final!E80</f>
        <v>#DIV/0!</v>
      </c>
      <c r="AT83" s="10" t="e">
        <f>[6]Final!F80</f>
        <v>#DIV/0!</v>
      </c>
      <c r="AU83" s="11" t="e">
        <f>[6]Final!AL180/10</f>
        <v>#DIV/0!</v>
      </c>
      <c r="AV83" s="11" t="e">
        <f>[6]Final!AP180/10</f>
        <v>#DIV/0!</v>
      </c>
      <c r="AW83" s="10" t="e">
        <f>[6]Final!AS180</f>
        <v>#DIV/0!</v>
      </c>
      <c r="AX83" s="10" t="e">
        <f>[6]Final!AT180</f>
        <v>#DIV/0!</v>
      </c>
      <c r="AY83" s="10" t="e">
        <f>[6]Final!AD180</f>
        <v>#DIV/0!</v>
      </c>
      <c r="AZ83" s="10" t="e">
        <f>[6]Final!AF180</f>
        <v>#DIV/0!</v>
      </c>
      <c r="BA83" s="12" t="e">
        <f t="shared" si="8"/>
        <v>#DIV/0!</v>
      </c>
      <c r="BB83" s="12" t="e">
        <f t="shared" si="11"/>
        <v>#DIV/0!</v>
      </c>
      <c r="BC83" s="11" t="e">
        <f>[6]Final!AI180/10</f>
        <v>#DIV/0!</v>
      </c>
      <c r="BD83" s="11" t="e">
        <f>[6]Final!AJ180/10</f>
        <v>#DIV/0!</v>
      </c>
      <c r="BE83" s="11" t="e">
        <f>[6]Final!AK180/10</f>
        <v>#DIV/0!</v>
      </c>
      <c r="BF83" s="11" t="e">
        <f>[6]Final!M180/10</f>
        <v>#DIV/0!</v>
      </c>
      <c r="BG83" s="11" t="e">
        <f>[6]Final!N180/10</f>
        <v>#DIV/0!</v>
      </c>
      <c r="BH83" s="11" t="e">
        <f>[6]Final!O180/10</f>
        <v>#DIV/0!</v>
      </c>
      <c r="BI83" s="14" t="e">
        <f>[6]Final!X180</f>
        <v>#DIV/0!</v>
      </c>
      <c r="BJ83" s="14" t="e">
        <f>[6]Final!Y180</f>
        <v>#DIV/0!</v>
      </c>
      <c r="BK83" s="14" t="e">
        <f>[6]Final!Z180</f>
        <v>#DIV/0!</v>
      </c>
      <c r="BL83" s="14" t="e">
        <f>[6]Final!Q180</f>
        <v>#DIV/0!</v>
      </c>
      <c r="BM83" s="10" t="e">
        <f>[6]Final!D180</f>
        <v>#DIV/0!</v>
      </c>
      <c r="BN83" s="10" t="e">
        <f>[6]Final!E180</f>
        <v>#DIV/0!</v>
      </c>
      <c r="BO83" s="10" t="e">
        <f>[6]Final!F180</f>
        <v>#DIV/0!</v>
      </c>
      <c r="BP83" s="11">
        <f>[6]Data!$BB84/10</f>
        <v>0</v>
      </c>
      <c r="BQ83" s="11">
        <f>[6]Data!$BD84/10</f>
        <v>0</v>
      </c>
      <c r="BR83" s="21" t="e">
        <f>[6]Data!$CR84/10</f>
        <v>#DIV/0!</v>
      </c>
      <c r="BS83" s="22">
        <f>[6]Data!BP84</f>
        <v>0</v>
      </c>
      <c r="BT83" s="22">
        <f>[6]Data!BQ84</f>
        <v>0</v>
      </c>
      <c r="BU83" s="22">
        <f>[6]Data!BR84</f>
        <v>0</v>
      </c>
      <c r="BV83" s="22">
        <f>[6]Data!BS84</f>
        <v>0</v>
      </c>
      <c r="BW83" s="21">
        <f>[6]Data!$AZ84</f>
        <v>102.1</v>
      </c>
      <c r="BX83" s="10"/>
    </row>
    <row r="84" spans="1:76">
      <c r="A84" s="1">
        <v>2021</v>
      </c>
      <c r="B84" s="11" t="e">
        <f>[6]OECD!AB77</f>
        <v>#DIV/0!</v>
      </c>
      <c r="C84" s="11" t="e">
        <f>[6]OECD!EA77</f>
        <v>#DIV/0!</v>
      </c>
      <c r="D84" s="10" t="e">
        <f>[6]OECD!EH77</f>
        <v>#DIV/0!</v>
      </c>
      <c r="E84" s="10" t="e">
        <f>[6]OECD!EI77</f>
        <v>#DIV/0!</v>
      </c>
      <c r="F84" s="10" t="e">
        <f>[6]OECD!CG77</f>
        <v>#DIV/0!</v>
      </c>
      <c r="G84" s="10" t="e">
        <f>[6]OECD!CH77</f>
        <v>#DIV/0!</v>
      </c>
      <c r="H84" s="12" t="e">
        <f t="shared" si="6"/>
        <v>#DIV/0!</v>
      </c>
      <c r="I84" s="12" t="e">
        <f t="shared" si="9"/>
        <v>#DIV/0!</v>
      </c>
      <c r="J84" s="11" t="e">
        <f>[6]OECD!Y77</f>
        <v>#DIV/0!</v>
      </c>
      <c r="K84" s="11" t="e">
        <f>[6]OECD!Z77</f>
        <v>#DIV/0!</v>
      </c>
      <c r="L84" s="11" t="e">
        <f>[6]OECD!AA77</f>
        <v>#DIV/0!</v>
      </c>
      <c r="M84" s="11" t="e">
        <f>[6]OECD!AV77</f>
        <v>#DIV/0!</v>
      </c>
      <c r="N84" s="11" t="e">
        <f>[6]OECD!AW77</f>
        <v>#DIV/0!</v>
      </c>
      <c r="O84" s="11" t="e">
        <f>[6]OECD!AX77</f>
        <v>#DIV/0!</v>
      </c>
      <c r="P84" s="14" t="e">
        <f>[6]OECD!BX77</f>
        <v>#DIV/0!</v>
      </c>
      <c r="Q84" s="14" t="e">
        <f>[6]OECD!BY77</f>
        <v>#DIV/0!</v>
      </c>
      <c r="R84" s="14" t="e">
        <f>[6]OECD!BZ77</f>
        <v>#DIV/0!</v>
      </c>
      <c r="S84" s="14" t="e">
        <f>[6]OECD!BR77</f>
        <v>#DIV/0!</v>
      </c>
      <c r="T84" s="10">
        <f>[6]OECD!DR$7</f>
        <v>0.05</v>
      </c>
      <c r="U84" s="10">
        <f>[6]OECD!DS$7</f>
        <v>0.125</v>
      </c>
      <c r="V84" s="10">
        <f>[6]OECD!DT$7</f>
        <v>0.08</v>
      </c>
      <c r="W84" s="16" t="e">
        <f>[6]OECD!BM77</f>
        <v>#DIV/0!</v>
      </c>
      <c r="X84" s="16" t="e">
        <f>[6]OECD!BN77</f>
        <v>#DIV/0!</v>
      </c>
      <c r="Y84" s="16" t="e">
        <f>[6]OECD!BO77</f>
        <v>#DIV/0!</v>
      </c>
      <c r="Z84" s="11" t="e">
        <f>[6]Final!AL81/10</f>
        <v>#DIV/0!</v>
      </c>
      <c r="AA84" s="11" t="e">
        <f>[6]Final!AP81/10</f>
        <v>#DIV/0!</v>
      </c>
      <c r="AB84" s="10" t="e">
        <f>[6]Final!AS81</f>
        <v>#DIV/0!</v>
      </c>
      <c r="AC84" s="10" t="e">
        <f>[6]Final!AT81</f>
        <v>#DIV/0!</v>
      </c>
      <c r="AD84" s="10" t="e">
        <f>[6]Final!AD81</f>
        <v>#DIV/0!</v>
      </c>
      <c r="AE84" s="10" t="e">
        <f>[6]Final!AF81</f>
        <v>#DIV/0!</v>
      </c>
      <c r="AF84" s="12" t="e">
        <f t="shared" si="7"/>
        <v>#DIV/0!</v>
      </c>
      <c r="AG84" s="12" t="e">
        <f t="shared" si="10"/>
        <v>#DIV/0!</v>
      </c>
      <c r="AH84" s="11" t="e">
        <f>[6]Final!AI81/10</f>
        <v>#DIV/0!</v>
      </c>
      <c r="AI84" s="11" t="e">
        <f>[6]Final!AJ81/10</f>
        <v>#DIV/0!</v>
      </c>
      <c r="AJ84" s="11" t="e">
        <f>[6]Final!AK81/10</f>
        <v>#DIV/0!</v>
      </c>
      <c r="AK84" s="11" t="e">
        <f>[6]Final!M81/10</f>
        <v>#DIV/0!</v>
      </c>
      <c r="AL84" s="11" t="e">
        <f>[6]Final!N81/10</f>
        <v>#DIV/0!</v>
      </c>
      <c r="AM84" s="11" t="e">
        <f>[6]Final!O81/10</f>
        <v>#DIV/0!</v>
      </c>
      <c r="AN84" s="14" t="e">
        <f>[6]Final!X81</f>
        <v>#DIV/0!</v>
      </c>
      <c r="AO84" s="14" t="e">
        <f>[6]Final!Y81</f>
        <v>#DIV/0!</v>
      </c>
      <c r="AP84" s="14" t="e">
        <f>[6]Final!Z81</f>
        <v>#DIV/0!</v>
      </c>
      <c r="AQ84" s="14" t="e">
        <f>[6]Final!Q81</f>
        <v>#DIV/0!</v>
      </c>
      <c r="AR84" s="10" t="e">
        <f>[6]Final!D81</f>
        <v>#DIV/0!</v>
      </c>
      <c r="AS84" s="10" t="e">
        <f>[6]Final!E81</f>
        <v>#DIV/0!</v>
      </c>
      <c r="AT84" s="10" t="e">
        <f>[6]Final!F81</f>
        <v>#DIV/0!</v>
      </c>
      <c r="AU84" s="11" t="e">
        <f>[6]Final!AL181/10</f>
        <v>#DIV/0!</v>
      </c>
      <c r="AV84" s="11" t="e">
        <f>[6]Final!AP181/10</f>
        <v>#DIV/0!</v>
      </c>
      <c r="AW84" s="10" t="e">
        <f>[6]Final!AS181</f>
        <v>#DIV/0!</v>
      </c>
      <c r="AX84" s="10" t="e">
        <f>[6]Final!AT181</f>
        <v>#DIV/0!</v>
      </c>
      <c r="AY84" s="10" t="e">
        <f>[6]Final!AD181</f>
        <v>#DIV/0!</v>
      </c>
      <c r="AZ84" s="10" t="e">
        <f>[6]Final!AF181</f>
        <v>#DIV/0!</v>
      </c>
      <c r="BA84" s="12" t="e">
        <f t="shared" si="8"/>
        <v>#DIV/0!</v>
      </c>
      <c r="BB84" s="12" t="e">
        <f t="shared" si="11"/>
        <v>#DIV/0!</v>
      </c>
      <c r="BC84" s="11" t="e">
        <f>[6]Final!AI181/10</f>
        <v>#DIV/0!</v>
      </c>
      <c r="BD84" s="11" t="e">
        <f>[6]Final!AJ181/10</f>
        <v>#DIV/0!</v>
      </c>
      <c r="BE84" s="11" t="e">
        <f>[6]Final!AK181/10</f>
        <v>#DIV/0!</v>
      </c>
      <c r="BF84" s="11" t="e">
        <f>[6]Final!M181/10</f>
        <v>#DIV/0!</v>
      </c>
      <c r="BG84" s="11" t="e">
        <f>[6]Final!N181/10</f>
        <v>#DIV/0!</v>
      </c>
      <c r="BH84" s="11" t="e">
        <f>[6]Final!O181/10</f>
        <v>#DIV/0!</v>
      </c>
      <c r="BI84" s="14" t="e">
        <f>[6]Final!X181</f>
        <v>#DIV/0!</v>
      </c>
      <c r="BJ84" s="14" t="e">
        <f>[6]Final!Y181</f>
        <v>#DIV/0!</v>
      </c>
      <c r="BK84" s="14" t="e">
        <f>[6]Final!Z181</f>
        <v>#DIV/0!</v>
      </c>
      <c r="BL84" s="14" t="e">
        <f>[6]Final!Q181</f>
        <v>#DIV/0!</v>
      </c>
      <c r="BM84" s="10" t="e">
        <f>[6]Final!D181</f>
        <v>#DIV/0!</v>
      </c>
      <c r="BN84" s="10" t="e">
        <f>[6]Final!E181</f>
        <v>#DIV/0!</v>
      </c>
      <c r="BO84" s="10" t="e">
        <f>[6]Final!F181</f>
        <v>#DIV/0!</v>
      </c>
      <c r="BP84" s="11">
        <f>[6]Data!$BB85/10</f>
        <v>0</v>
      </c>
      <c r="BQ84" s="11">
        <f>[6]Data!$BD85/10</f>
        <v>0</v>
      </c>
      <c r="BR84" s="21" t="e">
        <f>[6]Data!$CR85/10</f>
        <v>#DIV/0!</v>
      </c>
      <c r="BS84" s="22">
        <f>[6]Data!BP85</f>
        <v>0</v>
      </c>
      <c r="BT84" s="22">
        <f>[6]Data!BQ85</f>
        <v>0</v>
      </c>
      <c r="BU84" s="22">
        <f>[6]Data!BR85</f>
        <v>0</v>
      </c>
      <c r="BV84" s="22">
        <f>[6]Data!BS85</f>
        <v>0</v>
      </c>
      <c r="BW84" s="21" t="e">
        <f>[6]Data!$AZ85</f>
        <v>#REF!</v>
      </c>
      <c r="BX84" s="10"/>
    </row>
    <row r="85" spans="1:76">
      <c r="A85" s="1">
        <v>2022</v>
      </c>
      <c r="B85" s="11" t="e">
        <f>[6]OECD!AB78</f>
        <v>#DIV/0!</v>
      </c>
      <c r="C85" s="11" t="e">
        <f>[6]OECD!EA78</f>
        <v>#DIV/0!</v>
      </c>
      <c r="D85" s="10" t="e">
        <f>[6]OECD!EH78</f>
        <v>#DIV/0!</v>
      </c>
      <c r="E85" s="10" t="e">
        <f>[6]OECD!EI78</f>
        <v>#DIV/0!</v>
      </c>
      <c r="F85" s="10" t="e">
        <f>[6]OECD!CG78</f>
        <v>#DIV/0!</v>
      </c>
      <c r="G85" s="10" t="e">
        <f>[6]OECD!CH78</f>
        <v>#DIV/0!</v>
      </c>
      <c r="H85" s="12" t="e">
        <f t="shared" si="6"/>
        <v>#DIV/0!</v>
      </c>
      <c r="I85" s="12" t="e">
        <f t="shared" si="9"/>
        <v>#DIV/0!</v>
      </c>
      <c r="J85" s="11" t="e">
        <f>[6]OECD!Y78</f>
        <v>#DIV/0!</v>
      </c>
      <c r="K85" s="11" t="e">
        <f>[6]OECD!Z78</f>
        <v>#DIV/0!</v>
      </c>
      <c r="L85" s="11" t="e">
        <f>[6]OECD!AA78</f>
        <v>#DIV/0!</v>
      </c>
      <c r="M85" s="11" t="e">
        <f>[6]OECD!AV78</f>
        <v>#DIV/0!</v>
      </c>
      <c r="N85" s="11" t="e">
        <f>[6]OECD!AW78</f>
        <v>#DIV/0!</v>
      </c>
      <c r="O85" s="11" t="e">
        <f>[6]OECD!AX78</f>
        <v>#DIV/0!</v>
      </c>
      <c r="P85" s="14" t="e">
        <f>[6]OECD!BX78</f>
        <v>#DIV/0!</v>
      </c>
      <c r="Q85" s="14" t="e">
        <f>[6]OECD!BY78</f>
        <v>#DIV/0!</v>
      </c>
      <c r="R85" s="14" t="e">
        <f>[6]OECD!BZ78</f>
        <v>#DIV/0!</v>
      </c>
      <c r="S85" s="14" t="e">
        <f>[6]OECD!BR78</f>
        <v>#DIV/0!</v>
      </c>
      <c r="T85" s="10">
        <f>[6]OECD!DR$7</f>
        <v>0.05</v>
      </c>
      <c r="U85" s="10">
        <f>[6]OECD!DS$7</f>
        <v>0.125</v>
      </c>
      <c r="V85" s="10">
        <f>[6]OECD!DT$7</f>
        <v>0.08</v>
      </c>
      <c r="W85" s="16" t="e">
        <f>[6]OECD!BM78</f>
        <v>#DIV/0!</v>
      </c>
      <c r="X85" s="16" t="e">
        <f>[6]OECD!BN78</f>
        <v>#DIV/0!</v>
      </c>
      <c r="Y85" s="16" t="e">
        <f>[6]OECD!BO78</f>
        <v>#DIV/0!</v>
      </c>
      <c r="Z85" s="11" t="e">
        <f>[6]Final!AL82/10</f>
        <v>#DIV/0!</v>
      </c>
      <c r="AA85" s="11" t="e">
        <f>[6]Final!AP82/10</f>
        <v>#DIV/0!</v>
      </c>
      <c r="AB85" s="10" t="e">
        <f>[6]Final!AS82</f>
        <v>#DIV/0!</v>
      </c>
      <c r="AC85" s="10" t="e">
        <f>[6]Final!AT82</f>
        <v>#DIV/0!</v>
      </c>
      <c r="AD85" s="10" t="e">
        <f>[6]Final!AD82</f>
        <v>#DIV/0!</v>
      </c>
      <c r="AE85" s="10" t="e">
        <f>[6]Final!AF82</f>
        <v>#DIV/0!</v>
      </c>
      <c r="AF85" s="12" t="e">
        <f t="shared" si="7"/>
        <v>#DIV/0!</v>
      </c>
      <c r="AG85" s="12" t="e">
        <f t="shared" si="10"/>
        <v>#DIV/0!</v>
      </c>
      <c r="AH85" s="11" t="e">
        <f>[6]Final!AI82/10</f>
        <v>#DIV/0!</v>
      </c>
      <c r="AI85" s="11" t="e">
        <f>[6]Final!AJ82/10</f>
        <v>#DIV/0!</v>
      </c>
      <c r="AJ85" s="11" t="e">
        <f>[6]Final!AK82/10</f>
        <v>#DIV/0!</v>
      </c>
      <c r="AK85" s="11" t="e">
        <f>[6]Final!M82/10</f>
        <v>#DIV/0!</v>
      </c>
      <c r="AL85" s="11" t="e">
        <f>[6]Final!N82/10</f>
        <v>#DIV/0!</v>
      </c>
      <c r="AM85" s="11" t="e">
        <f>[6]Final!O82/10</f>
        <v>#DIV/0!</v>
      </c>
      <c r="AN85" s="14" t="e">
        <f>[6]Final!X82</f>
        <v>#DIV/0!</v>
      </c>
      <c r="AO85" s="14" t="e">
        <f>[6]Final!Y82</f>
        <v>#DIV/0!</v>
      </c>
      <c r="AP85" s="14" t="e">
        <f>[6]Final!Z82</f>
        <v>#DIV/0!</v>
      </c>
      <c r="AQ85" s="14" t="e">
        <f>[6]Final!Q82</f>
        <v>#DIV/0!</v>
      </c>
      <c r="AR85" s="10" t="e">
        <f>[6]Final!D82</f>
        <v>#DIV/0!</v>
      </c>
      <c r="AS85" s="10" t="e">
        <f>[6]Final!E82</f>
        <v>#DIV/0!</v>
      </c>
      <c r="AT85" s="10" t="e">
        <f>[6]Final!F82</f>
        <v>#DIV/0!</v>
      </c>
      <c r="AU85" s="11" t="e">
        <f>[6]Final!AL182/10</f>
        <v>#DIV/0!</v>
      </c>
      <c r="AV85" s="11" t="e">
        <f>[6]Final!AP182/10</f>
        <v>#DIV/0!</v>
      </c>
      <c r="AW85" s="10" t="e">
        <f>[6]Final!AS182</f>
        <v>#DIV/0!</v>
      </c>
      <c r="AX85" s="10" t="e">
        <f>[6]Final!AT182</f>
        <v>#DIV/0!</v>
      </c>
      <c r="AY85" s="10" t="e">
        <f>[6]Final!AD182</f>
        <v>#DIV/0!</v>
      </c>
      <c r="AZ85" s="10" t="e">
        <f>[6]Final!AF182</f>
        <v>#DIV/0!</v>
      </c>
      <c r="BA85" s="12" t="e">
        <f t="shared" si="8"/>
        <v>#DIV/0!</v>
      </c>
      <c r="BB85" s="12" t="e">
        <f t="shared" si="11"/>
        <v>#DIV/0!</v>
      </c>
      <c r="BC85" s="11" t="e">
        <f>[6]Final!AI182/10</f>
        <v>#DIV/0!</v>
      </c>
      <c r="BD85" s="11" t="e">
        <f>[6]Final!AJ182/10</f>
        <v>#DIV/0!</v>
      </c>
      <c r="BE85" s="11" t="e">
        <f>[6]Final!AK182/10</f>
        <v>#DIV/0!</v>
      </c>
      <c r="BF85" s="11" t="e">
        <f>[6]Final!M182/10</f>
        <v>#DIV/0!</v>
      </c>
      <c r="BG85" s="11" t="e">
        <f>[6]Final!N182/10</f>
        <v>#DIV/0!</v>
      </c>
      <c r="BH85" s="11" t="e">
        <f>[6]Final!O182/10</f>
        <v>#DIV/0!</v>
      </c>
      <c r="BI85" s="14" t="e">
        <f>[6]Final!X182</f>
        <v>#DIV/0!</v>
      </c>
      <c r="BJ85" s="14" t="e">
        <f>[6]Final!Y182</f>
        <v>#DIV/0!</v>
      </c>
      <c r="BK85" s="14" t="e">
        <f>[6]Final!Z182</f>
        <v>#DIV/0!</v>
      </c>
      <c r="BL85" s="14" t="e">
        <f>[6]Final!Q182</f>
        <v>#DIV/0!</v>
      </c>
      <c r="BM85" s="10" t="e">
        <f>[6]Final!D182</f>
        <v>#DIV/0!</v>
      </c>
      <c r="BN85" s="10" t="e">
        <f>[6]Final!E182</f>
        <v>#DIV/0!</v>
      </c>
      <c r="BO85" s="10" t="e">
        <f>[6]Final!F182</f>
        <v>#DIV/0!</v>
      </c>
      <c r="BP85" s="11">
        <f>[6]Data!$BB86/10</f>
        <v>0</v>
      </c>
      <c r="BQ85" s="11">
        <f>[6]Data!$BD86/10</f>
        <v>0</v>
      </c>
      <c r="BR85" s="21" t="e">
        <f>[6]Data!$CR86/10</f>
        <v>#DIV/0!</v>
      </c>
      <c r="BS85" s="22">
        <f>[6]Data!BP86</f>
        <v>0</v>
      </c>
      <c r="BT85" s="22">
        <f>[6]Data!BQ86</f>
        <v>0</v>
      </c>
      <c r="BU85" s="22">
        <f>[6]Data!BR86</f>
        <v>0</v>
      </c>
      <c r="BV85" s="22">
        <f>[6]Data!BS86</f>
        <v>0</v>
      </c>
      <c r="BW85" s="21" t="e">
        <f>[6]Data!$AZ86</f>
        <v>#REF!</v>
      </c>
      <c r="BX85" s="10"/>
    </row>
    <row r="86" spans="1:76">
      <c r="A86" s="1">
        <v>2023</v>
      </c>
      <c r="B86" s="11" t="e">
        <f>[6]OECD!AB79</f>
        <v>#DIV/0!</v>
      </c>
      <c r="C86" s="11" t="e">
        <f>[6]OECD!EA79</f>
        <v>#DIV/0!</v>
      </c>
      <c r="D86" s="10" t="e">
        <f>[6]OECD!EH79</f>
        <v>#DIV/0!</v>
      </c>
      <c r="E86" s="10" t="e">
        <f>[6]OECD!EI79</f>
        <v>#DIV/0!</v>
      </c>
      <c r="F86" s="10" t="e">
        <f>[6]OECD!CG79</f>
        <v>#DIV/0!</v>
      </c>
      <c r="G86" s="10" t="e">
        <f>[6]OECD!CH79</f>
        <v>#DIV/0!</v>
      </c>
      <c r="H86" s="12" t="e">
        <f t="shared" si="6"/>
        <v>#DIV/0!</v>
      </c>
      <c r="I86" s="12" t="e">
        <f t="shared" si="9"/>
        <v>#DIV/0!</v>
      </c>
      <c r="J86" s="11" t="e">
        <f>[6]OECD!Y79</f>
        <v>#DIV/0!</v>
      </c>
      <c r="K86" s="11" t="e">
        <f>[6]OECD!Z79</f>
        <v>#DIV/0!</v>
      </c>
      <c r="L86" s="11" t="e">
        <f>[6]OECD!AA79</f>
        <v>#DIV/0!</v>
      </c>
      <c r="M86" s="11" t="e">
        <f>[6]OECD!AV79</f>
        <v>#DIV/0!</v>
      </c>
      <c r="N86" s="11" t="e">
        <f>[6]OECD!AW79</f>
        <v>#DIV/0!</v>
      </c>
      <c r="O86" s="11" t="e">
        <f>[6]OECD!AX79</f>
        <v>#DIV/0!</v>
      </c>
      <c r="P86" s="14" t="e">
        <f>[6]OECD!BX79</f>
        <v>#DIV/0!</v>
      </c>
      <c r="Q86" s="14" t="e">
        <f>[6]OECD!BY79</f>
        <v>#DIV/0!</v>
      </c>
      <c r="R86" s="14" t="e">
        <f>[6]OECD!BZ79</f>
        <v>#DIV/0!</v>
      </c>
      <c r="S86" s="14" t="e">
        <f>[6]OECD!BR79</f>
        <v>#DIV/0!</v>
      </c>
      <c r="T86" s="10">
        <f>[6]OECD!DR$7</f>
        <v>0.05</v>
      </c>
      <c r="U86" s="10">
        <f>[6]OECD!DS$7</f>
        <v>0.125</v>
      </c>
      <c r="V86" s="10">
        <f>[6]OECD!DT$7</f>
        <v>0.08</v>
      </c>
      <c r="W86" s="16" t="e">
        <f>[6]OECD!BM79</f>
        <v>#DIV/0!</v>
      </c>
      <c r="X86" s="16" t="e">
        <f>[6]OECD!BN79</f>
        <v>#DIV/0!</v>
      </c>
      <c r="Y86" s="16" t="e">
        <f>[6]OECD!BO79</f>
        <v>#DIV/0!</v>
      </c>
      <c r="Z86" s="11" t="e">
        <f>[6]Final!AL83/10</f>
        <v>#DIV/0!</v>
      </c>
      <c r="AA86" s="11" t="e">
        <f>[6]Final!AP83/10</f>
        <v>#DIV/0!</v>
      </c>
      <c r="AB86" s="10" t="e">
        <f>[6]Final!AS83</f>
        <v>#DIV/0!</v>
      </c>
      <c r="AC86" s="10" t="e">
        <f>[6]Final!AT83</f>
        <v>#DIV/0!</v>
      </c>
      <c r="AD86" s="10" t="e">
        <f>[6]Final!AD83</f>
        <v>#DIV/0!</v>
      </c>
      <c r="AE86" s="10" t="e">
        <f>[6]Final!AF83</f>
        <v>#DIV/0!</v>
      </c>
      <c r="AF86" s="12" t="e">
        <f t="shared" si="7"/>
        <v>#DIV/0!</v>
      </c>
      <c r="AG86" s="12" t="e">
        <f t="shared" si="10"/>
        <v>#DIV/0!</v>
      </c>
      <c r="AH86" s="11" t="e">
        <f>[6]Final!AI83/10</f>
        <v>#DIV/0!</v>
      </c>
      <c r="AI86" s="11" t="e">
        <f>[6]Final!AJ83/10</f>
        <v>#DIV/0!</v>
      </c>
      <c r="AJ86" s="11" t="e">
        <f>[6]Final!AK83/10</f>
        <v>#DIV/0!</v>
      </c>
      <c r="AK86" s="11" t="e">
        <f>[6]Final!M83/10</f>
        <v>#DIV/0!</v>
      </c>
      <c r="AL86" s="11" t="e">
        <f>[6]Final!N83/10</f>
        <v>#DIV/0!</v>
      </c>
      <c r="AM86" s="11" t="e">
        <f>[6]Final!O83/10</f>
        <v>#DIV/0!</v>
      </c>
      <c r="AN86" s="14" t="e">
        <f>[6]Final!X83</f>
        <v>#DIV/0!</v>
      </c>
      <c r="AO86" s="14" t="e">
        <f>[6]Final!Y83</f>
        <v>#DIV/0!</v>
      </c>
      <c r="AP86" s="14" t="e">
        <f>[6]Final!Z83</f>
        <v>#DIV/0!</v>
      </c>
      <c r="AQ86" s="14" t="e">
        <f>[6]Final!Q83</f>
        <v>#DIV/0!</v>
      </c>
      <c r="AR86" s="10" t="e">
        <f>[6]Final!D83</f>
        <v>#DIV/0!</v>
      </c>
      <c r="AS86" s="10" t="e">
        <f>[6]Final!E83</f>
        <v>#DIV/0!</v>
      </c>
      <c r="AT86" s="10" t="e">
        <f>[6]Final!F83</f>
        <v>#DIV/0!</v>
      </c>
      <c r="AU86" s="11" t="e">
        <f>[6]Final!AL183/10</f>
        <v>#DIV/0!</v>
      </c>
      <c r="AV86" s="11" t="e">
        <f>[6]Final!AP183/10</f>
        <v>#DIV/0!</v>
      </c>
      <c r="AW86" s="10" t="e">
        <f>[6]Final!AS183</f>
        <v>#DIV/0!</v>
      </c>
      <c r="AX86" s="10" t="e">
        <f>[6]Final!AT183</f>
        <v>#DIV/0!</v>
      </c>
      <c r="AY86" s="10" t="e">
        <f>[6]Final!AD183</f>
        <v>#DIV/0!</v>
      </c>
      <c r="AZ86" s="10" t="e">
        <f>[6]Final!AF183</f>
        <v>#DIV/0!</v>
      </c>
      <c r="BA86" s="12" t="e">
        <f t="shared" si="8"/>
        <v>#DIV/0!</v>
      </c>
      <c r="BB86" s="12" t="e">
        <f t="shared" si="11"/>
        <v>#DIV/0!</v>
      </c>
      <c r="BC86" s="11" t="e">
        <f>[6]Final!AI183/10</f>
        <v>#DIV/0!</v>
      </c>
      <c r="BD86" s="11" t="e">
        <f>[6]Final!AJ183/10</f>
        <v>#DIV/0!</v>
      </c>
      <c r="BE86" s="11" t="e">
        <f>[6]Final!AK183/10</f>
        <v>#DIV/0!</v>
      </c>
      <c r="BF86" s="11" t="e">
        <f>[6]Final!M183/10</f>
        <v>#DIV/0!</v>
      </c>
      <c r="BG86" s="11" t="e">
        <f>[6]Final!N183/10</f>
        <v>#DIV/0!</v>
      </c>
      <c r="BH86" s="11" t="e">
        <f>[6]Final!O183/10</f>
        <v>#DIV/0!</v>
      </c>
      <c r="BI86" s="14" t="e">
        <f>[6]Final!X183</f>
        <v>#DIV/0!</v>
      </c>
      <c r="BJ86" s="14" t="e">
        <f>[6]Final!Y183</f>
        <v>#DIV/0!</v>
      </c>
      <c r="BK86" s="14" t="e">
        <f>[6]Final!Z183</f>
        <v>#DIV/0!</v>
      </c>
      <c r="BL86" s="14" t="e">
        <f>[6]Final!Q183</f>
        <v>#DIV/0!</v>
      </c>
      <c r="BM86" s="10" t="e">
        <f>[6]Final!D183</f>
        <v>#DIV/0!</v>
      </c>
      <c r="BN86" s="10" t="e">
        <f>[6]Final!E183</f>
        <v>#DIV/0!</v>
      </c>
      <c r="BO86" s="10" t="e">
        <f>[6]Final!F183</f>
        <v>#DIV/0!</v>
      </c>
      <c r="BP86" s="11">
        <f>[6]Data!$BB87/10</f>
        <v>0</v>
      </c>
      <c r="BQ86" s="11">
        <f>[6]Data!$BD87/10</f>
        <v>0</v>
      </c>
      <c r="BR86" s="21" t="e">
        <f>[6]Data!$CR87/10</f>
        <v>#DIV/0!</v>
      </c>
      <c r="BS86" s="22">
        <f>[6]Data!BP87</f>
        <v>0</v>
      </c>
      <c r="BT86" s="22">
        <f>[6]Data!BQ87</f>
        <v>0</v>
      </c>
      <c r="BU86" s="22">
        <f>[6]Data!BR87</f>
        <v>0</v>
      </c>
      <c r="BV86" s="22">
        <f>[6]Data!BS87</f>
        <v>0</v>
      </c>
      <c r="BW86" s="21" t="e">
        <f>[6]Data!$AZ87</f>
        <v>#REF!</v>
      </c>
      <c r="BX86" s="10"/>
    </row>
    <row r="87" spans="1:76">
      <c r="A87" s="1">
        <v>2024</v>
      </c>
      <c r="B87" s="11" t="e">
        <f>[6]OECD!AB80</f>
        <v>#DIV/0!</v>
      </c>
      <c r="C87" s="11" t="e">
        <f>[6]OECD!EA80</f>
        <v>#DIV/0!</v>
      </c>
      <c r="D87" s="10" t="e">
        <f>[6]OECD!EH80</f>
        <v>#DIV/0!</v>
      </c>
      <c r="E87" s="10" t="e">
        <f>[6]OECD!EI80</f>
        <v>#DIV/0!</v>
      </c>
      <c r="F87" s="10" t="e">
        <f>[6]OECD!CG80</f>
        <v>#DIV/0!</v>
      </c>
      <c r="G87" s="10" t="e">
        <f>[6]OECD!CH80</f>
        <v>#DIV/0!</v>
      </c>
      <c r="H87" s="12" t="e">
        <f t="shared" si="6"/>
        <v>#DIV/0!</v>
      </c>
      <c r="I87" s="12" t="e">
        <f t="shared" si="9"/>
        <v>#DIV/0!</v>
      </c>
      <c r="J87" s="11" t="e">
        <f>[6]OECD!Y80</f>
        <v>#DIV/0!</v>
      </c>
      <c r="K87" s="11" t="e">
        <f>[6]OECD!Z80</f>
        <v>#DIV/0!</v>
      </c>
      <c r="L87" s="11" t="e">
        <f>[6]OECD!AA80</f>
        <v>#DIV/0!</v>
      </c>
      <c r="M87" s="11" t="e">
        <f>[6]OECD!AV80</f>
        <v>#DIV/0!</v>
      </c>
      <c r="N87" s="11" t="e">
        <f>[6]OECD!AW80</f>
        <v>#DIV/0!</v>
      </c>
      <c r="O87" s="11" t="e">
        <f>[6]OECD!AX80</f>
        <v>#DIV/0!</v>
      </c>
      <c r="P87" s="14" t="e">
        <f>[6]OECD!BX80</f>
        <v>#DIV/0!</v>
      </c>
      <c r="Q87" s="14" t="e">
        <f>[6]OECD!BY80</f>
        <v>#DIV/0!</v>
      </c>
      <c r="R87" s="14" t="e">
        <f>[6]OECD!BZ80</f>
        <v>#DIV/0!</v>
      </c>
      <c r="S87" s="14" t="e">
        <f>[6]OECD!BR80</f>
        <v>#DIV/0!</v>
      </c>
      <c r="T87" s="10">
        <f>[6]OECD!DR$7</f>
        <v>0.05</v>
      </c>
      <c r="U87" s="10">
        <f>[6]OECD!DS$7</f>
        <v>0.125</v>
      </c>
      <c r="V87" s="10">
        <f>[6]OECD!DT$7</f>
        <v>0.08</v>
      </c>
      <c r="W87" s="16" t="e">
        <f>[6]OECD!BM80</f>
        <v>#DIV/0!</v>
      </c>
      <c r="X87" s="16" t="e">
        <f>[6]OECD!BN80</f>
        <v>#DIV/0!</v>
      </c>
      <c r="Y87" s="16" t="e">
        <f>[6]OECD!BO80</f>
        <v>#DIV/0!</v>
      </c>
      <c r="Z87" s="11" t="e">
        <f>[6]Final!AL84/10</f>
        <v>#DIV/0!</v>
      </c>
      <c r="AA87" s="11" t="e">
        <f>[6]Final!AP84/10</f>
        <v>#DIV/0!</v>
      </c>
      <c r="AB87" s="10" t="e">
        <f>[6]Final!AS84</f>
        <v>#DIV/0!</v>
      </c>
      <c r="AC87" s="10" t="e">
        <f>[6]Final!AT84</f>
        <v>#DIV/0!</v>
      </c>
      <c r="AD87" s="10" t="e">
        <f>[6]Final!AD84</f>
        <v>#DIV/0!</v>
      </c>
      <c r="AE87" s="10" t="e">
        <f>[6]Final!AF84</f>
        <v>#DIV/0!</v>
      </c>
      <c r="AF87" s="12" t="e">
        <f t="shared" si="7"/>
        <v>#DIV/0!</v>
      </c>
      <c r="AG87" s="12" t="e">
        <f t="shared" si="10"/>
        <v>#DIV/0!</v>
      </c>
      <c r="AH87" s="11" t="e">
        <f>[6]Final!AI84/10</f>
        <v>#DIV/0!</v>
      </c>
      <c r="AI87" s="11" t="e">
        <f>[6]Final!AJ84/10</f>
        <v>#DIV/0!</v>
      </c>
      <c r="AJ87" s="11" t="e">
        <f>[6]Final!AK84/10</f>
        <v>#DIV/0!</v>
      </c>
      <c r="AK87" s="11" t="e">
        <f>[6]Final!M84/10</f>
        <v>#DIV/0!</v>
      </c>
      <c r="AL87" s="11" t="e">
        <f>[6]Final!N84/10</f>
        <v>#DIV/0!</v>
      </c>
      <c r="AM87" s="11" t="e">
        <f>[6]Final!O84/10</f>
        <v>#DIV/0!</v>
      </c>
      <c r="AN87" s="14" t="e">
        <f>[6]Final!X84</f>
        <v>#DIV/0!</v>
      </c>
      <c r="AO87" s="14" t="e">
        <f>[6]Final!Y84</f>
        <v>#DIV/0!</v>
      </c>
      <c r="AP87" s="14" t="e">
        <f>[6]Final!Z84</f>
        <v>#DIV/0!</v>
      </c>
      <c r="AQ87" s="14" t="e">
        <f>[6]Final!Q84</f>
        <v>#DIV/0!</v>
      </c>
      <c r="AR87" s="10" t="e">
        <f>[6]Final!D84</f>
        <v>#DIV/0!</v>
      </c>
      <c r="AS87" s="10" t="e">
        <f>[6]Final!E84</f>
        <v>#DIV/0!</v>
      </c>
      <c r="AT87" s="10" t="e">
        <f>[6]Final!F84</f>
        <v>#DIV/0!</v>
      </c>
      <c r="AU87" s="11" t="e">
        <f>[6]Final!AL184/10</f>
        <v>#DIV/0!</v>
      </c>
      <c r="AV87" s="11" t="e">
        <f>[6]Final!AP184/10</f>
        <v>#DIV/0!</v>
      </c>
      <c r="AW87" s="10" t="e">
        <f>[6]Final!AS184</f>
        <v>#DIV/0!</v>
      </c>
      <c r="AX87" s="10" t="e">
        <f>[6]Final!AT184</f>
        <v>#DIV/0!</v>
      </c>
      <c r="AY87" s="10" t="e">
        <f>[6]Final!AD184</f>
        <v>#DIV/0!</v>
      </c>
      <c r="AZ87" s="10" t="e">
        <f>[6]Final!AF184</f>
        <v>#DIV/0!</v>
      </c>
      <c r="BA87" s="12" t="e">
        <f t="shared" si="8"/>
        <v>#DIV/0!</v>
      </c>
      <c r="BB87" s="12" t="e">
        <f t="shared" si="11"/>
        <v>#DIV/0!</v>
      </c>
      <c r="BC87" s="11" t="e">
        <f>[6]Final!AI184/10</f>
        <v>#DIV/0!</v>
      </c>
      <c r="BD87" s="11" t="e">
        <f>[6]Final!AJ184/10</f>
        <v>#DIV/0!</v>
      </c>
      <c r="BE87" s="11" t="e">
        <f>[6]Final!AK184/10</f>
        <v>#DIV/0!</v>
      </c>
      <c r="BF87" s="11" t="e">
        <f>[6]Final!M184/10</f>
        <v>#DIV/0!</v>
      </c>
      <c r="BG87" s="11" t="e">
        <f>[6]Final!N184/10</f>
        <v>#DIV/0!</v>
      </c>
      <c r="BH87" s="11" t="e">
        <f>[6]Final!O184/10</f>
        <v>#DIV/0!</v>
      </c>
      <c r="BI87" s="14" t="e">
        <f>[6]Final!X184</f>
        <v>#DIV/0!</v>
      </c>
      <c r="BJ87" s="14" t="e">
        <f>[6]Final!Y184</f>
        <v>#DIV/0!</v>
      </c>
      <c r="BK87" s="14" t="e">
        <f>[6]Final!Z184</f>
        <v>#DIV/0!</v>
      </c>
      <c r="BL87" s="14" t="e">
        <f>[6]Final!Q184</f>
        <v>#DIV/0!</v>
      </c>
      <c r="BM87" s="10" t="e">
        <f>[6]Final!D184</f>
        <v>#DIV/0!</v>
      </c>
      <c r="BN87" s="10" t="e">
        <f>[6]Final!E184</f>
        <v>#DIV/0!</v>
      </c>
      <c r="BO87" s="10" t="e">
        <f>[6]Final!F184</f>
        <v>#DIV/0!</v>
      </c>
      <c r="BP87" s="11">
        <f>[6]Data!$BB88/10</f>
        <v>0</v>
      </c>
      <c r="BQ87" s="11">
        <f>[6]Data!$BD88/10</f>
        <v>0</v>
      </c>
      <c r="BR87" s="21" t="e">
        <f>[6]Data!$CR88/10</f>
        <v>#DIV/0!</v>
      </c>
      <c r="BS87" s="22">
        <f>[6]Data!BP88</f>
        <v>0</v>
      </c>
      <c r="BT87" s="22">
        <f>[6]Data!BQ88</f>
        <v>0</v>
      </c>
      <c r="BU87" s="22">
        <f>[6]Data!BR88</f>
        <v>0</v>
      </c>
      <c r="BV87" s="22">
        <f>[6]Data!BS88</f>
        <v>0</v>
      </c>
      <c r="BW87" s="21" t="e">
        <f>[6]Data!$AZ88</f>
        <v>#REF!</v>
      </c>
      <c r="BX87" s="10"/>
    </row>
    <row r="88" spans="1:76">
      <c r="A88" s="1">
        <v>2025</v>
      </c>
      <c r="B88" s="11" t="e">
        <f>[6]OECD!AB81</f>
        <v>#DIV/0!</v>
      </c>
      <c r="C88" s="11" t="e">
        <f>[6]OECD!EA81</f>
        <v>#DIV/0!</v>
      </c>
      <c r="D88" s="10" t="e">
        <f>[6]OECD!EH81</f>
        <v>#DIV/0!</v>
      </c>
      <c r="E88" s="10" t="e">
        <f>[6]OECD!EI81</f>
        <v>#DIV/0!</v>
      </c>
      <c r="F88" s="10" t="e">
        <f>[6]OECD!CG81</f>
        <v>#DIV/0!</v>
      </c>
      <c r="G88" s="10" t="e">
        <f>[6]OECD!CH81</f>
        <v>#DIV/0!</v>
      </c>
      <c r="H88" s="12" t="e">
        <f t="shared" si="6"/>
        <v>#DIV/0!</v>
      </c>
      <c r="I88" s="12" t="e">
        <f t="shared" si="9"/>
        <v>#DIV/0!</v>
      </c>
      <c r="J88" s="11" t="e">
        <f>[6]OECD!Y81</f>
        <v>#DIV/0!</v>
      </c>
      <c r="K88" s="11" t="e">
        <f>[6]OECD!Z81</f>
        <v>#DIV/0!</v>
      </c>
      <c r="L88" s="11" t="e">
        <f>[6]OECD!AA81</f>
        <v>#DIV/0!</v>
      </c>
      <c r="M88" s="11" t="e">
        <f>[6]OECD!AV81</f>
        <v>#DIV/0!</v>
      </c>
      <c r="N88" s="11" t="e">
        <f>[6]OECD!AW81</f>
        <v>#DIV/0!</v>
      </c>
      <c r="O88" s="11" t="e">
        <f>[6]OECD!AX81</f>
        <v>#DIV/0!</v>
      </c>
      <c r="P88" s="14" t="e">
        <f>[6]OECD!BX81</f>
        <v>#DIV/0!</v>
      </c>
      <c r="Q88" s="14" t="e">
        <f>[6]OECD!BY81</f>
        <v>#DIV/0!</v>
      </c>
      <c r="R88" s="14" t="e">
        <f>[6]OECD!BZ81</f>
        <v>#DIV/0!</v>
      </c>
      <c r="S88" s="14" t="e">
        <f>[6]OECD!BR81</f>
        <v>#DIV/0!</v>
      </c>
      <c r="T88" s="10">
        <f>[6]OECD!DR$7</f>
        <v>0.05</v>
      </c>
      <c r="U88" s="10">
        <f>[6]OECD!DS$7</f>
        <v>0.125</v>
      </c>
      <c r="V88" s="10">
        <f>[6]OECD!DT$7</f>
        <v>0.08</v>
      </c>
      <c r="W88" s="16" t="e">
        <f>[6]OECD!BM81</f>
        <v>#DIV/0!</v>
      </c>
      <c r="X88" s="16" t="e">
        <f>[6]OECD!BN81</f>
        <v>#DIV/0!</v>
      </c>
      <c r="Y88" s="16" t="e">
        <f>[6]OECD!BO81</f>
        <v>#DIV/0!</v>
      </c>
      <c r="Z88" s="11" t="e">
        <f>[6]Final!AL85/10</f>
        <v>#DIV/0!</v>
      </c>
      <c r="AA88" s="11" t="e">
        <f>[6]Final!AP85/10</f>
        <v>#DIV/0!</v>
      </c>
      <c r="AB88" s="10" t="e">
        <f>[6]Final!AS85</f>
        <v>#DIV/0!</v>
      </c>
      <c r="AC88" s="10" t="e">
        <f>[6]Final!AT85</f>
        <v>#DIV/0!</v>
      </c>
      <c r="AD88" s="10" t="e">
        <f>[6]Final!AD85</f>
        <v>#DIV/0!</v>
      </c>
      <c r="AE88" s="10" t="e">
        <f>[6]Final!AF85</f>
        <v>#DIV/0!</v>
      </c>
      <c r="AF88" s="12" t="e">
        <f t="shared" si="7"/>
        <v>#DIV/0!</v>
      </c>
      <c r="AG88" s="12" t="e">
        <f t="shared" si="10"/>
        <v>#DIV/0!</v>
      </c>
      <c r="AH88" s="11" t="e">
        <f>[6]Final!AI85/10</f>
        <v>#DIV/0!</v>
      </c>
      <c r="AI88" s="11" t="e">
        <f>[6]Final!AJ85/10</f>
        <v>#DIV/0!</v>
      </c>
      <c r="AJ88" s="11" t="e">
        <f>[6]Final!AK85/10</f>
        <v>#DIV/0!</v>
      </c>
      <c r="AK88" s="11" t="e">
        <f>[6]Final!M85/10</f>
        <v>#DIV/0!</v>
      </c>
      <c r="AL88" s="11" t="e">
        <f>[6]Final!N85/10</f>
        <v>#DIV/0!</v>
      </c>
      <c r="AM88" s="11" t="e">
        <f>[6]Final!O85/10</f>
        <v>#DIV/0!</v>
      </c>
      <c r="AN88" s="14" t="e">
        <f>[6]Final!X85</f>
        <v>#DIV/0!</v>
      </c>
      <c r="AO88" s="14" t="e">
        <f>[6]Final!Y85</f>
        <v>#DIV/0!</v>
      </c>
      <c r="AP88" s="14" t="e">
        <f>[6]Final!Z85</f>
        <v>#DIV/0!</v>
      </c>
      <c r="AQ88" s="14" t="e">
        <f>[6]Final!Q85</f>
        <v>#DIV/0!</v>
      </c>
      <c r="AR88" s="10" t="e">
        <f>[6]Final!D85</f>
        <v>#DIV/0!</v>
      </c>
      <c r="AS88" s="10" t="e">
        <f>[6]Final!E85</f>
        <v>#DIV/0!</v>
      </c>
      <c r="AT88" s="10" t="e">
        <f>[6]Final!F85</f>
        <v>#DIV/0!</v>
      </c>
      <c r="AU88" s="11" t="e">
        <f>[6]Final!AL185/10</f>
        <v>#DIV/0!</v>
      </c>
      <c r="AV88" s="11" t="e">
        <f>[6]Final!AP185/10</f>
        <v>#DIV/0!</v>
      </c>
      <c r="AW88" s="10" t="e">
        <f>[6]Final!AS185</f>
        <v>#DIV/0!</v>
      </c>
      <c r="AX88" s="10" t="e">
        <f>[6]Final!AT185</f>
        <v>#DIV/0!</v>
      </c>
      <c r="AY88" s="10" t="e">
        <f>[6]Final!AD185</f>
        <v>#DIV/0!</v>
      </c>
      <c r="AZ88" s="10" t="e">
        <f>[6]Final!AF185</f>
        <v>#DIV/0!</v>
      </c>
      <c r="BA88" s="12" t="e">
        <f t="shared" si="8"/>
        <v>#DIV/0!</v>
      </c>
      <c r="BB88" s="12" t="e">
        <f t="shared" si="11"/>
        <v>#DIV/0!</v>
      </c>
      <c r="BC88" s="11" t="e">
        <f>[6]Final!AI185/10</f>
        <v>#DIV/0!</v>
      </c>
      <c r="BD88" s="11" t="e">
        <f>[6]Final!AJ185/10</f>
        <v>#DIV/0!</v>
      </c>
      <c r="BE88" s="11" t="e">
        <f>[6]Final!AK185/10</f>
        <v>#DIV/0!</v>
      </c>
      <c r="BF88" s="11" t="e">
        <f>[6]Final!M185/10</f>
        <v>#DIV/0!</v>
      </c>
      <c r="BG88" s="11" t="e">
        <f>[6]Final!N185/10</f>
        <v>#DIV/0!</v>
      </c>
      <c r="BH88" s="11" t="e">
        <f>[6]Final!O185/10</f>
        <v>#DIV/0!</v>
      </c>
      <c r="BI88" s="14" t="e">
        <f>[6]Final!X185</f>
        <v>#DIV/0!</v>
      </c>
      <c r="BJ88" s="14" t="e">
        <f>[6]Final!Y185</f>
        <v>#DIV/0!</v>
      </c>
      <c r="BK88" s="14" t="e">
        <f>[6]Final!Z185</f>
        <v>#DIV/0!</v>
      </c>
      <c r="BL88" s="14" t="e">
        <f>[6]Final!Q185</f>
        <v>#DIV/0!</v>
      </c>
      <c r="BM88" s="10" t="e">
        <f>[6]Final!D185</f>
        <v>#DIV/0!</v>
      </c>
      <c r="BN88" s="10" t="e">
        <f>[6]Final!E185</f>
        <v>#DIV/0!</v>
      </c>
      <c r="BO88" s="10" t="e">
        <f>[6]Final!F185</f>
        <v>#DIV/0!</v>
      </c>
      <c r="BP88" s="11">
        <f>[6]Data!$BB89/10</f>
        <v>0</v>
      </c>
      <c r="BQ88" s="11">
        <f>[6]Data!$BD89/10</f>
        <v>0</v>
      </c>
      <c r="BR88" s="21" t="e">
        <f>[6]Data!$CR89/10</f>
        <v>#DIV/0!</v>
      </c>
      <c r="BS88" s="22">
        <f>[6]Data!BP89</f>
        <v>0</v>
      </c>
      <c r="BT88" s="22">
        <f>[6]Data!BQ89</f>
        <v>0</v>
      </c>
      <c r="BU88" s="22">
        <f>[6]Data!BR89</f>
        <v>0</v>
      </c>
      <c r="BV88" s="22">
        <f>[6]Data!BS89</f>
        <v>0</v>
      </c>
      <c r="BW88" s="21" t="e">
        <f>[6]Data!$AZ89</f>
        <v>#REF!</v>
      </c>
      <c r="BX88" s="10"/>
    </row>
    <row r="89" spans="1:95">
      <c r="A89" s="1">
        <v>2026</v>
      </c>
      <c r="B89" s="11" t="e">
        <f>[6]OECD!AB82</f>
        <v>#DIV/0!</v>
      </c>
      <c r="C89" s="11" t="e">
        <f>[6]OECD!EA82</f>
        <v>#DIV/0!</v>
      </c>
      <c r="D89" s="10" t="e">
        <f>[6]OECD!EH82</f>
        <v>#DIV/0!</v>
      </c>
      <c r="E89" s="10" t="e">
        <f>[6]OECD!EI82</f>
        <v>#DIV/0!</v>
      </c>
      <c r="F89" s="10" t="e">
        <f>[6]OECD!CG82</f>
        <v>#DIV/0!</v>
      </c>
      <c r="G89" s="10" t="e">
        <f>[6]OECD!CH82</f>
        <v>#DIV/0!</v>
      </c>
      <c r="H89" s="12" t="e">
        <f t="shared" si="6"/>
        <v>#DIV/0!</v>
      </c>
      <c r="I89" s="12" t="e">
        <f t="shared" si="9"/>
        <v>#DIV/0!</v>
      </c>
      <c r="J89" s="11" t="e">
        <f>[6]OECD!Y82</f>
        <v>#DIV/0!</v>
      </c>
      <c r="K89" s="11" t="e">
        <f>[6]OECD!Z82</f>
        <v>#DIV/0!</v>
      </c>
      <c r="L89" s="11" t="e">
        <f>[6]OECD!AA82</f>
        <v>#DIV/0!</v>
      </c>
      <c r="M89" s="11" t="e">
        <f>[6]OECD!AV82</f>
        <v>#DIV/0!</v>
      </c>
      <c r="N89" s="11" t="e">
        <f>[6]OECD!AW82</f>
        <v>#DIV/0!</v>
      </c>
      <c r="O89" s="11" t="e">
        <f>[6]OECD!AX82</f>
        <v>#DIV/0!</v>
      </c>
      <c r="P89" s="14" t="e">
        <f>[6]OECD!BX82</f>
        <v>#DIV/0!</v>
      </c>
      <c r="Q89" s="14" t="e">
        <f>[6]OECD!BY82</f>
        <v>#DIV/0!</v>
      </c>
      <c r="R89" s="14" t="e">
        <f>[6]OECD!BZ82</f>
        <v>#DIV/0!</v>
      </c>
      <c r="S89" s="14" t="e">
        <f>[6]OECD!BR82</f>
        <v>#DIV/0!</v>
      </c>
      <c r="T89" s="10">
        <f>[6]OECD!DR$7</f>
        <v>0.05</v>
      </c>
      <c r="U89" s="10">
        <f>[6]OECD!DS$7</f>
        <v>0.125</v>
      </c>
      <c r="V89" s="10">
        <f>[6]OECD!DT$7</f>
        <v>0.08</v>
      </c>
      <c r="W89" s="16" t="e">
        <f>[6]OECD!BM82</f>
        <v>#DIV/0!</v>
      </c>
      <c r="X89" s="16" t="e">
        <f>[6]OECD!BN82</f>
        <v>#DIV/0!</v>
      </c>
      <c r="Y89" s="16" t="e">
        <f>[6]OECD!BO82</f>
        <v>#DIV/0!</v>
      </c>
      <c r="Z89" s="11" t="e">
        <f>[6]Final!AL86/10</f>
        <v>#DIV/0!</v>
      </c>
      <c r="AA89" s="11" t="e">
        <f>[6]Final!AP86/10</f>
        <v>#DIV/0!</v>
      </c>
      <c r="AB89" s="10" t="e">
        <f>[6]Final!AS86</f>
        <v>#DIV/0!</v>
      </c>
      <c r="AC89" s="10" t="e">
        <f>[6]Final!AT86</f>
        <v>#DIV/0!</v>
      </c>
      <c r="AD89" s="10" t="e">
        <f>[6]Final!AD86</f>
        <v>#DIV/0!</v>
      </c>
      <c r="AE89" s="10" t="e">
        <f>[6]Final!AF86</f>
        <v>#DIV/0!</v>
      </c>
      <c r="AF89" s="12" t="e">
        <f t="shared" si="7"/>
        <v>#DIV/0!</v>
      </c>
      <c r="AG89" s="12" t="e">
        <f t="shared" si="10"/>
        <v>#DIV/0!</v>
      </c>
      <c r="AH89" s="11" t="e">
        <f>[6]Final!AI86/10</f>
        <v>#DIV/0!</v>
      </c>
      <c r="AI89" s="11" t="e">
        <f>[6]Final!AJ86/10</f>
        <v>#DIV/0!</v>
      </c>
      <c r="AJ89" s="11" t="e">
        <f>[6]Final!AK86/10</f>
        <v>#DIV/0!</v>
      </c>
      <c r="AK89" s="11" t="e">
        <f>[6]Final!M86/10</f>
        <v>#DIV/0!</v>
      </c>
      <c r="AL89" s="11" t="e">
        <f>[6]Final!N86/10</f>
        <v>#DIV/0!</v>
      </c>
      <c r="AM89" s="11" t="e">
        <f>[6]Final!O86/10</f>
        <v>#DIV/0!</v>
      </c>
      <c r="AN89" s="14" t="e">
        <f>[6]Final!X86</f>
        <v>#DIV/0!</v>
      </c>
      <c r="AO89" s="14" t="e">
        <f>[6]Final!Y86</f>
        <v>#DIV/0!</v>
      </c>
      <c r="AP89" s="14" t="e">
        <f>[6]Final!Z86</f>
        <v>#DIV/0!</v>
      </c>
      <c r="AQ89" s="14" t="e">
        <f>[6]Final!Q86</f>
        <v>#DIV/0!</v>
      </c>
      <c r="AR89" s="10" t="e">
        <f>[6]Final!D86</f>
        <v>#DIV/0!</v>
      </c>
      <c r="AS89" s="10" t="e">
        <f>[6]Final!E86</f>
        <v>#DIV/0!</v>
      </c>
      <c r="AT89" s="10" t="e">
        <f>[6]Final!F86</f>
        <v>#DIV/0!</v>
      </c>
      <c r="AU89" s="11" t="e">
        <f>[6]Final!AL186/10</f>
        <v>#DIV/0!</v>
      </c>
      <c r="AV89" s="11" t="e">
        <f>[6]Final!AP186/10</f>
        <v>#DIV/0!</v>
      </c>
      <c r="AW89" s="10" t="e">
        <f>[6]Final!AS186</f>
        <v>#DIV/0!</v>
      </c>
      <c r="AX89" s="10" t="e">
        <f>[6]Final!AT186</f>
        <v>#DIV/0!</v>
      </c>
      <c r="AY89" s="10" t="e">
        <f>[6]Final!AD186</f>
        <v>#DIV/0!</v>
      </c>
      <c r="AZ89" s="10" t="e">
        <f>[6]Final!AF186</f>
        <v>#DIV/0!</v>
      </c>
      <c r="BA89" s="12" t="e">
        <f t="shared" si="8"/>
        <v>#DIV/0!</v>
      </c>
      <c r="BB89" s="12" t="e">
        <f t="shared" si="11"/>
        <v>#DIV/0!</v>
      </c>
      <c r="BC89" s="11" t="e">
        <f>[6]Final!AI186/10</f>
        <v>#DIV/0!</v>
      </c>
      <c r="BD89" s="11" t="e">
        <f>[6]Final!AJ186/10</f>
        <v>#DIV/0!</v>
      </c>
      <c r="BE89" s="11" t="e">
        <f>[6]Final!AK186/10</f>
        <v>#DIV/0!</v>
      </c>
      <c r="BF89" s="11" t="e">
        <f>[6]Final!M186/10</f>
        <v>#DIV/0!</v>
      </c>
      <c r="BG89" s="11" t="e">
        <f>[6]Final!N186/10</f>
        <v>#DIV/0!</v>
      </c>
      <c r="BH89" s="11" t="e">
        <f>[6]Final!O186/10</f>
        <v>#DIV/0!</v>
      </c>
      <c r="BI89" s="14" t="e">
        <f>[6]Final!X186</f>
        <v>#DIV/0!</v>
      </c>
      <c r="BJ89" s="14" t="e">
        <f>[6]Final!Y186</f>
        <v>#DIV/0!</v>
      </c>
      <c r="BK89" s="14" t="e">
        <f>[6]Final!Z186</f>
        <v>#DIV/0!</v>
      </c>
      <c r="BL89" s="14" t="e">
        <f>[6]Final!Q186</f>
        <v>#DIV/0!</v>
      </c>
      <c r="BM89" s="10" t="e">
        <f>[6]Final!D186</f>
        <v>#DIV/0!</v>
      </c>
      <c r="BN89" s="10" t="e">
        <f>[6]Final!E186</f>
        <v>#DIV/0!</v>
      </c>
      <c r="BO89" s="10" t="e">
        <f>[6]Final!F186</f>
        <v>#DIV/0!</v>
      </c>
      <c r="BP89" s="11">
        <f>[6]Data!$BB90/10</f>
        <v>0</v>
      </c>
      <c r="BQ89" s="11">
        <f>[6]Data!$BD90/10</f>
        <v>0</v>
      </c>
      <c r="BR89" s="21" t="e">
        <f>[6]Data!$CR90/10</f>
        <v>#DIV/0!</v>
      </c>
      <c r="BS89" s="22">
        <f>[6]Data!BP90</f>
        <v>0</v>
      </c>
      <c r="BT89" s="22">
        <f>[6]Data!BQ90</f>
        <v>0</v>
      </c>
      <c r="BU89" s="22">
        <f>[6]Data!BR90</f>
        <v>0</v>
      </c>
      <c r="BV89" s="22">
        <f>[6]Data!BS90</f>
        <v>0</v>
      </c>
      <c r="BW89" s="21" t="e">
        <f>[6]Data!$AZ90</f>
        <v>#REF!</v>
      </c>
      <c r="BX89" s="10"/>
      <c r="CI89" s="1" t="s">
        <v>144</v>
      </c>
      <c r="CQ89" s="1" t="s">
        <v>145</v>
      </c>
    </row>
    <row r="90" spans="1:76">
      <c r="A90" s="1">
        <v>2027</v>
      </c>
      <c r="B90" s="11" t="e">
        <f>[6]OECD!AB83</f>
        <v>#DIV/0!</v>
      </c>
      <c r="C90" s="11" t="e">
        <f>[6]OECD!EA83</f>
        <v>#DIV/0!</v>
      </c>
      <c r="D90" s="10" t="e">
        <f>[6]OECD!EH83</f>
        <v>#DIV/0!</v>
      </c>
      <c r="E90" s="10" t="e">
        <f>[6]OECD!EI83</f>
        <v>#DIV/0!</v>
      </c>
      <c r="F90" s="10" t="e">
        <f>[6]OECD!CG83</f>
        <v>#DIV/0!</v>
      </c>
      <c r="G90" s="10" t="e">
        <f>[6]OECD!CH83</f>
        <v>#DIV/0!</v>
      </c>
      <c r="H90" s="12" t="e">
        <f t="shared" si="6"/>
        <v>#DIV/0!</v>
      </c>
      <c r="I90" s="12" t="e">
        <f t="shared" si="9"/>
        <v>#DIV/0!</v>
      </c>
      <c r="J90" s="11" t="e">
        <f>[6]OECD!Y83</f>
        <v>#DIV/0!</v>
      </c>
      <c r="K90" s="11" t="e">
        <f>[6]OECD!Z83</f>
        <v>#DIV/0!</v>
      </c>
      <c r="L90" s="11" t="e">
        <f>[6]OECD!AA83</f>
        <v>#DIV/0!</v>
      </c>
      <c r="M90" s="11" t="e">
        <f>[6]OECD!AV83</f>
        <v>#DIV/0!</v>
      </c>
      <c r="N90" s="11" t="e">
        <f>[6]OECD!AW83</f>
        <v>#DIV/0!</v>
      </c>
      <c r="O90" s="11" t="e">
        <f>[6]OECD!AX83</f>
        <v>#DIV/0!</v>
      </c>
      <c r="P90" s="14" t="e">
        <f>[6]OECD!BX83</f>
        <v>#DIV/0!</v>
      </c>
      <c r="Q90" s="14" t="e">
        <f>[6]OECD!BY83</f>
        <v>#DIV/0!</v>
      </c>
      <c r="R90" s="14" t="e">
        <f>[6]OECD!BZ83</f>
        <v>#DIV/0!</v>
      </c>
      <c r="S90" s="14" t="e">
        <f>[6]OECD!BR83</f>
        <v>#DIV/0!</v>
      </c>
      <c r="T90" s="10">
        <f>[6]OECD!DR$7</f>
        <v>0.05</v>
      </c>
      <c r="U90" s="10">
        <f>[6]OECD!DS$7</f>
        <v>0.125</v>
      </c>
      <c r="V90" s="10">
        <f>[6]OECD!DT$7</f>
        <v>0.08</v>
      </c>
      <c r="W90" s="16" t="e">
        <f>[6]OECD!BM83</f>
        <v>#DIV/0!</v>
      </c>
      <c r="X90" s="16" t="e">
        <f>[6]OECD!BN83</f>
        <v>#DIV/0!</v>
      </c>
      <c r="Y90" s="16" t="e">
        <f>[6]OECD!BO83</f>
        <v>#DIV/0!</v>
      </c>
      <c r="Z90" s="11" t="e">
        <f>[6]Final!AL87/10</f>
        <v>#DIV/0!</v>
      </c>
      <c r="AA90" s="11" t="e">
        <f>[6]Final!AP87/10</f>
        <v>#DIV/0!</v>
      </c>
      <c r="AB90" s="10" t="e">
        <f>[6]Final!AS87</f>
        <v>#DIV/0!</v>
      </c>
      <c r="AC90" s="10" t="e">
        <f>[6]Final!AT87</f>
        <v>#DIV/0!</v>
      </c>
      <c r="AD90" s="10" t="e">
        <f>[6]Final!AD87</f>
        <v>#DIV/0!</v>
      </c>
      <c r="AE90" s="10" t="e">
        <f>[6]Final!AF87</f>
        <v>#DIV/0!</v>
      </c>
      <c r="AF90" s="12" t="e">
        <f t="shared" si="7"/>
        <v>#DIV/0!</v>
      </c>
      <c r="AG90" s="12" t="e">
        <f t="shared" si="10"/>
        <v>#DIV/0!</v>
      </c>
      <c r="AH90" s="11" t="e">
        <f>[6]Final!AI87/10</f>
        <v>#DIV/0!</v>
      </c>
      <c r="AI90" s="11" t="e">
        <f>[6]Final!AJ87/10</f>
        <v>#DIV/0!</v>
      </c>
      <c r="AJ90" s="11" t="e">
        <f>[6]Final!AK87/10</f>
        <v>#DIV/0!</v>
      </c>
      <c r="AK90" s="11" t="e">
        <f>[6]Final!M87/10</f>
        <v>#DIV/0!</v>
      </c>
      <c r="AL90" s="11" t="e">
        <f>[6]Final!N87/10</f>
        <v>#DIV/0!</v>
      </c>
      <c r="AM90" s="11" t="e">
        <f>[6]Final!O87/10</f>
        <v>#DIV/0!</v>
      </c>
      <c r="AN90" s="14" t="e">
        <f>[6]Final!X87</f>
        <v>#DIV/0!</v>
      </c>
      <c r="AO90" s="14" t="e">
        <f>[6]Final!Y87</f>
        <v>#DIV/0!</v>
      </c>
      <c r="AP90" s="14" t="e">
        <f>[6]Final!Z87</f>
        <v>#DIV/0!</v>
      </c>
      <c r="AQ90" s="14" t="e">
        <f>[6]Final!Q87</f>
        <v>#DIV/0!</v>
      </c>
      <c r="AR90" s="10" t="e">
        <f>[6]Final!D87</f>
        <v>#DIV/0!</v>
      </c>
      <c r="AS90" s="10" t="e">
        <f>[6]Final!E87</f>
        <v>#DIV/0!</v>
      </c>
      <c r="AT90" s="10" t="e">
        <f>[6]Final!F87</f>
        <v>#DIV/0!</v>
      </c>
      <c r="AU90" s="11" t="e">
        <f>[6]Final!AL187/10</f>
        <v>#DIV/0!</v>
      </c>
      <c r="AV90" s="11" t="e">
        <f>[6]Final!AP187/10</f>
        <v>#DIV/0!</v>
      </c>
      <c r="AW90" s="10" t="e">
        <f>[6]Final!AS187</f>
        <v>#DIV/0!</v>
      </c>
      <c r="AX90" s="10" t="e">
        <f>[6]Final!AT187</f>
        <v>#DIV/0!</v>
      </c>
      <c r="AY90" s="10" t="e">
        <f>[6]Final!AD187</f>
        <v>#DIV/0!</v>
      </c>
      <c r="AZ90" s="10" t="e">
        <f>[6]Final!AF187</f>
        <v>#DIV/0!</v>
      </c>
      <c r="BA90" s="12" t="e">
        <f t="shared" si="8"/>
        <v>#DIV/0!</v>
      </c>
      <c r="BB90" s="12" t="e">
        <f t="shared" si="11"/>
        <v>#DIV/0!</v>
      </c>
      <c r="BC90" s="11" t="e">
        <f>[6]Final!AI187/10</f>
        <v>#DIV/0!</v>
      </c>
      <c r="BD90" s="11" t="e">
        <f>[6]Final!AJ187/10</f>
        <v>#DIV/0!</v>
      </c>
      <c r="BE90" s="11" t="e">
        <f>[6]Final!AK187/10</f>
        <v>#DIV/0!</v>
      </c>
      <c r="BF90" s="11" t="e">
        <f>[6]Final!M187/10</f>
        <v>#DIV/0!</v>
      </c>
      <c r="BG90" s="11" t="e">
        <f>[6]Final!N187/10</f>
        <v>#DIV/0!</v>
      </c>
      <c r="BH90" s="11" t="e">
        <f>[6]Final!O187/10</f>
        <v>#DIV/0!</v>
      </c>
      <c r="BI90" s="14" t="e">
        <f>[6]Final!X187</f>
        <v>#DIV/0!</v>
      </c>
      <c r="BJ90" s="14" t="e">
        <f>[6]Final!Y187</f>
        <v>#DIV/0!</v>
      </c>
      <c r="BK90" s="14" t="e">
        <f>[6]Final!Z187</f>
        <v>#DIV/0!</v>
      </c>
      <c r="BL90" s="14" t="e">
        <f>[6]Final!Q187</f>
        <v>#DIV/0!</v>
      </c>
      <c r="BM90" s="10" t="e">
        <f>[6]Final!D187</f>
        <v>#DIV/0!</v>
      </c>
      <c r="BN90" s="10" t="e">
        <f>[6]Final!E187</f>
        <v>#DIV/0!</v>
      </c>
      <c r="BO90" s="10" t="e">
        <f>[6]Final!F187</f>
        <v>#DIV/0!</v>
      </c>
      <c r="BP90" s="11">
        <f>[6]Data!$BB91/10</f>
        <v>0</v>
      </c>
      <c r="BQ90" s="11">
        <f>[6]Data!$BD91/10</f>
        <v>0</v>
      </c>
      <c r="BR90" s="21" t="e">
        <f>[6]Data!$CR91/10</f>
        <v>#DIV/0!</v>
      </c>
      <c r="BS90" s="22">
        <f>[6]Data!BP91</f>
        <v>0</v>
      </c>
      <c r="BT90" s="22">
        <f>[6]Data!BQ91</f>
        <v>0</v>
      </c>
      <c r="BU90" s="22">
        <f>[6]Data!BR91</f>
        <v>0</v>
      </c>
      <c r="BV90" s="22">
        <f>[6]Data!BS91</f>
        <v>0</v>
      </c>
      <c r="BW90" s="21" t="e">
        <f>[6]Data!$AZ91</f>
        <v>#REF!</v>
      </c>
      <c r="BX90" s="10"/>
    </row>
    <row r="91" spans="1:76">
      <c r="A91" s="1">
        <v>2028</v>
      </c>
      <c r="B91" s="11" t="e">
        <f>[6]OECD!AB84</f>
        <v>#DIV/0!</v>
      </c>
      <c r="C91" s="11" t="e">
        <f>[6]OECD!EA84</f>
        <v>#DIV/0!</v>
      </c>
      <c r="D91" s="10" t="e">
        <f>[6]OECD!EH84</f>
        <v>#DIV/0!</v>
      </c>
      <c r="E91" s="10" t="e">
        <f>[6]OECD!EI84</f>
        <v>#DIV/0!</v>
      </c>
      <c r="F91" s="10" t="e">
        <f>[6]OECD!CG84</f>
        <v>#DIV/0!</v>
      </c>
      <c r="G91" s="10" t="e">
        <f>[6]OECD!CH84</f>
        <v>#DIV/0!</v>
      </c>
      <c r="H91" s="12" t="e">
        <f t="shared" si="6"/>
        <v>#DIV/0!</v>
      </c>
      <c r="I91" s="12" t="e">
        <f t="shared" si="9"/>
        <v>#DIV/0!</v>
      </c>
      <c r="J91" s="11" t="e">
        <f>[6]OECD!Y84</f>
        <v>#DIV/0!</v>
      </c>
      <c r="K91" s="11" t="e">
        <f>[6]OECD!Z84</f>
        <v>#DIV/0!</v>
      </c>
      <c r="L91" s="11" t="e">
        <f>[6]OECD!AA84</f>
        <v>#DIV/0!</v>
      </c>
      <c r="M91" s="11" t="e">
        <f>[6]OECD!AV84</f>
        <v>#DIV/0!</v>
      </c>
      <c r="N91" s="11" t="e">
        <f>[6]OECD!AW84</f>
        <v>#DIV/0!</v>
      </c>
      <c r="O91" s="11" t="e">
        <f>[6]OECD!AX84</f>
        <v>#DIV/0!</v>
      </c>
      <c r="P91" s="14" t="e">
        <f>[6]OECD!BX84</f>
        <v>#DIV/0!</v>
      </c>
      <c r="Q91" s="14" t="e">
        <f>[6]OECD!BY84</f>
        <v>#DIV/0!</v>
      </c>
      <c r="R91" s="14" t="e">
        <f>[6]OECD!BZ84</f>
        <v>#DIV/0!</v>
      </c>
      <c r="S91" s="14" t="e">
        <f>[6]OECD!BR84</f>
        <v>#DIV/0!</v>
      </c>
      <c r="T91" s="10">
        <f>[6]OECD!DR$7</f>
        <v>0.05</v>
      </c>
      <c r="U91" s="10">
        <f>[6]OECD!DS$7</f>
        <v>0.125</v>
      </c>
      <c r="V91" s="10">
        <f>[6]OECD!DT$7</f>
        <v>0.08</v>
      </c>
      <c r="W91" s="16" t="e">
        <f>[6]OECD!BM84</f>
        <v>#DIV/0!</v>
      </c>
      <c r="X91" s="16" t="e">
        <f>[6]OECD!BN84</f>
        <v>#DIV/0!</v>
      </c>
      <c r="Y91" s="16" t="e">
        <f>[6]OECD!BO84</f>
        <v>#DIV/0!</v>
      </c>
      <c r="Z91" s="11" t="e">
        <f>[6]Final!AL88/10</f>
        <v>#DIV/0!</v>
      </c>
      <c r="AA91" s="11" t="e">
        <f>[6]Final!AP88/10</f>
        <v>#DIV/0!</v>
      </c>
      <c r="AB91" s="10" t="e">
        <f>[6]Final!AS88</f>
        <v>#DIV/0!</v>
      </c>
      <c r="AC91" s="10" t="e">
        <f>[6]Final!AT88</f>
        <v>#DIV/0!</v>
      </c>
      <c r="AD91" s="10" t="e">
        <f>[6]Final!AD88</f>
        <v>#DIV/0!</v>
      </c>
      <c r="AE91" s="10" t="e">
        <f>[6]Final!AF88</f>
        <v>#DIV/0!</v>
      </c>
      <c r="AF91" s="12" t="e">
        <f t="shared" si="7"/>
        <v>#DIV/0!</v>
      </c>
      <c r="AG91" s="12" t="e">
        <f t="shared" si="10"/>
        <v>#DIV/0!</v>
      </c>
      <c r="AH91" s="11" t="e">
        <f>[6]Final!AI88/10</f>
        <v>#DIV/0!</v>
      </c>
      <c r="AI91" s="11" t="e">
        <f>[6]Final!AJ88/10</f>
        <v>#DIV/0!</v>
      </c>
      <c r="AJ91" s="11" t="e">
        <f>[6]Final!AK88/10</f>
        <v>#DIV/0!</v>
      </c>
      <c r="AK91" s="11" t="e">
        <f>[6]Final!M88/10</f>
        <v>#DIV/0!</v>
      </c>
      <c r="AL91" s="11" t="e">
        <f>[6]Final!N88/10</f>
        <v>#DIV/0!</v>
      </c>
      <c r="AM91" s="11" t="e">
        <f>[6]Final!O88/10</f>
        <v>#DIV/0!</v>
      </c>
      <c r="AN91" s="14" t="e">
        <f>[6]Final!X88</f>
        <v>#DIV/0!</v>
      </c>
      <c r="AO91" s="14" t="e">
        <f>[6]Final!Y88</f>
        <v>#DIV/0!</v>
      </c>
      <c r="AP91" s="14" t="e">
        <f>[6]Final!Z88</f>
        <v>#DIV/0!</v>
      </c>
      <c r="AQ91" s="14" t="e">
        <f>[6]Final!Q88</f>
        <v>#DIV/0!</v>
      </c>
      <c r="AR91" s="10" t="e">
        <f>[6]Final!D88</f>
        <v>#DIV/0!</v>
      </c>
      <c r="AS91" s="10" t="e">
        <f>[6]Final!E88</f>
        <v>#DIV/0!</v>
      </c>
      <c r="AT91" s="10" t="e">
        <f>[6]Final!F88</f>
        <v>#DIV/0!</v>
      </c>
      <c r="AU91" s="11" t="e">
        <f>[6]Final!AL188/10</f>
        <v>#DIV/0!</v>
      </c>
      <c r="AV91" s="11" t="e">
        <f>[6]Final!AP188/10</f>
        <v>#DIV/0!</v>
      </c>
      <c r="AW91" s="10" t="e">
        <f>[6]Final!AS188</f>
        <v>#DIV/0!</v>
      </c>
      <c r="AX91" s="10" t="e">
        <f>[6]Final!AT188</f>
        <v>#DIV/0!</v>
      </c>
      <c r="AY91" s="10" t="e">
        <f>[6]Final!AD188</f>
        <v>#DIV/0!</v>
      </c>
      <c r="AZ91" s="10" t="e">
        <f>[6]Final!AF188</f>
        <v>#DIV/0!</v>
      </c>
      <c r="BA91" s="12" t="e">
        <f t="shared" si="8"/>
        <v>#DIV/0!</v>
      </c>
      <c r="BB91" s="12" t="e">
        <f t="shared" si="11"/>
        <v>#DIV/0!</v>
      </c>
      <c r="BC91" s="11" t="e">
        <f>[6]Final!AI188/10</f>
        <v>#DIV/0!</v>
      </c>
      <c r="BD91" s="11" t="e">
        <f>[6]Final!AJ188/10</f>
        <v>#DIV/0!</v>
      </c>
      <c r="BE91" s="11" t="e">
        <f>[6]Final!AK188/10</f>
        <v>#DIV/0!</v>
      </c>
      <c r="BF91" s="11" t="e">
        <f>[6]Final!M188/10</f>
        <v>#DIV/0!</v>
      </c>
      <c r="BG91" s="11" t="e">
        <f>[6]Final!N188/10</f>
        <v>#DIV/0!</v>
      </c>
      <c r="BH91" s="11" t="e">
        <f>[6]Final!O188/10</f>
        <v>#DIV/0!</v>
      </c>
      <c r="BI91" s="14" t="e">
        <f>[6]Final!X188</f>
        <v>#DIV/0!</v>
      </c>
      <c r="BJ91" s="14" t="e">
        <f>[6]Final!Y188</f>
        <v>#DIV/0!</v>
      </c>
      <c r="BK91" s="14" t="e">
        <f>[6]Final!Z188</f>
        <v>#DIV/0!</v>
      </c>
      <c r="BL91" s="14" t="e">
        <f>[6]Final!Q188</f>
        <v>#DIV/0!</v>
      </c>
      <c r="BM91" s="10" t="e">
        <f>[6]Final!D188</f>
        <v>#DIV/0!</v>
      </c>
      <c r="BN91" s="10" t="e">
        <f>[6]Final!E188</f>
        <v>#DIV/0!</v>
      </c>
      <c r="BO91" s="10" t="e">
        <f>[6]Final!F188</f>
        <v>#DIV/0!</v>
      </c>
      <c r="BP91" s="11">
        <f>[6]Data!$BB92/10</f>
        <v>0</v>
      </c>
      <c r="BQ91" s="11">
        <f>[6]Data!$BD92/10</f>
        <v>0</v>
      </c>
      <c r="BR91" s="21" t="e">
        <f>[6]Data!$CR92/10</f>
        <v>#DIV/0!</v>
      </c>
      <c r="BS91" s="22">
        <f>[6]Data!BP92</f>
        <v>0</v>
      </c>
      <c r="BT91" s="22">
        <f>[6]Data!BQ92</f>
        <v>0</v>
      </c>
      <c r="BU91" s="22">
        <f>[6]Data!BR92</f>
        <v>0</v>
      </c>
      <c r="BV91" s="22">
        <f>[6]Data!BS92</f>
        <v>0</v>
      </c>
      <c r="BW91" s="21" t="e">
        <f>[6]Data!$AZ92</f>
        <v>#REF!</v>
      </c>
      <c r="BX91" s="10"/>
    </row>
    <row r="92" spans="1:76">
      <c r="A92" s="1">
        <v>2029</v>
      </c>
      <c r="B92" s="11" t="e">
        <f>[6]OECD!AB85</f>
        <v>#DIV/0!</v>
      </c>
      <c r="C92" s="11" t="e">
        <f>[6]OECD!EA85</f>
        <v>#DIV/0!</v>
      </c>
      <c r="D92" s="10" t="e">
        <f>[6]OECD!EH85</f>
        <v>#DIV/0!</v>
      </c>
      <c r="E92" s="10" t="e">
        <f>[6]OECD!EI85</f>
        <v>#DIV/0!</v>
      </c>
      <c r="F92" s="10" t="e">
        <f>[6]OECD!CG85</f>
        <v>#DIV/0!</v>
      </c>
      <c r="G92" s="10" t="e">
        <f>[6]OECD!CH85</f>
        <v>#DIV/0!</v>
      </c>
      <c r="H92" s="12" t="e">
        <f t="shared" si="6"/>
        <v>#DIV/0!</v>
      </c>
      <c r="I92" s="12" t="e">
        <f t="shared" si="9"/>
        <v>#DIV/0!</v>
      </c>
      <c r="J92" s="11" t="e">
        <f>[6]OECD!Y85</f>
        <v>#DIV/0!</v>
      </c>
      <c r="K92" s="11" t="e">
        <f>[6]OECD!Z85</f>
        <v>#DIV/0!</v>
      </c>
      <c r="L92" s="11" t="e">
        <f>[6]OECD!AA85</f>
        <v>#DIV/0!</v>
      </c>
      <c r="M92" s="11" t="e">
        <f>[6]OECD!AV85</f>
        <v>#DIV/0!</v>
      </c>
      <c r="N92" s="11" t="e">
        <f>[6]OECD!AW85</f>
        <v>#DIV/0!</v>
      </c>
      <c r="O92" s="11" t="e">
        <f>[6]OECD!AX85</f>
        <v>#DIV/0!</v>
      </c>
      <c r="P92" s="14" t="e">
        <f>[6]OECD!BX85</f>
        <v>#DIV/0!</v>
      </c>
      <c r="Q92" s="14" t="e">
        <f>[6]OECD!BY85</f>
        <v>#DIV/0!</v>
      </c>
      <c r="R92" s="14" t="e">
        <f>[6]OECD!BZ85</f>
        <v>#DIV/0!</v>
      </c>
      <c r="S92" s="14" t="e">
        <f>[6]OECD!BR85</f>
        <v>#DIV/0!</v>
      </c>
      <c r="T92" s="10">
        <f>[6]OECD!DR$7</f>
        <v>0.05</v>
      </c>
      <c r="U92" s="10">
        <f>[6]OECD!DS$7</f>
        <v>0.125</v>
      </c>
      <c r="V92" s="10">
        <f>[6]OECD!DT$7</f>
        <v>0.08</v>
      </c>
      <c r="W92" s="16" t="e">
        <f>[6]OECD!BM85</f>
        <v>#DIV/0!</v>
      </c>
      <c r="X92" s="16" t="e">
        <f>[6]OECD!BN85</f>
        <v>#DIV/0!</v>
      </c>
      <c r="Y92" s="16" t="e">
        <f>[6]OECD!BO85</f>
        <v>#DIV/0!</v>
      </c>
      <c r="Z92" s="11" t="e">
        <f>[6]Final!AL89/10</f>
        <v>#DIV/0!</v>
      </c>
      <c r="AA92" s="11" t="e">
        <f>[6]Final!AP89/10</f>
        <v>#DIV/0!</v>
      </c>
      <c r="AB92" s="10" t="e">
        <f>[6]Final!AS89</f>
        <v>#DIV/0!</v>
      </c>
      <c r="AC92" s="10" t="e">
        <f>[6]Final!AT89</f>
        <v>#DIV/0!</v>
      </c>
      <c r="AD92" s="10" t="e">
        <f>[6]Final!AD89</f>
        <v>#DIV/0!</v>
      </c>
      <c r="AE92" s="10" t="e">
        <f>[6]Final!AF89</f>
        <v>#DIV/0!</v>
      </c>
      <c r="AF92" s="12" t="e">
        <f t="shared" si="7"/>
        <v>#DIV/0!</v>
      </c>
      <c r="AG92" s="12" t="e">
        <f t="shared" si="10"/>
        <v>#DIV/0!</v>
      </c>
      <c r="AH92" s="11" t="e">
        <f>[6]Final!AI89/10</f>
        <v>#DIV/0!</v>
      </c>
      <c r="AI92" s="11" t="e">
        <f>[6]Final!AJ89/10</f>
        <v>#DIV/0!</v>
      </c>
      <c r="AJ92" s="11" t="e">
        <f>[6]Final!AK89/10</f>
        <v>#DIV/0!</v>
      </c>
      <c r="AK92" s="11" t="e">
        <f>[6]Final!M89/10</f>
        <v>#DIV/0!</v>
      </c>
      <c r="AL92" s="11" t="e">
        <f>[6]Final!N89/10</f>
        <v>#DIV/0!</v>
      </c>
      <c r="AM92" s="11" t="e">
        <f>[6]Final!O89/10</f>
        <v>#DIV/0!</v>
      </c>
      <c r="AN92" s="14" t="e">
        <f>[6]Final!X89</f>
        <v>#DIV/0!</v>
      </c>
      <c r="AO92" s="14" t="e">
        <f>[6]Final!Y89</f>
        <v>#DIV/0!</v>
      </c>
      <c r="AP92" s="14" t="e">
        <f>[6]Final!Z89</f>
        <v>#DIV/0!</v>
      </c>
      <c r="AQ92" s="14" t="e">
        <f>[6]Final!Q89</f>
        <v>#DIV/0!</v>
      </c>
      <c r="AR92" s="10" t="e">
        <f>[6]Final!D89</f>
        <v>#DIV/0!</v>
      </c>
      <c r="AS92" s="10" t="e">
        <f>[6]Final!E89</f>
        <v>#DIV/0!</v>
      </c>
      <c r="AT92" s="10" t="e">
        <f>[6]Final!F89</f>
        <v>#DIV/0!</v>
      </c>
      <c r="AU92" s="11" t="e">
        <f>[6]Final!AL189/10</f>
        <v>#DIV/0!</v>
      </c>
      <c r="AV92" s="11" t="e">
        <f>[6]Final!AP189/10</f>
        <v>#DIV/0!</v>
      </c>
      <c r="AW92" s="10" t="e">
        <f>[6]Final!AS189</f>
        <v>#DIV/0!</v>
      </c>
      <c r="AX92" s="10" t="e">
        <f>[6]Final!AT189</f>
        <v>#DIV/0!</v>
      </c>
      <c r="AY92" s="10" t="e">
        <f>[6]Final!AD189</f>
        <v>#DIV/0!</v>
      </c>
      <c r="AZ92" s="10" t="e">
        <f>[6]Final!AF189</f>
        <v>#DIV/0!</v>
      </c>
      <c r="BA92" s="12" t="e">
        <f t="shared" si="8"/>
        <v>#DIV/0!</v>
      </c>
      <c r="BB92" s="12" t="e">
        <f t="shared" si="11"/>
        <v>#DIV/0!</v>
      </c>
      <c r="BC92" s="11" t="e">
        <f>[6]Final!AI189/10</f>
        <v>#DIV/0!</v>
      </c>
      <c r="BD92" s="11" t="e">
        <f>[6]Final!AJ189/10</f>
        <v>#DIV/0!</v>
      </c>
      <c r="BE92" s="11" t="e">
        <f>[6]Final!AK189/10</f>
        <v>#DIV/0!</v>
      </c>
      <c r="BF92" s="11" t="e">
        <f>[6]Final!M189/10</f>
        <v>#DIV/0!</v>
      </c>
      <c r="BG92" s="11" t="e">
        <f>[6]Final!N189/10</f>
        <v>#DIV/0!</v>
      </c>
      <c r="BH92" s="11" t="e">
        <f>[6]Final!O189/10</f>
        <v>#DIV/0!</v>
      </c>
      <c r="BI92" s="14" t="e">
        <f>[6]Final!X189</f>
        <v>#DIV/0!</v>
      </c>
      <c r="BJ92" s="14" t="e">
        <f>[6]Final!Y189</f>
        <v>#DIV/0!</v>
      </c>
      <c r="BK92" s="14" t="e">
        <f>[6]Final!Z189</f>
        <v>#DIV/0!</v>
      </c>
      <c r="BL92" s="14" t="e">
        <f>[6]Final!Q189</f>
        <v>#DIV/0!</v>
      </c>
      <c r="BM92" s="10" t="e">
        <f>[6]Final!D189</f>
        <v>#DIV/0!</v>
      </c>
      <c r="BN92" s="10" t="e">
        <f>[6]Final!E189</f>
        <v>#DIV/0!</v>
      </c>
      <c r="BO92" s="10" t="e">
        <f>[6]Final!F189</f>
        <v>#DIV/0!</v>
      </c>
      <c r="BP92" s="11">
        <f>[6]Data!$BB93/10</f>
        <v>0</v>
      </c>
      <c r="BQ92" s="11">
        <f>[6]Data!$BD93/10</f>
        <v>0</v>
      </c>
      <c r="BR92" s="21" t="e">
        <f>[6]Data!$CR93/10</f>
        <v>#DIV/0!</v>
      </c>
      <c r="BS92" s="22">
        <f>[6]Data!BP93</f>
        <v>0</v>
      </c>
      <c r="BT92" s="22">
        <f>[6]Data!BQ93</f>
        <v>0</v>
      </c>
      <c r="BU92" s="22">
        <f>[6]Data!BR93</f>
        <v>0</v>
      </c>
      <c r="BV92" s="22">
        <f>[6]Data!BS93</f>
        <v>0</v>
      </c>
      <c r="BW92" s="21" t="e">
        <f>[6]Data!$AZ93</f>
        <v>#REF!</v>
      </c>
      <c r="BX92" s="10"/>
    </row>
    <row r="93" spans="1:76">
      <c r="A93" s="1">
        <v>2030</v>
      </c>
      <c r="B93" s="11" t="e">
        <f>[6]OECD!AB86</f>
        <v>#DIV/0!</v>
      </c>
      <c r="C93" s="11" t="e">
        <f>[6]OECD!EA86</f>
        <v>#DIV/0!</v>
      </c>
      <c r="D93" s="10" t="e">
        <f>[6]OECD!EH86</f>
        <v>#DIV/0!</v>
      </c>
      <c r="E93" s="10" t="e">
        <f>[6]OECD!EI86</f>
        <v>#DIV/0!</v>
      </c>
      <c r="F93" s="10" t="e">
        <f>[6]OECD!CG86</f>
        <v>#DIV/0!</v>
      </c>
      <c r="G93" s="10" t="e">
        <f>[6]OECD!CH86</f>
        <v>#DIV/0!</v>
      </c>
      <c r="H93" s="12" t="e">
        <f t="shared" si="6"/>
        <v>#DIV/0!</v>
      </c>
      <c r="I93" s="12" t="e">
        <f t="shared" si="9"/>
        <v>#DIV/0!</v>
      </c>
      <c r="J93" s="11" t="e">
        <f>[6]OECD!Y86</f>
        <v>#DIV/0!</v>
      </c>
      <c r="K93" s="11" t="e">
        <f>[6]OECD!Z86</f>
        <v>#DIV/0!</v>
      </c>
      <c r="L93" s="11" t="e">
        <f>[6]OECD!AA86</f>
        <v>#DIV/0!</v>
      </c>
      <c r="M93" s="11" t="e">
        <f>[6]OECD!AV86</f>
        <v>#DIV/0!</v>
      </c>
      <c r="N93" s="11" t="e">
        <f>[6]OECD!AW86</f>
        <v>#DIV/0!</v>
      </c>
      <c r="O93" s="11" t="e">
        <f>[6]OECD!AX86</f>
        <v>#DIV/0!</v>
      </c>
      <c r="P93" s="14" t="e">
        <f>[6]OECD!BX86</f>
        <v>#DIV/0!</v>
      </c>
      <c r="Q93" s="14" t="e">
        <f>[6]OECD!BY86</f>
        <v>#DIV/0!</v>
      </c>
      <c r="R93" s="14" t="e">
        <f>[6]OECD!BZ86</f>
        <v>#DIV/0!</v>
      </c>
      <c r="S93" s="14" t="e">
        <f>[6]OECD!BR86</f>
        <v>#DIV/0!</v>
      </c>
      <c r="T93" s="10">
        <f>[6]OECD!DR$7</f>
        <v>0.05</v>
      </c>
      <c r="U93" s="10">
        <f>[6]OECD!DS$7</f>
        <v>0.125</v>
      </c>
      <c r="V93" s="10">
        <f>[6]OECD!DT$7</f>
        <v>0.08</v>
      </c>
      <c r="W93" s="16" t="e">
        <f>[6]OECD!BM86</f>
        <v>#DIV/0!</v>
      </c>
      <c r="X93" s="16" t="e">
        <f>[6]OECD!BN86</f>
        <v>#DIV/0!</v>
      </c>
      <c r="Y93" s="16" t="e">
        <f>[6]OECD!BO86</f>
        <v>#DIV/0!</v>
      </c>
      <c r="Z93" s="11" t="e">
        <f>[6]Final!AL90/10</f>
        <v>#DIV/0!</v>
      </c>
      <c r="AA93" s="11" t="e">
        <f>[6]Final!AP90/10</f>
        <v>#DIV/0!</v>
      </c>
      <c r="AB93" s="10" t="e">
        <f>[6]Final!AS90</f>
        <v>#DIV/0!</v>
      </c>
      <c r="AC93" s="10" t="e">
        <f>[6]Final!AT90</f>
        <v>#DIV/0!</v>
      </c>
      <c r="AD93" s="10" t="e">
        <f>[6]Final!AD90</f>
        <v>#DIV/0!</v>
      </c>
      <c r="AE93" s="10" t="e">
        <f>[6]Final!AF90</f>
        <v>#DIV/0!</v>
      </c>
      <c r="AF93" s="12" t="e">
        <f t="shared" si="7"/>
        <v>#DIV/0!</v>
      </c>
      <c r="AG93" s="12" t="e">
        <f t="shared" si="10"/>
        <v>#DIV/0!</v>
      </c>
      <c r="AH93" s="11" t="e">
        <f>[6]Final!AI90/10</f>
        <v>#DIV/0!</v>
      </c>
      <c r="AI93" s="11" t="e">
        <f>[6]Final!AJ90/10</f>
        <v>#DIV/0!</v>
      </c>
      <c r="AJ93" s="11" t="e">
        <f>[6]Final!AK90/10</f>
        <v>#DIV/0!</v>
      </c>
      <c r="AK93" s="11" t="e">
        <f>[6]Final!M90/10</f>
        <v>#DIV/0!</v>
      </c>
      <c r="AL93" s="11" t="e">
        <f>[6]Final!N90/10</f>
        <v>#DIV/0!</v>
      </c>
      <c r="AM93" s="11" t="e">
        <f>[6]Final!O90/10</f>
        <v>#DIV/0!</v>
      </c>
      <c r="AN93" s="14" t="e">
        <f>[6]Final!X90</f>
        <v>#DIV/0!</v>
      </c>
      <c r="AO93" s="14" t="e">
        <f>[6]Final!Y90</f>
        <v>#DIV/0!</v>
      </c>
      <c r="AP93" s="14" t="e">
        <f>[6]Final!Z90</f>
        <v>#DIV/0!</v>
      </c>
      <c r="AQ93" s="14" t="e">
        <f>[6]Final!Q90</f>
        <v>#DIV/0!</v>
      </c>
      <c r="AR93" s="10" t="e">
        <f>[6]Final!D90</f>
        <v>#DIV/0!</v>
      </c>
      <c r="AS93" s="10" t="e">
        <f>[6]Final!E90</f>
        <v>#DIV/0!</v>
      </c>
      <c r="AT93" s="10" t="e">
        <f>[6]Final!F90</f>
        <v>#DIV/0!</v>
      </c>
      <c r="AU93" s="11" t="e">
        <f>[6]Final!AL190/10</f>
        <v>#DIV/0!</v>
      </c>
      <c r="AV93" s="11" t="e">
        <f>[6]Final!AP190/10</f>
        <v>#DIV/0!</v>
      </c>
      <c r="AW93" s="10" t="e">
        <f>[6]Final!AS190</f>
        <v>#DIV/0!</v>
      </c>
      <c r="AX93" s="10" t="e">
        <f>[6]Final!AT190</f>
        <v>#DIV/0!</v>
      </c>
      <c r="AY93" s="10" t="e">
        <f>[6]Final!AD190</f>
        <v>#DIV/0!</v>
      </c>
      <c r="AZ93" s="10" t="e">
        <f>[6]Final!AF190</f>
        <v>#DIV/0!</v>
      </c>
      <c r="BA93" s="12" t="e">
        <f t="shared" si="8"/>
        <v>#DIV/0!</v>
      </c>
      <c r="BB93" s="12" t="e">
        <f t="shared" si="11"/>
        <v>#DIV/0!</v>
      </c>
      <c r="BC93" s="11" t="e">
        <f>[6]Final!AI190/10</f>
        <v>#DIV/0!</v>
      </c>
      <c r="BD93" s="11" t="e">
        <f>[6]Final!AJ190/10</f>
        <v>#DIV/0!</v>
      </c>
      <c r="BE93" s="11" t="e">
        <f>[6]Final!AK190/10</f>
        <v>#DIV/0!</v>
      </c>
      <c r="BF93" s="11" t="e">
        <f>[6]Final!M190/10</f>
        <v>#DIV/0!</v>
      </c>
      <c r="BG93" s="11" t="e">
        <f>[6]Final!N190/10</f>
        <v>#DIV/0!</v>
      </c>
      <c r="BH93" s="11" t="e">
        <f>[6]Final!O190/10</f>
        <v>#DIV/0!</v>
      </c>
      <c r="BI93" s="14" t="e">
        <f>[6]Final!X190</f>
        <v>#DIV/0!</v>
      </c>
      <c r="BJ93" s="14" t="e">
        <f>[6]Final!Y190</f>
        <v>#DIV/0!</v>
      </c>
      <c r="BK93" s="14" t="e">
        <f>[6]Final!Z190</f>
        <v>#DIV/0!</v>
      </c>
      <c r="BL93" s="14" t="e">
        <f>[6]Final!Q190</f>
        <v>#DIV/0!</v>
      </c>
      <c r="BM93" s="10" t="e">
        <f>[6]Final!D190</f>
        <v>#DIV/0!</v>
      </c>
      <c r="BN93" s="10" t="e">
        <f>[6]Final!E190</f>
        <v>#DIV/0!</v>
      </c>
      <c r="BO93" s="10" t="e">
        <f>[6]Final!F190</f>
        <v>#DIV/0!</v>
      </c>
      <c r="BP93" s="11">
        <f>[6]Data!$BB94/10</f>
        <v>0</v>
      </c>
      <c r="BQ93" s="11">
        <f>[6]Data!$BD94/10</f>
        <v>0</v>
      </c>
      <c r="BR93" s="21" t="e">
        <f>[6]Data!$CR94/10</f>
        <v>#DIV/0!</v>
      </c>
      <c r="BS93" s="22">
        <f>[6]Data!BP94</f>
        <v>0</v>
      </c>
      <c r="BT93" s="22">
        <f>[6]Data!BQ94</f>
        <v>0</v>
      </c>
      <c r="BU93" s="22">
        <f>[6]Data!BR94</f>
        <v>0</v>
      </c>
      <c r="BV93" s="22">
        <f>[6]Data!BS94</f>
        <v>0</v>
      </c>
      <c r="BW93" s="21" t="e">
        <f>[6]Data!$AZ94</f>
        <v>#REF!</v>
      </c>
      <c r="BX93" s="10"/>
    </row>
    <row r="94" spans="70:75">
      <c r="BR94" s="19"/>
      <c r="BS94" s="19"/>
      <c r="BT94" s="19"/>
      <c r="BU94" s="19"/>
      <c r="BV94" s="19"/>
      <c r="BW94" s="19"/>
    </row>
    <row r="95" spans="70:75">
      <c r="BR95" s="19"/>
      <c r="BS95" s="19"/>
      <c r="BT95" s="19"/>
      <c r="BU95" s="19"/>
      <c r="BV95" s="19"/>
      <c r="BW95" s="19"/>
    </row>
    <row r="96" spans="70:75">
      <c r="BR96" s="19"/>
      <c r="BS96" s="19"/>
      <c r="BT96" s="19"/>
      <c r="BU96" s="19"/>
      <c r="BV96" s="19"/>
      <c r="BW96" s="19"/>
    </row>
    <row r="97" spans="70:75">
      <c r="BR97" s="19"/>
      <c r="BS97" s="19"/>
      <c r="BT97" s="19"/>
      <c r="BU97" s="19"/>
      <c r="BV97" s="19"/>
      <c r="BW97" s="19"/>
    </row>
    <row r="98" spans="70:75">
      <c r="BR98" s="19"/>
      <c r="BS98" s="19"/>
      <c r="BT98" s="19"/>
      <c r="BU98" s="19"/>
      <c r="BV98" s="19"/>
      <c r="BW98" s="19"/>
    </row>
    <row r="99" spans="70:75">
      <c r="BR99" s="19"/>
      <c r="BS99" s="19"/>
      <c r="BT99" s="19"/>
      <c r="BU99" s="19"/>
      <c r="BV99" s="19"/>
      <c r="BW99" s="19"/>
    </row>
    <row r="100" spans="70:75">
      <c r="BR100" s="19"/>
      <c r="BS100" s="19"/>
      <c r="BT100" s="19"/>
      <c r="BU100" s="19"/>
      <c r="BV100" s="19"/>
      <c r="BW100" s="19"/>
    </row>
    <row r="101" spans="70:75">
      <c r="BR101" s="19"/>
      <c r="BS101" s="19"/>
      <c r="BT101" s="19"/>
      <c r="BU101" s="19"/>
      <c r="BV101" s="19"/>
      <c r="BW101" s="19"/>
    </row>
    <row r="102" spans="70:75">
      <c r="BR102" s="19"/>
      <c r="BS102" s="19"/>
      <c r="BT102" s="19"/>
      <c r="BU102" s="19"/>
      <c r="BV102" s="19"/>
      <c r="BW102" s="19"/>
    </row>
    <row r="103" spans="70:75">
      <c r="BR103" s="19"/>
      <c r="BS103" s="19"/>
      <c r="BT103" s="19"/>
      <c r="BU103" s="19"/>
      <c r="BV103" s="19"/>
      <c r="BW103" s="19"/>
    </row>
    <row r="104" spans="70:75">
      <c r="BR104" s="19"/>
      <c r="BS104" s="19"/>
      <c r="BT104" s="19"/>
      <c r="BU104" s="19"/>
      <c r="BV104" s="19"/>
      <c r="BW104" s="19"/>
    </row>
    <row r="105" spans="70:75">
      <c r="BR105" s="19"/>
      <c r="BS105" s="19"/>
      <c r="BT105" s="19"/>
      <c r="BU105" s="19"/>
      <c r="BV105" s="19"/>
      <c r="BW105" s="19"/>
    </row>
    <row r="106" spans="70:75">
      <c r="BR106" s="19"/>
      <c r="BS106" s="19"/>
      <c r="BT106" s="19"/>
      <c r="BU106" s="19"/>
      <c r="BV106" s="19"/>
      <c r="BW106" s="19"/>
    </row>
    <row r="107" spans="70:75">
      <c r="BR107" s="19"/>
      <c r="BS107" s="19"/>
      <c r="BT107" s="19"/>
      <c r="BU107" s="19"/>
      <c r="BV107" s="19"/>
      <c r="BW107" s="19"/>
    </row>
    <row r="108" spans="70:75">
      <c r="BR108" s="19"/>
      <c r="BS108" s="19"/>
      <c r="BT108" s="19"/>
      <c r="BU108" s="19"/>
      <c r="BV108" s="19"/>
      <c r="BW108" s="19"/>
    </row>
    <row r="109" spans="70:75">
      <c r="BR109" s="19"/>
      <c r="BS109" s="19"/>
      <c r="BT109" s="19"/>
      <c r="BU109" s="19"/>
      <c r="BV109" s="19"/>
      <c r="BW109" s="19"/>
    </row>
    <row r="110" spans="70:75">
      <c r="BR110" s="19"/>
      <c r="BS110" s="19"/>
      <c r="BT110" s="19"/>
      <c r="BU110" s="19"/>
      <c r="BV110" s="19"/>
      <c r="BW110" s="19"/>
    </row>
    <row r="111" spans="70:75">
      <c r="BR111" s="19"/>
      <c r="BS111" s="19"/>
      <c r="BT111" s="19"/>
      <c r="BU111" s="19"/>
      <c r="BV111" s="19"/>
      <c r="BW111" s="19"/>
    </row>
    <row r="112" spans="70:75">
      <c r="BR112" s="19"/>
      <c r="BS112" s="19"/>
      <c r="BT112" s="19"/>
      <c r="BU112" s="19"/>
      <c r="BV112" s="19"/>
      <c r="BW112" s="19"/>
    </row>
    <row r="113" spans="70:75">
      <c r="BR113" s="19"/>
      <c r="BS113" s="19"/>
      <c r="BT113" s="19"/>
      <c r="BU113" s="19"/>
      <c r="BV113" s="19"/>
      <c r="BW113" s="19"/>
    </row>
    <row r="114" spans="70:75">
      <c r="BR114" s="19"/>
      <c r="BS114" s="19"/>
      <c r="BT114" s="19"/>
      <c r="BU114" s="19"/>
      <c r="BV114" s="19"/>
      <c r="BW114" s="19"/>
    </row>
    <row r="115" spans="70:75">
      <c r="BR115" s="19"/>
      <c r="BS115" s="19"/>
      <c r="BT115" s="19"/>
      <c r="BU115" s="19"/>
      <c r="BV115" s="19"/>
      <c r="BW115" s="19"/>
    </row>
    <row r="116" spans="70:75">
      <c r="BR116" s="19"/>
      <c r="BS116" s="19"/>
      <c r="BT116" s="19"/>
      <c r="BU116" s="19"/>
      <c r="BV116" s="19"/>
      <c r="BW116" s="19"/>
    </row>
    <row r="117" spans="70:75">
      <c r="BR117" s="19"/>
      <c r="BS117" s="19"/>
      <c r="BT117" s="19"/>
      <c r="BU117" s="19"/>
      <c r="BV117" s="19"/>
      <c r="BW117" s="19"/>
    </row>
    <row r="118" spans="70:75">
      <c r="BR118" s="19"/>
      <c r="BS118" s="19"/>
      <c r="BT118" s="19"/>
      <c r="BU118" s="19"/>
      <c r="BV118" s="19"/>
      <c r="BW118" s="19"/>
    </row>
    <row r="119" spans="70:75">
      <c r="BR119" s="19"/>
      <c r="BS119" s="19"/>
      <c r="BT119" s="19"/>
      <c r="BU119" s="19"/>
      <c r="BV119" s="19"/>
      <c r="BW119" s="19"/>
    </row>
    <row r="120" spans="70:75">
      <c r="BR120" s="19"/>
      <c r="BS120" s="19"/>
      <c r="BT120" s="19"/>
      <c r="BU120" s="19"/>
      <c r="BV120" s="19"/>
      <c r="BW120" s="19"/>
    </row>
    <row r="121" spans="70:75">
      <c r="BR121" s="19"/>
      <c r="BS121" s="19"/>
      <c r="BT121" s="19"/>
      <c r="BU121" s="19"/>
      <c r="BV121" s="19"/>
      <c r="BW121" s="19"/>
    </row>
    <row r="122" spans="70:75">
      <c r="BR122" s="19"/>
      <c r="BS122" s="19"/>
      <c r="BT122" s="19"/>
      <c r="BU122" s="19"/>
      <c r="BV122" s="19"/>
      <c r="BW122" s="19"/>
    </row>
    <row r="123" spans="70:75">
      <c r="BR123" s="19"/>
      <c r="BS123" s="19"/>
      <c r="BT123" s="19"/>
      <c r="BU123" s="19"/>
      <c r="BV123" s="19"/>
      <c r="BW123" s="19"/>
    </row>
    <row r="124" spans="70:75">
      <c r="BR124" s="19"/>
      <c r="BS124" s="19"/>
      <c r="BT124" s="19"/>
      <c r="BU124" s="19"/>
      <c r="BV124" s="19"/>
      <c r="BW124" s="19"/>
    </row>
    <row r="125" spans="70:75">
      <c r="BR125" s="19"/>
      <c r="BS125" s="19"/>
      <c r="BT125" s="19"/>
      <c r="BU125" s="19"/>
      <c r="BV125" s="19"/>
      <c r="BW125" s="19"/>
    </row>
    <row r="126" spans="70:75">
      <c r="BR126" s="19"/>
      <c r="BS126" s="19"/>
      <c r="BT126" s="19"/>
      <c r="BU126" s="19"/>
      <c r="BV126" s="19"/>
      <c r="BW126" s="19"/>
    </row>
    <row r="127" spans="70:75">
      <c r="BR127" s="19"/>
      <c r="BS127" s="19"/>
      <c r="BT127" s="19"/>
      <c r="BU127" s="19"/>
      <c r="BV127" s="19"/>
      <c r="BW127" s="19"/>
    </row>
    <row r="128" spans="70:75">
      <c r="BR128" s="19"/>
      <c r="BS128" s="19"/>
      <c r="BT128" s="19"/>
      <c r="BU128" s="19"/>
      <c r="BV128" s="19"/>
      <c r="BW128" s="19"/>
    </row>
    <row r="129" spans="70:75">
      <c r="BR129" s="19"/>
      <c r="BS129" s="19"/>
      <c r="BT129" s="19"/>
      <c r="BU129" s="19"/>
      <c r="BV129" s="19"/>
      <c r="BW129" s="19"/>
    </row>
    <row r="130" spans="70:75">
      <c r="BR130" s="19"/>
      <c r="BS130" s="19"/>
      <c r="BT130" s="19"/>
      <c r="BU130" s="19"/>
      <c r="BV130" s="19"/>
      <c r="BW130" s="19"/>
    </row>
    <row r="131" spans="70:75">
      <c r="BR131" s="19"/>
      <c r="BS131" s="19"/>
      <c r="BT131" s="19"/>
      <c r="BU131" s="19"/>
      <c r="BV131" s="19"/>
      <c r="BW131" s="19"/>
    </row>
    <row r="132" spans="70:75">
      <c r="BR132" s="19"/>
      <c r="BS132" s="19"/>
      <c r="BT132" s="19"/>
      <c r="BU132" s="19"/>
      <c r="BV132" s="19"/>
      <c r="BW132" s="19"/>
    </row>
    <row r="133" spans="70:75">
      <c r="BR133" s="19"/>
      <c r="BS133" s="19"/>
      <c r="BT133" s="19"/>
      <c r="BU133" s="19"/>
      <c r="BV133" s="19"/>
      <c r="BW133" s="19"/>
    </row>
    <row r="134" spans="70:75">
      <c r="BR134" s="19"/>
      <c r="BS134" s="19"/>
      <c r="BT134" s="19"/>
      <c r="BU134" s="19"/>
      <c r="BV134" s="19"/>
      <c r="BW134" s="19"/>
    </row>
    <row r="135" spans="70:75">
      <c r="BR135" s="19"/>
      <c r="BS135" s="19"/>
      <c r="BT135" s="19"/>
      <c r="BU135" s="19"/>
      <c r="BV135" s="19"/>
      <c r="BW135" s="19"/>
    </row>
    <row r="136" spans="70:75">
      <c r="BR136" s="19"/>
      <c r="BS136" s="19"/>
      <c r="BT136" s="19"/>
      <c r="BU136" s="19"/>
      <c r="BV136" s="19"/>
      <c r="BW136" s="19"/>
    </row>
    <row r="137" spans="70:75">
      <c r="BR137" s="19"/>
      <c r="BS137" s="19"/>
      <c r="BT137" s="19"/>
      <c r="BU137" s="19"/>
      <c r="BV137" s="19"/>
      <c r="BW137" s="19"/>
    </row>
    <row r="138" spans="70:75">
      <c r="BR138" s="19"/>
      <c r="BS138" s="19"/>
      <c r="BT138" s="19"/>
      <c r="BU138" s="19"/>
      <c r="BV138" s="19"/>
      <c r="BW138" s="19"/>
    </row>
    <row r="139" spans="70:75">
      <c r="BR139" s="19"/>
      <c r="BS139" s="19"/>
      <c r="BT139" s="19"/>
      <c r="BU139" s="19"/>
      <c r="BV139" s="19"/>
      <c r="BW139" s="19"/>
    </row>
    <row r="140" spans="70:75">
      <c r="BR140" s="19"/>
      <c r="BS140" s="19"/>
      <c r="BT140" s="19"/>
      <c r="BU140" s="19"/>
      <c r="BV140" s="19"/>
      <c r="BW140" s="19"/>
    </row>
    <row r="141" spans="70:75">
      <c r="BR141" s="19"/>
      <c r="BS141" s="19"/>
      <c r="BT141" s="19"/>
      <c r="BU141" s="19"/>
      <c r="BV141" s="19"/>
      <c r="BW141" s="19"/>
    </row>
    <row r="142" spans="70:75">
      <c r="BR142" s="19"/>
      <c r="BS142" s="19"/>
      <c r="BT142" s="19"/>
      <c r="BU142" s="19"/>
      <c r="BV142" s="19"/>
      <c r="BW142" s="19"/>
    </row>
    <row r="143" spans="70:75">
      <c r="BR143" s="19"/>
      <c r="BS143" s="19"/>
      <c r="BT143" s="19"/>
      <c r="BU143" s="19"/>
      <c r="BV143" s="19"/>
      <c r="BW143" s="19"/>
    </row>
    <row r="144" spans="70:75">
      <c r="BR144" s="19"/>
      <c r="BS144" s="19"/>
      <c r="BT144" s="19"/>
      <c r="BU144" s="19"/>
      <c r="BV144" s="19"/>
      <c r="BW144" s="19"/>
    </row>
    <row r="145" spans="70:75">
      <c r="BR145" s="19"/>
      <c r="BS145" s="19"/>
      <c r="BT145" s="19"/>
      <c r="BU145" s="19"/>
      <c r="BV145" s="19"/>
      <c r="BW145" s="19"/>
    </row>
    <row r="146" spans="70:75">
      <c r="BR146" s="19"/>
      <c r="BS146" s="19"/>
      <c r="BT146" s="19"/>
      <c r="BU146" s="19"/>
      <c r="BV146" s="19"/>
      <c r="BW146" s="19"/>
    </row>
    <row r="147" spans="70:75">
      <c r="BR147" s="19"/>
      <c r="BS147" s="19"/>
      <c r="BT147" s="19"/>
      <c r="BU147" s="19"/>
      <c r="BV147" s="19"/>
      <c r="BW147" s="19"/>
    </row>
    <row r="148" spans="70:75">
      <c r="BR148" s="19"/>
      <c r="BS148" s="19"/>
      <c r="BT148" s="19"/>
      <c r="BU148" s="19"/>
      <c r="BV148" s="19"/>
      <c r="BW148" s="19"/>
    </row>
    <row r="149" spans="70:75">
      <c r="BR149" s="19"/>
      <c r="BS149" s="19"/>
      <c r="BT149" s="19"/>
      <c r="BU149" s="19"/>
      <c r="BV149" s="19"/>
      <c r="BW149" s="19"/>
    </row>
    <row r="150" spans="70:75">
      <c r="BR150" s="19"/>
      <c r="BS150" s="19"/>
      <c r="BT150" s="19"/>
      <c r="BU150" s="19"/>
      <c r="BV150" s="19"/>
      <c r="BW150" s="19"/>
    </row>
    <row r="151" spans="70:75">
      <c r="BR151" s="19"/>
      <c r="BS151" s="19"/>
      <c r="BT151" s="19"/>
      <c r="BU151" s="19"/>
      <c r="BV151" s="19"/>
      <c r="BW151" s="19"/>
    </row>
    <row r="152" spans="70:75">
      <c r="BR152" s="19"/>
      <c r="BS152" s="19"/>
      <c r="BT152" s="19"/>
      <c r="BU152" s="19"/>
      <c r="BV152" s="19"/>
      <c r="BW152" s="19"/>
    </row>
    <row r="153" spans="70:75">
      <c r="BR153" s="19"/>
      <c r="BS153" s="19"/>
      <c r="BT153" s="19"/>
      <c r="BU153" s="19"/>
      <c r="BV153" s="19"/>
      <c r="BW153" s="19"/>
    </row>
    <row r="154" spans="70:75">
      <c r="BR154" s="19"/>
      <c r="BS154" s="19"/>
      <c r="BT154" s="19"/>
      <c r="BU154" s="19"/>
      <c r="BV154" s="19"/>
      <c r="BW154" s="19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5121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1" progId="Equation.3" r:id="rId4"/>
      </mc:Fallback>
    </mc:AlternateContent>
    <mc:AlternateContent xmlns:mc="http://schemas.openxmlformats.org/markup-compatibility/2006">
      <mc:Choice Requires="x14">
        <oleObject shapeId="5122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2" progId="Equation.3" r:id="rId6"/>
      </mc:Fallback>
    </mc:AlternateContent>
    <mc:AlternateContent xmlns:mc="http://schemas.openxmlformats.org/markup-compatibility/2006">
      <mc:Choice Requires="x14">
        <oleObject shapeId="5123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5123" progId="Equation.3" r:id="rId7"/>
      </mc:Fallback>
    </mc:AlternateContent>
    <mc:AlternateContent xmlns:mc="http://schemas.openxmlformats.org/markup-compatibility/2006">
      <mc:Choice Requires="x14">
        <oleObject shapeId="5124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4" progId="Equation.3" r:id="rId8"/>
      </mc:Fallback>
    </mc:AlternateContent>
    <mc:AlternateContent xmlns:mc="http://schemas.openxmlformats.org/markup-compatibility/2006">
      <mc:Choice Requires="x14">
        <oleObject shapeId="5125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5" progId="Equation.3" r:id="rId9"/>
      </mc:Fallback>
    </mc:AlternateContent>
    <mc:AlternateContent xmlns:mc="http://schemas.openxmlformats.org/markup-compatibility/2006">
      <mc:Choice Requires="x14">
        <oleObject shapeId="5126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5126" progId="Equation.3" r:id="rId10"/>
      </mc:Fallback>
    </mc:AlternateContent>
    <mc:AlternateContent xmlns:mc="http://schemas.openxmlformats.org/markup-compatibility/2006">
      <mc:Choice Requires="x14">
        <oleObject shapeId="5127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5127" progId="Equation.3" r:id="rId1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Preface</vt:lpstr>
      <vt:lpstr>Model-OneVariable</vt:lpstr>
      <vt:lpstr>Guangdong</vt:lpstr>
      <vt:lpstr>Guangxi</vt:lpstr>
      <vt:lpstr>Guizhou</vt:lpstr>
      <vt:lpstr>Hainan</vt:lpstr>
      <vt:lpstr>Hebei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武弓</cp:lastModifiedBy>
  <dcterms:created xsi:type="dcterms:W3CDTF">2023-06-06T13:13:00Z</dcterms:created>
  <dcterms:modified xsi:type="dcterms:W3CDTF">2023-06-06T13:18:07Z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4748FD35602B4988B3356914C9AC944E_12</vt:lpwstr>
  </property>
  <property fmtid="{D5CDD505-2E9C-101B-9397-08002B2CF9AE}" pid="3" name="KSOProductBuildVer">
    <vt:lpwstr>2052-11.1.0.14309</vt:lpwstr>
  </property>
</Properties>
</file>